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/>
  <bookViews>
    <workbookView xWindow="0" yWindow="0" windowWidth="28800" windowHeight="12435" tabRatio="598" activeTab="3"/>
  </bookViews>
  <sheets>
    <sheet name="НН 3-8 дошк.гр." sheetId="18" r:id="rId1"/>
    <sheet name="НН присмотр дошк.гр. " sheetId="19" r:id="rId2"/>
    <sheet name="НН присмотр ГПД" sheetId="20" r:id="rId3"/>
    <sheet name="расчет по услугам" sheetId="17" r:id="rId4"/>
    <sheet name="ИТОГО БНЗ" sheetId="9" r:id="rId5"/>
  </sheets>
  <externalReferences>
    <externalReference r:id="rId6"/>
  </externalReferences>
  <definedNames>
    <definedName name="иные" localSheetId="0">#REF!</definedName>
    <definedName name="иные" localSheetId="2">#REF!</definedName>
    <definedName name="иные" localSheetId="1">#REF!</definedName>
    <definedName name="иные" localSheetId="3">#REF!</definedName>
    <definedName name="иные">#REF!</definedName>
    <definedName name="материальные_запасы_основные_средства" localSheetId="0">#REF!</definedName>
    <definedName name="материальные_запасы_основные_средства" localSheetId="2">#REF!</definedName>
    <definedName name="материальные_запасы_основные_средства" localSheetId="1">#REF!</definedName>
    <definedName name="материальные_запасы_основные_средства" localSheetId="3">#REF!</definedName>
    <definedName name="материальные_запасы_основные_средства">#REF!</definedName>
    <definedName name="_xlnm.Print_Area" localSheetId="4">'ИТОГО БНЗ'!$A$1:$O$19</definedName>
    <definedName name="_xlnm.Print_Area" localSheetId="0">'НН 3-8 дошк.гр.'!$A$2:$AW$145</definedName>
    <definedName name="_xlnm.Print_Area" localSheetId="2">'НН присмотр ГПД'!$A$2:$AW$146</definedName>
    <definedName name="_xlnm.Print_Area" localSheetId="1">'НН присмотр дошк.гр. '!$A$2:$AW$146</definedName>
    <definedName name="_xlnm.Print_Area" localSheetId="3">'расчет по услугам'!$A$1:$BR$160</definedName>
    <definedName name="оплата_труда" localSheetId="0">#REF!</definedName>
    <definedName name="оплата_труда" localSheetId="2">#REF!</definedName>
    <definedName name="оплата_труда" localSheetId="1">#REF!</definedName>
    <definedName name="оплата_труда" localSheetId="3">#REF!</definedName>
    <definedName name="оплата_труда">#REF!</definedName>
    <definedName name="Список" localSheetId="0">#REF!</definedName>
    <definedName name="Список" localSheetId="2">#REF!</definedName>
    <definedName name="Список" localSheetId="1">#REF!</definedName>
    <definedName name="Список" localSheetId="3">#REF!</definedName>
    <definedName name="Список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9"/>
  <c r="DI157" i="17"/>
  <c r="M17" i="9"/>
  <c r="DI134" i="17" l="1"/>
  <c r="DI144"/>
  <c r="AM98"/>
  <c r="DI151"/>
  <c r="DI135"/>
  <c r="DN164"/>
  <c r="P152"/>
  <c r="S134"/>
  <c r="CS157"/>
  <c r="CS156"/>
  <c r="CS155"/>
  <c r="CS154"/>
  <c r="CS153"/>
  <c r="CS152"/>
  <c r="CS151"/>
  <c r="CS150"/>
  <c r="CS149"/>
  <c r="CS148"/>
  <c r="CS147"/>
  <c r="CS146"/>
  <c r="CS145"/>
  <c r="CS144"/>
  <c r="CS142"/>
  <c r="CS139"/>
  <c r="CS138"/>
  <c r="CS137"/>
  <c r="CS136"/>
  <c r="CS134"/>
  <c r="CS133"/>
  <c r="CG155"/>
  <c r="CG154"/>
  <c r="CG153"/>
  <c r="CG152"/>
  <c r="CG151"/>
  <c r="CG150"/>
  <c r="CG149"/>
  <c r="CG148"/>
  <c r="CG147"/>
  <c r="CG146"/>
  <c r="CG145"/>
  <c r="CG144"/>
  <c r="CG142"/>
  <c r="CG139"/>
  <c r="CG138"/>
  <c r="CG137"/>
  <c r="CG136"/>
  <c r="CG134"/>
  <c r="CG133"/>
  <c r="BK155"/>
  <c r="BK154"/>
  <c r="BK153"/>
  <c r="BK152"/>
  <c r="BK151"/>
  <c r="BK150"/>
  <c r="BK149"/>
  <c r="BK148"/>
  <c r="BK147"/>
  <c r="BK146"/>
  <c r="BK145"/>
  <c r="BK144"/>
  <c r="BK143"/>
  <c r="BK142"/>
  <c r="BK139"/>
  <c r="BK138"/>
  <c r="BK137"/>
  <c r="BK136"/>
  <c r="BK135"/>
  <c r="BK134"/>
  <c r="BK133"/>
  <c r="AY155"/>
  <c r="AY154"/>
  <c r="AY153"/>
  <c r="AY152"/>
  <c r="AY151"/>
  <c r="AY150"/>
  <c r="AY149"/>
  <c r="AY148"/>
  <c r="AY147"/>
  <c r="AY146"/>
  <c r="AY145"/>
  <c r="AY144"/>
  <c r="AY143"/>
  <c r="AY142"/>
  <c r="AY139"/>
  <c r="AY138"/>
  <c r="AY137"/>
  <c r="AY136"/>
  <c r="AY135"/>
  <c r="AY134"/>
  <c r="AY133"/>
  <c r="AM155"/>
  <c r="AM154"/>
  <c r="AM153"/>
  <c r="AM152"/>
  <c r="AM151"/>
  <c r="AM150"/>
  <c r="AM149"/>
  <c r="AM148"/>
  <c r="AM147"/>
  <c r="AM146"/>
  <c r="AM145"/>
  <c r="AM144"/>
  <c r="AM143"/>
  <c r="AM142"/>
  <c r="AM139"/>
  <c r="AM138"/>
  <c r="AM137"/>
  <c r="AM136"/>
  <c r="AM135"/>
  <c r="AM134"/>
  <c r="AM133"/>
  <c r="P155"/>
  <c r="P154"/>
  <c r="P153"/>
  <c r="P151"/>
  <c r="P150"/>
  <c r="P149"/>
  <c r="P148"/>
  <c r="P147"/>
  <c r="P146"/>
  <c r="P145"/>
  <c r="P144"/>
  <c r="P142"/>
  <c r="P139"/>
  <c r="P138"/>
  <c r="P137"/>
  <c r="P136"/>
  <c r="P135"/>
  <c r="P134"/>
  <c r="P133"/>
  <c r="DI126"/>
  <c r="DI128"/>
  <c r="DI130"/>
  <c r="DI127"/>
  <c r="DI129"/>
  <c r="DI125"/>
  <c r="DI121"/>
  <c r="DI120"/>
  <c r="DI122"/>
  <c r="CS130"/>
  <c r="CG130"/>
  <c r="BK130"/>
  <c r="AY130"/>
  <c r="AM130"/>
  <c r="P130"/>
  <c r="CS128"/>
  <c r="CS127"/>
  <c r="CG128"/>
  <c r="CG127"/>
  <c r="BK128"/>
  <c r="BK127"/>
  <c r="BK126"/>
  <c r="AY128"/>
  <c r="AY127"/>
  <c r="AY126"/>
  <c r="AM128"/>
  <c r="AM127"/>
  <c r="AM126"/>
  <c r="P128"/>
  <c r="P127"/>
  <c r="P126"/>
  <c r="CS125"/>
  <c r="CG125"/>
  <c r="BK125"/>
  <c r="AY125"/>
  <c r="AM125"/>
  <c r="P125"/>
  <c r="P122"/>
  <c r="AM122"/>
  <c r="AY122"/>
  <c r="BK122"/>
  <c r="BV122"/>
  <c r="DE122"/>
  <c r="DE121"/>
  <c r="CS121"/>
  <c r="CG121"/>
  <c r="BV121"/>
  <c r="BK121"/>
  <c r="DE120"/>
  <c r="CS120"/>
  <c r="CG120"/>
  <c r="BV120"/>
  <c r="BK120"/>
  <c r="AY121"/>
  <c r="AY120"/>
  <c r="AM120"/>
  <c r="AM121"/>
  <c r="P121"/>
  <c r="P120"/>
  <c r="CS116"/>
  <c r="CG116"/>
  <c r="BK116"/>
  <c r="AY116"/>
  <c r="AM116"/>
  <c r="AM110"/>
  <c r="DN111"/>
  <c r="DN112"/>
  <c r="DN110"/>
  <c r="CG113"/>
  <c r="CG110"/>
  <c r="BK113"/>
  <c r="AY113"/>
  <c r="AY110"/>
  <c r="AM113"/>
  <c r="AP110"/>
  <c r="BK110"/>
  <c r="AP113"/>
  <c r="BB113"/>
  <c r="BC111"/>
  <c r="BC112"/>
  <c r="BN113"/>
  <c r="BY113"/>
  <c r="CJ113"/>
  <c r="CS102"/>
  <c r="CS101"/>
  <c r="CS100"/>
  <c r="CS99"/>
  <c r="CS98"/>
  <c r="CS97"/>
  <c r="CS96"/>
  <c r="CS95"/>
  <c r="CS94"/>
  <c r="CG102"/>
  <c r="CG101"/>
  <c r="CG100"/>
  <c r="CG99"/>
  <c r="CG98"/>
  <c r="CG97"/>
  <c r="CG96"/>
  <c r="CG95"/>
  <c r="CG94"/>
  <c r="BK102"/>
  <c r="BK101"/>
  <c r="BK100"/>
  <c r="BK99"/>
  <c r="BK98"/>
  <c r="BK97"/>
  <c r="BK96"/>
  <c r="BK95"/>
  <c r="BK94"/>
  <c r="AY102"/>
  <c r="AY101"/>
  <c r="AY100"/>
  <c r="AY99"/>
  <c r="AY98"/>
  <c r="AY97"/>
  <c r="AY96"/>
  <c r="AY95"/>
  <c r="AY94"/>
  <c r="AM102"/>
  <c r="AM101"/>
  <c r="AM100"/>
  <c r="AM99"/>
  <c r="AM97"/>
  <c r="AM96"/>
  <c r="AM95"/>
  <c r="AM94"/>
  <c r="P102"/>
  <c r="P101"/>
  <c r="P100"/>
  <c r="P99"/>
  <c r="P98"/>
  <c r="P97"/>
  <c r="P96"/>
  <c r="P95"/>
  <c r="P94"/>
  <c r="P90"/>
  <c r="P89"/>
  <c r="P88"/>
  <c r="P91"/>
  <c r="CS91"/>
  <c r="CS90"/>
  <c r="CS89"/>
  <c r="CS88"/>
  <c r="CG91"/>
  <c r="CG90"/>
  <c r="CG89"/>
  <c r="CG88"/>
  <c r="BK91"/>
  <c r="BK90"/>
  <c r="BK89"/>
  <c r="BK88"/>
  <c r="AY91"/>
  <c r="AY90"/>
  <c r="AY89"/>
  <c r="AY88"/>
  <c r="AM91"/>
  <c r="AM90"/>
  <c r="AM89"/>
  <c r="AM88"/>
  <c r="CW88"/>
  <c r="AN68"/>
  <c r="AZ68"/>
  <c r="BL68"/>
  <c r="AN66"/>
  <c r="AZ66"/>
  <c r="BL66"/>
  <c r="U66"/>
  <c r="CT54"/>
  <c r="AN53"/>
  <c r="AZ53"/>
  <c r="CH52"/>
  <c r="BL53"/>
  <c r="BL51"/>
  <c r="BL50"/>
  <c r="BL49"/>
  <c r="BL48"/>
  <c r="BL47"/>
  <c r="BL46"/>
  <c r="BL45"/>
  <c r="AZ51"/>
  <c r="AZ50"/>
  <c r="AZ49"/>
  <c r="AZ48"/>
  <c r="AZ47"/>
  <c r="AZ46"/>
  <c r="AZ45"/>
  <c r="AN51"/>
  <c r="AN50"/>
  <c r="AN49"/>
  <c r="AN48"/>
  <c r="AN47"/>
  <c r="AN46"/>
  <c r="AN45"/>
  <c r="Q48"/>
  <c r="Q47"/>
  <c r="Q46"/>
  <c r="Q45"/>
  <c r="BL44"/>
  <c r="AZ44"/>
  <c r="AN44"/>
  <c r="Q44"/>
  <c r="BL43"/>
  <c r="AZ43"/>
  <c r="AN43"/>
  <c r="Q43"/>
  <c r="BL42"/>
  <c r="AZ42"/>
  <c r="AN42"/>
  <c r="Q42"/>
  <c r="BL40"/>
  <c r="AZ40"/>
  <c r="AN40"/>
  <c r="Q40"/>
  <c r="BL39"/>
  <c r="AZ39"/>
  <c r="AN39"/>
  <c r="Q39"/>
  <c r="BL38"/>
  <c r="CA38"/>
  <c r="AZ38"/>
  <c r="AN38"/>
  <c r="Q38"/>
  <c r="CA37"/>
  <c r="BL37"/>
  <c r="AZ37"/>
  <c r="AN37"/>
  <c r="Q37"/>
  <c r="CL36"/>
  <c r="CA36" s="1"/>
  <c r="BP36" s="1"/>
  <c r="BD36" s="1"/>
  <c r="AR36" s="1"/>
  <c r="U36" s="1"/>
  <c r="CH36"/>
  <c r="BL36"/>
  <c r="AZ36"/>
  <c r="AN36"/>
  <c r="Q36"/>
  <c r="BL35"/>
  <c r="AZ35"/>
  <c r="AN35"/>
  <c r="DJ25"/>
  <c r="DJ24" l="1"/>
  <c r="DJ23"/>
  <c r="DJ21"/>
  <c r="DJ19"/>
  <c r="DJ22"/>
  <c r="CL13"/>
  <c r="CL14"/>
  <c r="DJ13"/>
  <c r="DJ12" l="1"/>
  <c r="DJ16"/>
  <c r="DJ14"/>
  <c r="DJ20"/>
  <c r="DJ18"/>
  <c r="DJ17"/>
  <c r="DJ15"/>
  <c r="BJ20"/>
  <c r="AX20"/>
  <c r="AL20"/>
  <c r="DC20"/>
  <c r="CQ20"/>
  <c r="CE20"/>
  <c r="CX21"/>
  <c r="CL21" s="1"/>
  <c r="DP21" s="1"/>
  <c r="BJ18"/>
  <c r="AX18"/>
  <c r="DM18"/>
  <c r="BJ17"/>
  <c r="AX17"/>
  <c r="AL17"/>
  <c r="BJ15"/>
  <c r="AX15"/>
  <c r="AL15"/>
  <c r="AL14"/>
  <c r="CA14"/>
  <c r="CA13"/>
  <c r="BU14"/>
  <c r="BJ14"/>
  <c r="DM14"/>
  <c r="DM15"/>
  <c r="DM16"/>
  <c r="DM17"/>
  <c r="DM19"/>
  <c r="AX14"/>
  <c r="AL13"/>
  <c r="AX13"/>
  <c r="BJ13"/>
  <c r="BU13"/>
  <c r="AP12"/>
  <c r="AL12"/>
  <c r="AX12"/>
  <c r="BJ12"/>
  <c r="BU12"/>
  <c r="DD12"/>
  <c r="DH177" l="1"/>
  <c r="DK177" s="1"/>
  <c r="DK171" l="1"/>
  <c r="DK172"/>
  <c r="P15" i="9" l="1"/>
  <c r="P4"/>
  <c r="DG25" i="17" l="1"/>
  <c r="DI139"/>
  <c r="CW95"/>
  <c r="CK95" s="1"/>
  <c r="BZ95" s="1"/>
  <c r="BO95" s="1"/>
  <c r="BC95" s="1"/>
  <c r="AQ95" s="1"/>
  <c r="T95" s="1"/>
  <c r="CW96"/>
  <c r="CK96" s="1"/>
  <c r="BZ96" s="1"/>
  <c r="BO96" s="1"/>
  <c r="BC96" s="1"/>
  <c r="AQ96" s="1"/>
  <c r="T96" s="1"/>
  <c r="CW97"/>
  <c r="CK97" s="1"/>
  <c r="BZ97" s="1"/>
  <c r="BO97" s="1"/>
  <c r="BC97" s="1"/>
  <c r="AQ97" s="1"/>
  <c r="T97" s="1"/>
  <c r="CW98"/>
  <c r="CK98" s="1"/>
  <c r="BZ98" s="1"/>
  <c r="BO98" s="1"/>
  <c r="BC98" s="1"/>
  <c r="AQ98" s="1"/>
  <c r="T98" s="1"/>
  <c r="CW99"/>
  <c r="CK99" s="1"/>
  <c r="BZ99" s="1"/>
  <c r="BO99" s="1"/>
  <c r="BC99" s="1"/>
  <c r="AQ99" s="1"/>
  <c r="T99" s="1"/>
  <c r="CW100"/>
  <c r="CK100" s="1"/>
  <c r="BZ100" s="1"/>
  <c r="BO100" s="1"/>
  <c r="BC100" s="1"/>
  <c r="AQ100" s="1"/>
  <c r="T100" s="1"/>
  <c r="CW101"/>
  <c r="CK101" s="1"/>
  <c r="BZ101" s="1"/>
  <c r="BO101" s="1"/>
  <c r="BC101" s="1"/>
  <c r="AQ101" s="1"/>
  <c r="T101" s="1"/>
  <c r="CW102"/>
  <c r="CK102" s="1"/>
  <c r="BZ102" s="1"/>
  <c r="BO102" s="1"/>
  <c r="BC102" s="1"/>
  <c r="AQ102" s="1"/>
  <c r="T102" s="1"/>
  <c r="CW94"/>
  <c r="CK94" s="1"/>
  <c r="BZ94" s="1"/>
  <c r="BO94" s="1"/>
  <c r="BC94" s="1"/>
  <c r="AQ94" s="1"/>
  <c r="T94" s="1"/>
  <c r="CW89" l="1"/>
  <c r="CK89" s="1"/>
  <c r="BZ89" s="1"/>
  <c r="BO89" s="1"/>
  <c r="BC89" s="1"/>
  <c r="AQ89" s="1"/>
  <c r="T89" s="1"/>
  <c r="H89" s="1"/>
  <c r="CW90"/>
  <c r="CK90" s="1"/>
  <c r="BZ90" s="1"/>
  <c r="BO90" s="1"/>
  <c r="BC90" s="1"/>
  <c r="AQ90" s="1"/>
  <c r="T90" s="1"/>
  <c r="H90" s="1"/>
  <c r="CW91"/>
  <c r="CK91" s="1"/>
  <c r="BZ91" s="1"/>
  <c r="BO91" s="1"/>
  <c r="BC91" s="1"/>
  <c r="AQ91" s="1"/>
  <c r="T91" s="1"/>
  <c r="H91" s="1"/>
  <c r="CK88"/>
  <c r="CW116"/>
  <c r="CK116" s="1"/>
  <c r="BZ116" s="1"/>
  <c r="BO116" s="1"/>
  <c r="BC116" s="1"/>
  <c r="AQ116" s="1"/>
  <c r="CW111"/>
  <c r="CK111" s="1"/>
  <c r="BZ111" s="1"/>
  <c r="BO111" s="1"/>
  <c r="AQ111" s="1"/>
  <c r="H111" s="1"/>
  <c r="CW112"/>
  <c r="CK112" s="1"/>
  <c r="BZ112" s="1"/>
  <c r="BO112" s="1"/>
  <c r="AQ112" s="1"/>
  <c r="H112" s="1"/>
  <c r="CW113"/>
  <c r="CK113" s="1"/>
  <c r="BZ113" s="1"/>
  <c r="BO113" s="1"/>
  <c r="CW110"/>
  <c r="CK110" s="1"/>
  <c r="BZ110" s="1"/>
  <c r="CW135"/>
  <c r="CK135" s="1"/>
  <c r="BZ135" s="1"/>
  <c r="BO135" s="1"/>
  <c r="BC135" s="1"/>
  <c r="AQ135" s="1"/>
  <c r="T135" s="1"/>
  <c r="CX67"/>
  <c r="CL67" s="1"/>
  <c r="CA67" s="1"/>
  <c r="BP67" s="1"/>
  <c r="BD67" s="1"/>
  <c r="AR67" s="1"/>
  <c r="U67" s="1"/>
  <c r="I67" s="1"/>
  <c r="CX68"/>
  <c r="CL68" s="1"/>
  <c r="CA68" s="1"/>
  <c r="BP68" s="1"/>
  <c r="BD68" s="1"/>
  <c r="AR68" s="1"/>
  <c r="U68" s="1"/>
  <c r="I68" s="1"/>
  <c r="CX69"/>
  <c r="CL69" s="1"/>
  <c r="CA69" s="1"/>
  <c r="BP69" s="1"/>
  <c r="BD69" s="1"/>
  <c r="AR69" s="1"/>
  <c r="U69" s="1"/>
  <c r="I69" s="1"/>
  <c r="CX70"/>
  <c r="CL70" s="1"/>
  <c r="CA70" s="1"/>
  <c r="BP70" s="1"/>
  <c r="BD70" s="1"/>
  <c r="AR70" s="1"/>
  <c r="U70" s="1"/>
  <c r="I70" s="1"/>
  <c r="CX72"/>
  <c r="CL72" s="1"/>
  <c r="CA72" s="1"/>
  <c r="BP72" s="1"/>
  <c r="BD72" s="1"/>
  <c r="AR72" s="1"/>
  <c r="U72" s="1"/>
  <c r="I72" s="1"/>
  <c r="CX66"/>
  <c r="CL66" s="1"/>
  <c r="CA66" s="1"/>
  <c r="BP66" s="1"/>
  <c r="BD66" s="1"/>
  <c r="AR66" s="1"/>
  <c r="I66" s="1"/>
  <c r="CW134"/>
  <c r="CK134" s="1"/>
  <c r="BZ134" s="1"/>
  <c r="BO134" s="1"/>
  <c r="BC134" s="1"/>
  <c r="AQ134" s="1"/>
  <c r="T134" s="1"/>
  <c r="CW136"/>
  <c r="CK136" s="1"/>
  <c r="BZ136" s="1"/>
  <c r="BO136" s="1"/>
  <c r="BC136" s="1"/>
  <c r="AQ136" s="1"/>
  <c r="T136" s="1"/>
  <c r="CW137"/>
  <c r="CK137" s="1"/>
  <c r="BZ137" s="1"/>
  <c r="BO137" s="1"/>
  <c r="BC137" s="1"/>
  <c r="AQ137" s="1"/>
  <c r="T137" s="1"/>
  <c r="CW138"/>
  <c r="CK138" s="1"/>
  <c r="BZ138" s="1"/>
  <c r="BO138" s="1"/>
  <c r="BC138" s="1"/>
  <c r="AQ138" s="1"/>
  <c r="T138" s="1"/>
  <c r="CW139"/>
  <c r="CK139" s="1"/>
  <c r="BZ139" s="1"/>
  <c r="BO139" s="1"/>
  <c r="BC139" s="1"/>
  <c r="AQ139" s="1"/>
  <c r="T139" s="1"/>
  <c r="CW140"/>
  <c r="CK140" s="1"/>
  <c r="BZ140" s="1"/>
  <c r="BO140" s="1"/>
  <c r="BC140" s="1"/>
  <c r="AQ140" s="1"/>
  <c r="T140" s="1"/>
  <c r="CW141"/>
  <c r="CK141" s="1"/>
  <c r="BZ141" s="1"/>
  <c r="BO141" s="1"/>
  <c r="BC141" s="1"/>
  <c r="AQ141" s="1"/>
  <c r="T141" s="1"/>
  <c r="CW142"/>
  <c r="CK142" s="1"/>
  <c r="BZ142" s="1"/>
  <c r="BO142" s="1"/>
  <c r="BC142" s="1"/>
  <c r="AQ142" s="1"/>
  <c r="T142" s="1"/>
  <c r="CW143"/>
  <c r="CK143" s="1"/>
  <c r="BZ143" s="1"/>
  <c r="BO143" s="1"/>
  <c r="BC143" s="1"/>
  <c r="AQ143" s="1"/>
  <c r="T143" s="1"/>
  <c r="CW144"/>
  <c r="CK144" s="1"/>
  <c r="BZ144" s="1"/>
  <c r="BO144" s="1"/>
  <c r="BC144" s="1"/>
  <c r="AQ144" s="1"/>
  <c r="T144" s="1"/>
  <c r="CW145"/>
  <c r="CK145" s="1"/>
  <c r="BZ145" s="1"/>
  <c r="BO145" s="1"/>
  <c r="BC145" s="1"/>
  <c r="AQ145" s="1"/>
  <c r="T145" s="1"/>
  <c r="CW146"/>
  <c r="CK146" s="1"/>
  <c r="BZ146" s="1"/>
  <c r="BO146" s="1"/>
  <c r="BC146" s="1"/>
  <c r="AQ146" s="1"/>
  <c r="T146" s="1"/>
  <c r="CW147"/>
  <c r="CK147" s="1"/>
  <c r="BZ147" s="1"/>
  <c r="BO147" s="1"/>
  <c r="BC147" s="1"/>
  <c r="AQ147" s="1"/>
  <c r="T147" s="1"/>
  <c r="CW148"/>
  <c r="CK148" s="1"/>
  <c r="BZ148" s="1"/>
  <c r="BO148" s="1"/>
  <c r="BC148" s="1"/>
  <c r="AQ148" s="1"/>
  <c r="T148" s="1"/>
  <c r="CW149"/>
  <c r="CK149" s="1"/>
  <c r="BZ149" s="1"/>
  <c r="BO149" s="1"/>
  <c r="BC149" s="1"/>
  <c r="AQ149" s="1"/>
  <c r="T149" s="1"/>
  <c r="CW150"/>
  <c r="CK150" s="1"/>
  <c r="BZ150" s="1"/>
  <c r="BO150" s="1"/>
  <c r="BC150" s="1"/>
  <c r="AQ150" s="1"/>
  <c r="T150" s="1"/>
  <c r="CW151"/>
  <c r="CK151" s="1"/>
  <c r="BZ151" s="1"/>
  <c r="BO151" s="1"/>
  <c r="BC151" s="1"/>
  <c r="AQ151" s="1"/>
  <c r="T151" s="1"/>
  <c r="CW152"/>
  <c r="CK152" s="1"/>
  <c r="BZ152" s="1"/>
  <c r="BO152" s="1"/>
  <c r="BC152" s="1"/>
  <c r="AQ152" s="1"/>
  <c r="T152" s="1"/>
  <c r="CW153"/>
  <c r="CK153" s="1"/>
  <c r="BZ153" s="1"/>
  <c r="BO153" s="1"/>
  <c r="BC153" s="1"/>
  <c r="AQ153" s="1"/>
  <c r="T153" s="1"/>
  <c r="CW154"/>
  <c r="CK154" s="1"/>
  <c r="BZ154" s="1"/>
  <c r="BO154" s="1"/>
  <c r="BC154" s="1"/>
  <c r="AQ154" s="1"/>
  <c r="T154" s="1"/>
  <c r="CW155"/>
  <c r="CK155" s="1"/>
  <c r="BZ155" s="1"/>
  <c r="BO155" s="1"/>
  <c r="BC155" s="1"/>
  <c r="AQ155" s="1"/>
  <c r="T155" s="1"/>
  <c r="CW156"/>
  <c r="CK156" s="1"/>
  <c r="BZ156" s="1"/>
  <c r="BO156" s="1"/>
  <c r="BC156" s="1"/>
  <c r="AQ156" s="1"/>
  <c r="T156" s="1"/>
  <c r="CW133"/>
  <c r="CK133" s="1"/>
  <c r="BZ133" s="1"/>
  <c r="BO133" s="1"/>
  <c r="BC133" s="1"/>
  <c r="AQ133" s="1"/>
  <c r="T133" s="1"/>
  <c r="CW121"/>
  <c r="CK121" s="1"/>
  <c r="BZ121" s="1"/>
  <c r="BO121" s="1"/>
  <c r="BC121" s="1"/>
  <c r="AQ121" s="1"/>
  <c r="T121" s="1"/>
  <c r="H121" s="1"/>
  <c r="CW120"/>
  <c r="CK120" s="1"/>
  <c r="BZ120" s="1"/>
  <c r="BO120" s="1"/>
  <c r="BC120" s="1"/>
  <c r="AQ120" s="1"/>
  <c r="T120" s="1"/>
  <c r="H120" s="1"/>
  <c r="CW122"/>
  <c r="CK122" s="1"/>
  <c r="BZ122" s="1"/>
  <c r="BO122" s="1"/>
  <c r="BC122" s="1"/>
  <c r="AQ122" s="1"/>
  <c r="T122" s="1"/>
  <c r="H122" s="1"/>
  <c r="CW129"/>
  <c r="CK129" s="1"/>
  <c r="BZ129" s="1"/>
  <c r="BO129" s="1"/>
  <c r="BC129" s="1"/>
  <c r="AQ129" s="1"/>
  <c r="T129" s="1"/>
  <c r="H129" s="1"/>
  <c r="CW128"/>
  <c r="CK128" s="1"/>
  <c r="BZ128" s="1"/>
  <c r="BO128" s="1"/>
  <c r="BC128" s="1"/>
  <c r="AQ128" s="1"/>
  <c r="T128" s="1"/>
  <c r="H128" s="1"/>
  <c r="CW126"/>
  <c r="CK126" s="1"/>
  <c r="BZ126" s="1"/>
  <c r="BO126" s="1"/>
  <c r="BC126" s="1"/>
  <c r="AQ126" s="1"/>
  <c r="T126" s="1"/>
  <c r="H126" s="1"/>
  <c r="CW123"/>
  <c r="CK123" s="1"/>
  <c r="BZ123" s="1"/>
  <c r="BO123" s="1"/>
  <c r="BC123" s="1"/>
  <c r="AQ123" s="1"/>
  <c r="T123" s="1"/>
  <c r="H123" s="1"/>
  <c r="CW124"/>
  <c r="CK124" s="1"/>
  <c r="BZ124" s="1"/>
  <c r="BO124" s="1"/>
  <c r="BC124" s="1"/>
  <c r="AQ124" s="1"/>
  <c r="T124" s="1"/>
  <c r="H124" s="1"/>
  <c r="CW125"/>
  <c r="CK125" s="1"/>
  <c r="BZ125" s="1"/>
  <c r="BO125" s="1"/>
  <c r="BC125" s="1"/>
  <c r="AQ125" s="1"/>
  <c r="T125" s="1"/>
  <c r="H125" s="1"/>
  <c r="DH55"/>
  <c r="DK55" s="1"/>
  <c r="DH56"/>
  <c r="DK56" s="1"/>
  <c r="CY55"/>
  <c r="CY56"/>
  <c r="BC113" l="1"/>
  <c r="AQ113" s="1"/>
  <c r="H113" s="1"/>
  <c r="BO110"/>
  <c r="BC110" s="1"/>
  <c r="AQ110" s="1"/>
  <c r="H110" s="1"/>
  <c r="BZ88"/>
  <c r="BO88" s="1"/>
  <c r="BC88" s="1"/>
  <c r="AQ88" s="1"/>
  <c r="T88" s="1"/>
  <c r="H88" s="1"/>
  <c r="DN132"/>
  <c r="DN104"/>
  <c r="DN109"/>
  <c r="DN115"/>
  <c r="DN119"/>
  <c r="AX26"/>
  <c r="AR26"/>
  <c r="E26"/>
  <c r="DM123" l="1"/>
  <c r="DM124"/>
  <c r="DM129"/>
  <c r="CO129"/>
  <c r="DH123"/>
  <c r="DH124"/>
  <c r="DH125"/>
  <c r="DH126"/>
  <c r="DH127"/>
  <c r="DH128"/>
  <c r="DH130"/>
  <c r="J4" l="1"/>
  <c r="I54"/>
  <c r="CA35"/>
  <c r="BP35" s="1"/>
  <c r="BD35" s="1"/>
  <c r="AR35" s="1"/>
  <c r="U35" s="1"/>
  <c r="I35" s="1"/>
  <c r="CA41"/>
  <c r="BP41" s="1"/>
  <c r="BD41" s="1"/>
  <c r="AR41" s="1"/>
  <c r="U41" s="1"/>
  <c r="I41" s="1"/>
  <c r="CA53"/>
  <c r="I36"/>
  <c r="BP37"/>
  <c r="BP38"/>
  <c r="CA39"/>
  <c r="BP39" s="1"/>
  <c r="BD39" s="1"/>
  <c r="AR39" s="1"/>
  <c r="CA40"/>
  <c r="BP40" s="1"/>
  <c r="BD40" s="1"/>
  <c r="AR40" s="1"/>
  <c r="U40" s="1"/>
  <c r="I40" s="1"/>
  <c r="CA42"/>
  <c r="CA43"/>
  <c r="BP43" s="1"/>
  <c r="BD43" s="1"/>
  <c r="AR43" s="1"/>
  <c r="U43" s="1"/>
  <c r="I43" s="1"/>
  <c r="CA44"/>
  <c r="BP44" s="1"/>
  <c r="BD44" s="1"/>
  <c r="AR44" s="1"/>
  <c r="U44" s="1"/>
  <c r="I44" s="1"/>
  <c r="CA45"/>
  <c r="BP45" s="1"/>
  <c r="BD45" s="1"/>
  <c r="AR45" s="1"/>
  <c r="U45" s="1"/>
  <c r="I45" s="1"/>
  <c r="CA46"/>
  <c r="BP46" s="1"/>
  <c r="BD46" s="1"/>
  <c r="AR46" s="1"/>
  <c r="U46" s="1"/>
  <c r="I46" s="1"/>
  <c r="CA47"/>
  <c r="BP47" s="1"/>
  <c r="BD47" s="1"/>
  <c r="AR47" s="1"/>
  <c r="U47" s="1"/>
  <c r="I47" s="1"/>
  <c r="CA48"/>
  <c r="BP48" s="1"/>
  <c r="BD48" s="1"/>
  <c r="AR48" s="1"/>
  <c r="U48" s="1"/>
  <c r="I48" s="1"/>
  <c r="CA49"/>
  <c r="CA50"/>
  <c r="CA51"/>
  <c r="BP51" s="1"/>
  <c r="BD51" s="1"/>
  <c r="AR51" s="1"/>
  <c r="U51" s="1"/>
  <c r="I51" s="1"/>
  <c r="CA52"/>
  <c r="CX15"/>
  <c r="CL15" s="1"/>
  <c r="CA15" s="1"/>
  <c r="BP15" s="1"/>
  <c r="BD15" s="1"/>
  <c r="AR15" s="1"/>
  <c r="AF15" s="1"/>
  <c r="U15" s="1"/>
  <c r="I15" s="1"/>
  <c r="CX16"/>
  <c r="CL16" s="1"/>
  <c r="CA16" s="1"/>
  <c r="BP16" s="1"/>
  <c r="BD16" s="1"/>
  <c r="AR16" s="1"/>
  <c r="AF16" s="1"/>
  <c r="U16" s="1"/>
  <c r="I16" s="1"/>
  <c r="CX23"/>
  <c r="CL23" s="1"/>
  <c r="CA23" s="1"/>
  <c r="BP23" s="1"/>
  <c r="BD23" s="1"/>
  <c r="AR23" s="1"/>
  <c r="AF23" s="1"/>
  <c r="U23" s="1"/>
  <c r="I23" s="1"/>
  <c r="CX24"/>
  <c r="CL24" s="1"/>
  <c r="CA24" s="1"/>
  <c r="BP24" s="1"/>
  <c r="BD24" s="1"/>
  <c r="AR24" s="1"/>
  <c r="AF24" s="1"/>
  <c r="U24" s="1"/>
  <c r="I24" s="1"/>
  <c r="CX25"/>
  <c r="CL25" s="1"/>
  <c r="CA25" s="1"/>
  <c r="BP25" s="1"/>
  <c r="BD25" s="1"/>
  <c r="AR25" s="1"/>
  <c r="AF25" s="1"/>
  <c r="U25" s="1"/>
  <c r="I25" s="1"/>
  <c r="CX22"/>
  <c r="CL22" s="1"/>
  <c r="CA22" s="1"/>
  <c r="BP22" s="1"/>
  <c r="BD22" s="1"/>
  <c r="AR22" s="1"/>
  <c r="AF22" s="1"/>
  <c r="U22" s="1"/>
  <c r="I22" s="1"/>
  <c r="CA21"/>
  <c r="BP21" s="1"/>
  <c r="BD21" s="1"/>
  <c r="AR21" s="1"/>
  <c r="AF21" s="1"/>
  <c r="U21" s="1"/>
  <c r="I21" s="1"/>
  <c r="CX20"/>
  <c r="CL20" s="1"/>
  <c r="CA20" s="1"/>
  <c r="BP20" s="1"/>
  <c r="BD20" s="1"/>
  <c r="AR20" s="1"/>
  <c r="AF20" s="1"/>
  <c r="U20" s="1"/>
  <c r="I20" s="1"/>
  <c r="CX19"/>
  <c r="CL19" s="1"/>
  <c r="CA19" s="1"/>
  <c r="BP19" s="1"/>
  <c r="BD19" s="1"/>
  <c r="AR19" s="1"/>
  <c r="AF19" s="1"/>
  <c r="U19" s="1"/>
  <c r="I19" s="1"/>
  <c r="CX18"/>
  <c r="CL18" s="1"/>
  <c r="CA18" s="1"/>
  <c r="BP18" s="1"/>
  <c r="BD18" s="1"/>
  <c r="AR18" s="1"/>
  <c r="AF18" s="1"/>
  <c r="U18" s="1"/>
  <c r="I18" s="1"/>
  <c r="CX17"/>
  <c r="CL17" s="1"/>
  <c r="CA17" s="1"/>
  <c r="BP17" s="1"/>
  <c r="BD17" s="1"/>
  <c r="AR17" s="1"/>
  <c r="AF17" s="1"/>
  <c r="U17" s="1"/>
  <c r="I17" s="1"/>
  <c r="CX14"/>
  <c r="BP14" s="1"/>
  <c r="BD14" s="1"/>
  <c r="AR14" s="1"/>
  <c r="AF14" s="1"/>
  <c r="U14" s="1"/>
  <c r="I14" s="1"/>
  <c r="CX13"/>
  <c r="BP13" s="1"/>
  <c r="BD13" s="1"/>
  <c r="AR13" s="1"/>
  <c r="AF13" s="1"/>
  <c r="U13" s="1"/>
  <c r="I13" s="1"/>
  <c r="CX12"/>
  <c r="BD38" l="1"/>
  <c r="AR38" s="1"/>
  <c r="U38" s="1"/>
  <c r="I38" s="1"/>
  <c r="I42"/>
  <c r="BP42"/>
  <c r="BD42" s="1"/>
  <c r="AR42" s="1"/>
  <c r="U42" s="1"/>
  <c r="U39"/>
  <c r="I39" s="1"/>
  <c r="BD37"/>
  <c r="AR37" s="1"/>
  <c r="U37" s="1"/>
  <c r="I37" s="1"/>
  <c r="CL12"/>
  <c r="CA12" s="1"/>
  <c r="BP12" s="1"/>
  <c r="BD12" s="1"/>
  <c r="AR12" s="1"/>
  <c r="AF12" s="1"/>
  <c r="U12" s="1"/>
  <c r="I12" s="1"/>
  <c r="BP52"/>
  <c r="BD52" s="1"/>
  <c r="AR52" s="1"/>
  <c r="U52" s="1"/>
  <c r="BP50"/>
  <c r="BD50" s="1"/>
  <c r="AR50" s="1"/>
  <c r="U50" s="1"/>
  <c r="BP49"/>
  <c r="BD49" s="1"/>
  <c r="AR49" s="1"/>
  <c r="U49" s="1"/>
  <c r="BP53"/>
  <c r="BD53" s="1"/>
  <c r="AR53" s="1"/>
  <c r="U53" s="1"/>
  <c r="I53" s="1"/>
  <c r="DM21"/>
  <c r="DM22"/>
  <c r="DM23"/>
  <c r="DM24"/>
  <c r="DM25"/>
  <c r="DM26"/>
  <c r="DF88"/>
  <c r="DF89" s="1"/>
  <c r="DF90" s="1"/>
  <c r="DF91" s="1"/>
  <c r="DG12"/>
  <c r="DG35" s="1"/>
  <c r="F4"/>
  <c r="E4"/>
  <c r="CI13"/>
  <c r="BX13"/>
  <c r="BX14" s="1"/>
  <c r="BX15" s="1"/>
  <c r="BX16" s="1"/>
  <c r="BX17" s="1"/>
  <c r="BX18" s="1"/>
  <c r="BX19" s="1"/>
  <c r="BX20" s="1"/>
  <c r="BX21" s="1"/>
  <c r="BX22" s="1"/>
  <c r="BX23" s="1"/>
  <c r="BX24" s="1"/>
  <c r="BX25" s="1"/>
  <c r="AO13"/>
  <c r="AO14" s="1"/>
  <c r="DG181"/>
  <c r="DH181"/>
  <c r="DI181"/>
  <c r="DJ181"/>
  <c r="DF181"/>
  <c r="DK173"/>
  <c r="DK174"/>
  <c r="DK175"/>
  <c r="DK176"/>
  <c r="DO103" s="1"/>
  <c r="DK178"/>
  <c r="DK179"/>
  <c r="DK180"/>
  <c r="DG36" l="1"/>
  <c r="DH36" s="1"/>
  <c r="DK36" s="1"/>
  <c r="DH35"/>
  <c r="DK35" s="1"/>
  <c r="I52"/>
  <c r="I50"/>
  <c r="I49"/>
  <c r="AO15"/>
  <c r="DF94"/>
  <c r="DF95" s="1"/>
  <c r="DF96" s="1"/>
  <c r="DF97" s="1"/>
  <c r="DF98" s="1"/>
  <c r="DF99" s="1"/>
  <c r="DF100" s="1"/>
  <c r="DF101" s="1"/>
  <c r="DF102" s="1"/>
  <c r="DF116" s="1"/>
  <c r="DK181"/>
  <c r="DF12"/>
  <c r="DH12" s="1"/>
  <c r="DK12" s="1"/>
  <c r="BA13"/>
  <c r="R37"/>
  <c r="CI14"/>
  <c r="CI15" s="1"/>
  <c r="CI16" s="1"/>
  <c r="CI17" s="1"/>
  <c r="CI18" s="1"/>
  <c r="CI19" s="1"/>
  <c r="CI20" s="1"/>
  <c r="CI21" s="1"/>
  <c r="CI22" s="1"/>
  <c r="CI23" s="1"/>
  <c r="CI24" s="1"/>
  <c r="CI25" s="1"/>
  <c r="CU25" s="1"/>
  <c r="DF121"/>
  <c r="DG37" l="1"/>
  <c r="DF133"/>
  <c r="BA14"/>
  <c r="AO16"/>
  <c r="AO17" s="1"/>
  <c r="R38"/>
  <c r="DM12"/>
  <c r="CU35"/>
  <c r="CV35" s="1"/>
  <c r="CY35" s="1"/>
  <c r="DG38" l="1"/>
  <c r="DH37"/>
  <c r="DK37" s="1"/>
  <c r="R39"/>
  <c r="BA15"/>
  <c r="AO18"/>
  <c r="AO19" s="1"/>
  <c r="AO20" s="1"/>
  <c r="DF134"/>
  <c r="CU36"/>
  <c r="CU37" s="1"/>
  <c r="CU38" s="1"/>
  <c r="CU39" s="1"/>
  <c r="CU40" s="1"/>
  <c r="CU41" s="1"/>
  <c r="CU42" s="1"/>
  <c r="CU43" s="1"/>
  <c r="CU44" s="1"/>
  <c r="CU45" s="1"/>
  <c r="CU46" s="1"/>
  <c r="CU47" s="1"/>
  <c r="CU48" s="1"/>
  <c r="CU49" s="1"/>
  <c r="CU50" s="1"/>
  <c r="CU51" s="1"/>
  <c r="CU52" s="1"/>
  <c r="CU53" s="1"/>
  <c r="CU54" s="1"/>
  <c r="CU55" s="1"/>
  <c r="CU56" l="1"/>
  <c r="DG39"/>
  <c r="DH38"/>
  <c r="DK38" s="1"/>
  <c r="AO21"/>
  <c r="AO22" s="1"/>
  <c r="AO23" s="1"/>
  <c r="AO24" s="1"/>
  <c r="AO25" s="1"/>
  <c r="AO26" s="1"/>
  <c r="AP26" s="1"/>
  <c r="AS26" s="1"/>
  <c r="DF135"/>
  <c r="R40"/>
  <c r="BA16"/>
  <c r="BA17" s="1"/>
  <c r="CU66"/>
  <c r="DG40" l="1"/>
  <c r="DH39"/>
  <c r="DK39" s="1"/>
  <c r="CT88"/>
  <c r="CT66"/>
  <c r="BA18"/>
  <c r="BA19" s="1"/>
  <c r="BA20" s="1"/>
  <c r="DF136"/>
  <c r="R41"/>
  <c r="R42" s="1"/>
  <c r="DG41" l="1"/>
  <c r="DH40"/>
  <c r="DK40" s="1"/>
  <c r="CT89"/>
  <c r="R43"/>
  <c r="BA21"/>
  <c r="BA22" s="1"/>
  <c r="BA23" s="1"/>
  <c r="BA24" s="1"/>
  <c r="BA25" s="1"/>
  <c r="DF137"/>
  <c r="CT90" l="1"/>
  <c r="DG42"/>
  <c r="DH41"/>
  <c r="DK41" s="1"/>
  <c r="DF138"/>
  <c r="R44"/>
  <c r="CT91"/>
  <c r="DG43" l="1"/>
  <c r="DH42"/>
  <c r="DK42" s="1"/>
  <c r="DF139"/>
  <c r="R45"/>
  <c r="CT94"/>
  <c r="DH43" l="1"/>
  <c r="DK43" s="1"/>
  <c r="DG44"/>
  <c r="R46"/>
  <c r="DF142"/>
  <c r="CT95"/>
  <c r="DG45" l="1"/>
  <c r="DH44"/>
  <c r="DK44" s="1"/>
  <c r="DF143"/>
  <c r="R47"/>
  <c r="CT96"/>
  <c r="DH45" l="1"/>
  <c r="DK45" s="1"/>
  <c r="DG46"/>
  <c r="DF144"/>
  <c r="R48"/>
  <c r="CT97"/>
  <c r="DH46" l="1"/>
  <c r="DK46" s="1"/>
  <c r="DG47"/>
  <c r="DF145"/>
  <c r="R49"/>
  <c r="R50" s="1"/>
  <c r="R51" s="1"/>
  <c r="R52" s="1"/>
  <c r="R53" s="1"/>
  <c r="R54" s="1"/>
  <c r="R55" s="1"/>
  <c r="R56" s="1"/>
  <c r="R57" s="1"/>
  <c r="R58" s="1"/>
  <c r="R59" s="1"/>
  <c r="R60" s="1"/>
  <c r="R66" s="1"/>
  <c r="R67" s="1"/>
  <c r="R68" s="1"/>
  <c r="R69" s="1"/>
  <c r="R70" s="1"/>
  <c r="R71" s="1"/>
  <c r="R72" s="1"/>
  <c r="Q88" s="1"/>
  <c r="CT98"/>
  <c r="DH47" l="1"/>
  <c r="DK47" s="1"/>
  <c r="DG48"/>
  <c r="Q89"/>
  <c r="DF146"/>
  <c r="CT99"/>
  <c r="DG49" l="1"/>
  <c r="DH48"/>
  <c r="DK48" s="1"/>
  <c r="DF147"/>
  <c r="Q90"/>
  <c r="CT100"/>
  <c r="DG50" l="1"/>
  <c r="DH49"/>
  <c r="DK49" s="1"/>
  <c r="DF148"/>
  <c r="Q91"/>
  <c r="CT101"/>
  <c r="DH50" l="1"/>
  <c r="DK50" s="1"/>
  <c r="DG51"/>
  <c r="Q94"/>
  <c r="DF149"/>
  <c r="CT102"/>
  <c r="DH51" l="1"/>
  <c r="DK51" s="1"/>
  <c r="DG52"/>
  <c r="Q95"/>
  <c r="DF150"/>
  <c r="CT116"/>
  <c r="DG53" l="1"/>
  <c r="DH52"/>
  <c r="DK52" s="1"/>
  <c r="DF151"/>
  <c r="Q96"/>
  <c r="CT120"/>
  <c r="DH53" l="1"/>
  <c r="DK53" s="1"/>
  <c r="DG54"/>
  <c r="DH54" s="1"/>
  <c r="DK54" s="1"/>
  <c r="Q97"/>
  <c r="DF152"/>
  <c r="CT121"/>
  <c r="DF153" l="1"/>
  <c r="Q98"/>
  <c r="CT122"/>
  <c r="CT123" s="1"/>
  <c r="CT124" s="1"/>
  <c r="CT125" s="1"/>
  <c r="Q99" l="1"/>
  <c r="DF154"/>
  <c r="CT126"/>
  <c r="CT127" s="1"/>
  <c r="DF155" l="1"/>
  <c r="Q100"/>
  <c r="CT128"/>
  <c r="DF156" l="1"/>
  <c r="Q101"/>
  <c r="CT129"/>
  <c r="CT130" s="1"/>
  <c r="Q102" l="1"/>
  <c r="DF157"/>
  <c r="CT133"/>
  <c r="Q120" l="1"/>
  <c r="CT134"/>
  <c r="CT135" l="1"/>
  <c r="CT136" s="1"/>
  <c r="Q121"/>
  <c r="CT137" l="1"/>
  <c r="Q122"/>
  <c r="CT138"/>
  <c r="Q123" l="1"/>
  <c r="Q124" s="1"/>
  <c r="Q125" s="1"/>
  <c r="CT139"/>
  <c r="Q126" l="1"/>
  <c r="CT142"/>
  <c r="Q127" l="1"/>
  <c r="CT143"/>
  <c r="CT144" s="1"/>
  <c r="Q128" l="1"/>
  <c r="CT145"/>
  <c r="Q129" l="1"/>
  <c r="Q130" s="1"/>
  <c r="CT146"/>
  <c r="Q133" l="1"/>
  <c r="CT147"/>
  <c r="Q134" l="1"/>
  <c r="CT148"/>
  <c r="Q135" l="1"/>
  <c r="CT149"/>
  <c r="Q136" l="1"/>
  <c r="CT150"/>
  <c r="Q137" l="1"/>
  <c r="CT151"/>
  <c r="Q138" l="1"/>
  <c r="CT152"/>
  <c r="Q139" l="1"/>
  <c r="CT153"/>
  <c r="Q140" l="1"/>
  <c r="DN140" s="1"/>
  <c r="CT154"/>
  <c r="Q141" l="1"/>
  <c r="DN141" s="1"/>
  <c r="CT155"/>
  <c r="Q142" l="1"/>
  <c r="CT156"/>
  <c r="CT157" l="1"/>
  <c r="Q143"/>
  <c r="Q144" s="1"/>
  <c r="DH157"/>
  <c r="DH156"/>
  <c r="DH155"/>
  <c r="DH154"/>
  <c r="DH153"/>
  <c r="DH152"/>
  <c r="DH151"/>
  <c r="DH150"/>
  <c r="DH149"/>
  <c r="DH148"/>
  <c r="DH147"/>
  <c r="DH146"/>
  <c r="DH145"/>
  <c r="DH144"/>
  <c r="DH143"/>
  <c r="DH142"/>
  <c r="DH139"/>
  <c r="DH138"/>
  <c r="DH137"/>
  <c r="DH136"/>
  <c r="DH135"/>
  <c r="DH134"/>
  <c r="DH133"/>
  <c r="CW130"/>
  <c r="CK130" s="1"/>
  <c r="BZ130" s="1"/>
  <c r="BO130" s="1"/>
  <c r="BC130" s="1"/>
  <c r="AQ130" s="1"/>
  <c r="T130" s="1"/>
  <c r="H130" s="1"/>
  <c r="CW127"/>
  <c r="CK127" s="1"/>
  <c r="BZ127" s="1"/>
  <c r="BO127" s="1"/>
  <c r="BC127" s="1"/>
  <c r="AQ127" s="1"/>
  <c r="T127" s="1"/>
  <c r="H127" s="1"/>
  <c r="DH122"/>
  <c r="DK122" s="1"/>
  <c r="DH121"/>
  <c r="DK121" s="1"/>
  <c r="DH120"/>
  <c r="DK120" s="1"/>
  <c r="DK117"/>
  <c r="DE116"/>
  <c r="DK116" s="1"/>
  <c r="DK114"/>
  <c r="H13" i="9" s="1"/>
  <c r="DK108" i="17"/>
  <c r="G13" i="9" s="1"/>
  <c r="DF107" i="17"/>
  <c r="DF106"/>
  <c r="DF105"/>
  <c r="DE102"/>
  <c r="DK102" s="1"/>
  <c r="DE101"/>
  <c r="DK101" s="1"/>
  <c r="DE100"/>
  <c r="DK100" s="1"/>
  <c r="DE99"/>
  <c r="DK99" s="1"/>
  <c r="DE98"/>
  <c r="DK98" s="1"/>
  <c r="DE97"/>
  <c r="DK97" s="1"/>
  <c r="DE96"/>
  <c r="DK96" s="1"/>
  <c r="DE95"/>
  <c r="DK95" s="1"/>
  <c r="DE94"/>
  <c r="DK94" s="1"/>
  <c r="DK91"/>
  <c r="DK90"/>
  <c r="DK89"/>
  <c r="DK88"/>
  <c r="DH82"/>
  <c r="DK82" s="1"/>
  <c r="DG81"/>
  <c r="DH81" s="1"/>
  <c r="DK81" s="1"/>
  <c r="DG80"/>
  <c r="DH80" s="1"/>
  <c r="DK80" s="1"/>
  <c r="DG79"/>
  <c r="DH79" s="1"/>
  <c r="DK79" s="1"/>
  <c r="DG78"/>
  <c r="DH78" s="1"/>
  <c r="DK78" s="1"/>
  <c r="DG77"/>
  <c r="DH77" s="1"/>
  <c r="DK77" s="1"/>
  <c r="DG76"/>
  <c r="DH76" s="1"/>
  <c r="DK76" s="1"/>
  <c r="DG75"/>
  <c r="DH75" s="1"/>
  <c r="DK75" s="1"/>
  <c r="DG74"/>
  <c r="DH74" s="1"/>
  <c r="DK74" s="1"/>
  <c r="DG73"/>
  <c r="DH73" s="1"/>
  <c r="DK73" s="1"/>
  <c r="DK72"/>
  <c r="DG72"/>
  <c r="DJ71"/>
  <c r="DG71"/>
  <c r="DG70"/>
  <c r="DK70" s="1"/>
  <c r="DG69"/>
  <c r="DK68"/>
  <c r="DG68"/>
  <c r="DG67"/>
  <c r="DK67" s="1"/>
  <c r="DK66"/>
  <c r="DG60"/>
  <c r="DH60" s="1"/>
  <c r="DK60" s="1"/>
  <c r="DG59"/>
  <c r="DH59" s="1"/>
  <c r="DK59" s="1"/>
  <c r="DG58"/>
  <c r="DH58" s="1"/>
  <c r="DK58" s="1"/>
  <c r="DG57"/>
  <c r="DH57" s="1"/>
  <c r="DK57" s="1"/>
  <c r="DH28"/>
  <c r="DK28" s="1"/>
  <c r="DK27"/>
  <c r="DF25"/>
  <c r="DH25" s="1"/>
  <c r="DK25" s="1"/>
  <c r="DK30" l="1"/>
  <c r="DK61"/>
  <c r="DK71"/>
  <c r="CX71"/>
  <c r="CL71" s="1"/>
  <c r="CA71" s="1"/>
  <c r="BP71" s="1"/>
  <c r="BD71" s="1"/>
  <c r="AR71" s="1"/>
  <c r="U71" s="1"/>
  <c r="I71" s="1"/>
  <c r="DK118"/>
  <c r="I13" i="9" s="1"/>
  <c r="DK69" i="17"/>
  <c r="Q145"/>
  <c r="DK103"/>
  <c r="F13" i="9" s="1"/>
  <c r="DK92" i="17"/>
  <c r="E13" i="9" s="1"/>
  <c r="DK158" i="17"/>
  <c r="K13" i="9" s="1"/>
  <c r="DK131" i="17"/>
  <c r="J13" i="9" s="1"/>
  <c r="C13" l="1"/>
  <c r="B13"/>
  <c r="DK159" i="17"/>
  <c r="DK83"/>
  <c r="D13" i="9" s="1"/>
  <c r="Q146" i="17"/>
  <c r="L13" i="9" l="1"/>
  <c r="N13" s="1"/>
  <c r="DK84" i="17"/>
  <c r="DK160" s="1"/>
  <c r="Q147"/>
  <c r="DK161" l="1"/>
  <c r="Q148"/>
  <c r="E123" i="20"/>
  <c r="E129"/>
  <c r="E130"/>
  <c r="E145"/>
  <c r="E146"/>
  <c r="E112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25"/>
  <c r="C13"/>
  <c r="Q149" i="17" l="1"/>
  <c r="C146" i="20"/>
  <c r="AE145"/>
  <c r="AD145" s="1"/>
  <c r="AG145" s="1"/>
  <c r="AJ145" s="1"/>
  <c r="AY145" s="1"/>
  <c r="T145"/>
  <c r="S145" s="1"/>
  <c r="V145" s="1"/>
  <c r="Y145" s="1"/>
  <c r="H145"/>
  <c r="K145" s="1"/>
  <c r="C145"/>
  <c r="AD144"/>
  <c r="AG144" s="1"/>
  <c r="AJ144" s="1"/>
  <c r="AY144" s="1"/>
  <c r="S144"/>
  <c r="V144" s="1"/>
  <c r="Y144" s="1"/>
  <c r="H144"/>
  <c r="K144" s="1"/>
  <c r="C144"/>
  <c r="C143"/>
  <c r="C142"/>
  <c r="H141"/>
  <c r="K141" s="1"/>
  <c r="C141"/>
  <c r="H140"/>
  <c r="K140" s="1"/>
  <c r="C140"/>
  <c r="H139"/>
  <c r="K139" s="1"/>
  <c r="C139"/>
  <c r="H138"/>
  <c r="K138" s="1"/>
  <c r="C138"/>
  <c r="H137"/>
  <c r="K137" s="1"/>
  <c r="C137"/>
  <c r="H136"/>
  <c r="K136" s="1"/>
  <c r="C136"/>
  <c r="H135"/>
  <c r="K135" s="1"/>
  <c r="C135"/>
  <c r="H134"/>
  <c r="K134" s="1"/>
  <c r="C134"/>
  <c r="H133"/>
  <c r="K133" s="1"/>
  <c r="C133"/>
  <c r="H132"/>
  <c r="K132" s="1"/>
  <c r="C132"/>
  <c r="H131"/>
  <c r="K131" s="1"/>
  <c r="C131"/>
  <c r="AT130"/>
  <c r="AH130"/>
  <c r="W130"/>
  <c r="I130"/>
  <c r="H130"/>
  <c r="C130"/>
  <c r="H129"/>
  <c r="K129" s="1"/>
  <c r="C129"/>
  <c r="H128"/>
  <c r="K128" s="1"/>
  <c r="C128"/>
  <c r="H127"/>
  <c r="K127" s="1"/>
  <c r="C127"/>
  <c r="H126"/>
  <c r="K126" s="1"/>
  <c r="C126"/>
  <c r="H125"/>
  <c r="K125" s="1"/>
  <c r="C125"/>
  <c r="H124"/>
  <c r="K124" s="1"/>
  <c r="C124"/>
  <c r="AS123"/>
  <c r="AV123" s="1"/>
  <c r="AZ123" s="1"/>
  <c r="AQ123"/>
  <c r="AQ124" s="1"/>
  <c r="AE123"/>
  <c r="AE124" s="1"/>
  <c r="T123"/>
  <c r="T124" s="1"/>
  <c r="K123"/>
  <c r="H123"/>
  <c r="C123"/>
  <c r="AS122"/>
  <c r="AV122" s="1"/>
  <c r="AZ122" s="1"/>
  <c r="AG122"/>
  <c r="AJ122" s="1"/>
  <c r="AY122" s="1"/>
  <c r="AD122"/>
  <c r="S122"/>
  <c r="V122" s="1"/>
  <c r="Y122" s="1"/>
  <c r="H122"/>
  <c r="K122" s="1"/>
  <c r="C122"/>
  <c r="AY119"/>
  <c r="AZ118"/>
  <c r="AY118"/>
  <c r="AT118"/>
  <c r="AY117"/>
  <c r="AT117"/>
  <c r="AY116"/>
  <c r="AT116"/>
  <c r="AY115"/>
  <c r="AT115"/>
  <c r="AQ115"/>
  <c r="AQ117" s="1"/>
  <c r="BA114"/>
  <c r="BB114" s="1"/>
  <c r="AY114"/>
  <c r="E114"/>
  <c r="C114"/>
  <c r="AT113"/>
  <c r="AH113"/>
  <c r="W113"/>
  <c r="I113"/>
  <c r="H113"/>
  <c r="C113"/>
  <c r="AT112"/>
  <c r="AH112"/>
  <c r="W112"/>
  <c r="I112"/>
  <c r="H112"/>
  <c r="C112"/>
  <c r="AT111"/>
  <c r="AQ111"/>
  <c r="AQ112" s="1"/>
  <c r="AS112" s="1"/>
  <c r="AP111"/>
  <c r="AH111"/>
  <c r="AE111"/>
  <c r="AE112" s="1"/>
  <c r="AD112" s="1"/>
  <c r="AG112" s="1"/>
  <c r="W111"/>
  <c r="T111"/>
  <c r="T112" s="1"/>
  <c r="T113" s="1"/>
  <c r="I111"/>
  <c r="H111"/>
  <c r="C111"/>
  <c r="AT110"/>
  <c r="AP110"/>
  <c r="AS110" s="1"/>
  <c r="AV110" s="1"/>
  <c r="AH110"/>
  <c r="AD110"/>
  <c r="AG110" s="1"/>
  <c r="AJ110" s="1"/>
  <c r="W110"/>
  <c r="S110"/>
  <c r="V110" s="1"/>
  <c r="I110"/>
  <c r="H110"/>
  <c r="K110" s="1"/>
  <c r="K120" s="1"/>
  <c r="C110"/>
  <c r="C109"/>
  <c r="C108"/>
  <c r="C107"/>
  <c r="C106"/>
  <c r="C105"/>
  <c r="C104"/>
  <c r="C103"/>
  <c r="AY102"/>
  <c r="AS100"/>
  <c r="AV100" s="1"/>
  <c r="AV101" s="1"/>
  <c r="AP100"/>
  <c r="BA100" s="1"/>
  <c r="BA101" s="1"/>
  <c r="AD100"/>
  <c r="AG100" s="1"/>
  <c r="AJ100" s="1"/>
  <c r="AY100" s="1"/>
  <c r="AY101" s="1"/>
  <c r="BB101" s="1"/>
  <c r="S100"/>
  <c r="V100" s="1"/>
  <c r="Y100" s="1"/>
  <c r="Y101" s="1"/>
  <c r="H100"/>
  <c r="K100" s="1"/>
  <c r="K101" s="1"/>
  <c r="AY99"/>
  <c r="AP97"/>
  <c r="BA97" s="1"/>
  <c r="AD97"/>
  <c r="AG97" s="1"/>
  <c r="AJ97" s="1"/>
  <c r="AY97" s="1"/>
  <c r="S97"/>
  <c r="V97" s="1"/>
  <c r="Y97" s="1"/>
  <c r="H97"/>
  <c r="K97" s="1"/>
  <c r="AP96"/>
  <c r="BA96" s="1"/>
  <c r="AD96"/>
  <c r="AG96" s="1"/>
  <c r="AJ96" s="1"/>
  <c r="AY96" s="1"/>
  <c r="V96"/>
  <c r="Y96" s="1"/>
  <c r="S96"/>
  <c r="H96"/>
  <c r="K96" s="1"/>
  <c r="E96"/>
  <c r="BA95"/>
  <c r="AS95"/>
  <c r="AV95" s="1"/>
  <c r="AD95"/>
  <c r="AG95" s="1"/>
  <c r="AJ95" s="1"/>
  <c r="AY95" s="1"/>
  <c r="S95"/>
  <c r="V95" s="1"/>
  <c r="Y95" s="1"/>
  <c r="H95"/>
  <c r="K95" s="1"/>
  <c r="BA94"/>
  <c r="AS94"/>
  <c r="AV94" s="1"/>
  <c r="AD94"/>
  <c r="AG94" s="1"/>
  <c r="AJ94" s="1"/>
  <c r="S94"/>
  <c r="V94" s="1"/>
  <c r="Y94" s="1"/>
  <c r="H94"/>
  <c r="K94" s="1"/>
  <c r="K98" s="1"/>
  <c r="AY93"/>
  <c r="AQ91"/>
  <c r="AS91" s="1"/>
  <c r="AV91" s="1"/>
  <c r="AE91"/>
  <c r="AG91" s="1"/>
  <c r="AJ91" s="1"/>
  <c r="AY91" s="1"/>
  <c r="T91"/>
  <c r="V91" s="1"/>
  <c r="Y91" s="1"/>
  <c r="H91"/>
  <c r="K91" s="1"/>
  <c r="AQ90"/>
  <c r="AS90" s="1"/>
  <c r="AV90" s="1"/>
  <c r="AE90"/>
  <c r="AG90" s="1"/>
  <c r="AJ90" s="1"/>
  <c r="AY90" s="1"/>
  <c r="T90"/>
  <c r="V90" s="1"/>
  <c r="Y90" s="1"/>
  <c r="H90"/>
  <c r="K90" s="1"/>
  <c r="AQ89"/>
  <c r="AS89" s="1"/>
  <c r="AV89" s="1"/>
  <c r="AV92" s="1"/>
  <c r="AE89"/>
  <c r="AG89" s="1"/>
  <c r="AJ89" s="1"/>
  <c r="AY89" s="1"/>
  <c r="T89"/>
  <c r="V89" s="1"/>
  <c r="Y89" s="1"/>
  <c r="H89"/>
  <c r="K89" s="1"/>
  <c r="K92" s="1"/>
  <c r="AZ87"/>
  <c r="AT86"/>
  <c r="AP86"/>
  <c r="AH86"/>
  <c r="W86"/>
  <c r="I86"/>
  <c r="H86"/>
  <c r="C86"/>
  <c r="AP85"/>
  <c r="BA85" s="1"/>
  <c r="AE85"/>
  <c r="AD85" s="1"/>
  <c r="AG85" s="1"/>
  <c r="AJ85" s="1"/>
  <c r="AY85" s="1"/>
  <c r="T85"/>
  <c r="S85" s="1"/>
  <c r="V85" s="1"/>
  <c r="Y85" s="1"/>
  <c r="H85"/>
  <c r="K85" s="1"/>
  <c r="C85"/>
  <c r="AP84"/>
  <c r="BA84" s="1"/>
  <c r="AD84"/>
  <c r="AG84" s="1"/>
  <c r="AJ84" s="1"/>
  <c r="AY84" s="1"/>
  <c r="V84"/>
  <c r="Y84" s="1"/>
  <c r="S84"/>
  <c r="H84"/>
  <c r="K84" s="1"/>
  <c r="C84"/>
  <c r="BA83"/>
  <c r="AP83"/>
  <c r="H83"/>
  <c r="K83" s="1"/>
  <c r="C83"/>
  <c r="C82"/>
  <c r="C81"/>
  <c r="AP80"/>
  <c r="BA80" s="1"/>
  <c r="H80"/>
  <c r="K80" s="1"/>
  <c r="C80"/>
  <c r="AQ79"/>
  <c r="AQ80" s="1"/>
  <c r="AQ83" s="1"/>
  <c r="AQ84" s="1"/>
  <c r="AQ85" s="1"/>
  <c r="AP79"/>
  <c r="AE79"/>
  <c r="AD79" s="1"/>
  <c r="AG79" s="1"/>
  <c r="AJ79" s="1"/>
  <c r="AY79" s="1"/>
  <c r="T79"/>
  <c r="T80" s="1"/>
  <c r="H79"/>
  <c r="K79" s="1"/>
  <c r="C79"/>
  <c r="AP78"/>
  <c r="AS78" s="1"/>
  <c r="AV78" s="1"/>
  <c r="AD78"/>
  <c r="AG78" s="1"/>
  <c r="AJ78" s="1"/>
  <c r="S78"/>
  <c r="V78" s="1"/>
  <c r="Y78" s="1"/>
  <c r="H78"/>
  <c r="K78" s="1"/>
  <c r="K87" s="1"/>
  <c r="C78"/>
  <c r="AZ76"/>
  <c r="AZ77" s="1"/>
  <c r="BA75"/>
  <c r="AP75"/>
  <c r="AP74"/>
  <c r="BA74" s="1"/>
  <c r="AQ73"/>
  <c r="AQ74" s="1"/>
  <c r="AP73"/>
  <c r="BA73" s="1"/>
  <c r="AE73"/>
  <c r="T73"/>
  <c r="AS72"/>
  <c r="AV72" s="1"/>
  <c r="AP72"/>
  <c r="BA72" s="1"/>
  <c r="AD72"/>
  <c r="AG72" s="1"/>
  <c r="AJ72" s="1"/>
  <c r="S72"/>
  <c r="V72" s="1"/>
  <c r="Y72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V65"/>
  <c r="Y65" s="1"/>
  <c r="U65"/>
  <c r="G65"/>
  <c r="H65" s="1"/>
  <c r="K65" s="1"/>
  <c r="AR64"/>
  <c r="AS64" s="1"/>
  <c r="AV64" s="1"/>
  <c r="AG64"/>
  <c r="AJ64" s="1"/>
  <c r="AY64" s="1"/>
  <c r="AF64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C54"/>
  <c r="BB50"/>
  <c r="BA50"/>
  <c r="AY50"/>
  <c r="BB49"/>
  <c r="AY49"/>
  <c r="BA48"/>
  <c r="AY48"/>
  <c r="AS48"/>
  <c r="AV48" s="1"/>
  <c r="BB48" s="1"/>
  <c r="BA47"/>
  <c r="AY47"/>
  <c r="BA46"/>
  <c r="AY46"/>
  <c r="D46"/>
  <c r="BA45"/>
  <c r="AS45"/>
  <c r="AV45" s="1"/>
  <c r="BB45" s="1"/>
  <c r="AR45"/>
  <c r="AR46" s="1"/>
  <c r="AE45"/>
  <c r="AG45" s="1"/>
  <c r="AJ45" s="1"/>
  <c r="AY45" s="1"/>
  <c r="T45"/>
  <c r="V45" s="1"/>
  <c r="Y45" s="1"/>
  <c r="H45"/>
  <c r="K45" s="1"/>
  <c r="D45"/>
  <c r="BA44"/>
  <c r="AS44"/>
  <c r="AV44" s="1"/>
  <c r="BB44" s="1"/>
  <c r="D44"/>
  <c r="BB43"/>
  <c r="BA43"/>
  <c r="D43"/>
  <c r="BA42"/>
  <c r="AS42"/>
  <c r="AV42" s="1"/>
  <c r="BB42" s="1"/>
  <c r="D42"/>
  <c r="BB41"/>
  <c r="BA41"/>
  <c r="AS41"/>
  <c r="AV41" s="1"/>
  <c r="D41"/>
  <c r="BA40"/>
  <c r="AS40"/>
  <c r="AV40" s="1"/>
  <c r="BB40" s="1"/>
  <c r="D40"/>
  <c r="BA39"/>
  <c r="D39"/>
  <c r="BA38"/>
  <c r="D38"/>
  <c r="BA37"/>
  <c r="D37"/>
  <c r="BA36"/>
  <c r="D36"/>
  <c r="BA35"/>
  <c r="D35"/>
  <c r="BA34"/>
  <c r="D34"/>
  <c r="BA33"/>
  <c r="D33"/>
  <c r="BA32"/>
  <c r="AR32"/>
  <c r="AR33" s="1"/>
  <c r="AR34" s="1"/>
  <c r="AR35" s="1"/>
  <c r="AR36" s="1"/>
  <c r="AR37" s="1"/>
  <c r="AR38" s="1"/>
  <c r="AR39" s="1"/>
  <c r="AS39" s="1"/>
  <c r="AV39" s="1"/>
  <c r="BB39" s="1"/>
  <c r="BA31"/>
  <c r="AS31"/>
  <c r="AV31" s="1"/>
  <c r="BB31" s="1"/>
  <c r="D31"/>
  <c r="BA30"/>
  <c r="D30"/>
  <c r="BA29"/>
  <c r="D29"/>
  <c r="BA28"/>
  <c r="D28"/>
  <c r="BA27"/>
  <c r="D27"/>
  <c r="BA26"/>
  <c r="AR26"/>
  <c r="AR27" s="1"/>
  <c r="D26"/>
  <c r="BA25"/>
  <c r="AS25"/>
  <c r="AV25" s="1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BD14" s="1"/>
  <c r="AI14"/>
  <c r="AF14"/>
  <c r="AF58" s="1"/>
  <c r="AG58" s="1"/>
  <c r="AJ58" s="1"/>
  <c r="AY58" s="1"/>
  <c r="X14"/>
  <c r="U14"/>
  <c r="U57" s="1"/>
  <c r="V57" s="1"/>
  <c r="Y57" s="1"/>
  <c r="J14"/>
  <c r="G14"/>
  <c r="G58" s="1"/>
  <c r="H58" s="1"/>
  <c r="K58" s="1"/>
  <c r="BA13"/>
  <c r="BA19" s="1"/>
  <c r="BB20" s="1"/>
  <c r="AY13"/>
  <c r="AU13"/>
  <c r="AQ13"/>
  <c r="AS13" s="1"/>
  <c r="AI13"/>
  <c r="AC13"/>
  <c r="AE13" s="1"/>
  <c r="AG13" s="1"/>
  <c r="X13"/>
  <c r="R13"/>
  <c r="T13" s="1"/>
  <c r="V13" s="1"/>
  <c r="J13"/>
  <c r="H13"/>
  <c r="BH12"/>
  <c r="BI14" s="1"/>
  <c r="BH11"/>
  <c r="BG11"/>
  <c r="BH10"/>
  <c r="AZ10"/>
  <c r="E129" i="19"/>
  <c r="E130"/>
  <c r="C142"/>
  <c r="C143"/>
  <c r="C144"/>
  <c r="C145"/>
  <c r="C146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22"/>
  <c r="C104"/>
  <c r="C105"/>
  <c r="C106"/>
  <c r="C107"/>
  <c r="C108"/>
  <c r="C109"/>
  <c r="C110"/>
  <c r="C111"/>
  <c r="C112"/>
  <c r="C113"/>
  <c r="C103"/>
  <c r="C79"/>
  <c r="C80"/>
  <c r="C81"/>
  <c r="C82"/>
  <c r="C83"/>
  <c r="C84"/>
  <c r="C85"/>
  <c r="C86"/>
  <c r="C78"/>
  <c r="C54"/>
  <c r="C26"/>
  <c r="C27"/>
  <c r="C28"/>
  <c r="C29"/>
  <c r="C30"/>
  <c r="C32"/>
  <c r="C33"/>
  <c r="C34"/>
  <c r="C35"/>
  <c r="C36"/>
  <c r="C37"/>
  <c r="C38"/>
  <c r="C39"/>
  <c r="C40"/>
  <c r="C41"/>
  <c r="C42"/>
  <c r="C43"/>
  <c r="C44"/>
  <c r="C45"/>
  <c r="C46"/>
  <c r="C25"/>
  <c r="C13"/>
  <c r="AE145"/>
  <c r="AD145" s="1"/>
  <c r="AG145" s="1"/>
  <c r="AJ145" s="1"/>
  <c r="AY145" s="1"/>
  <c r="T145"/>
  <c r="S145" s="1"/>
  <c r="V145" s="1"/>
  <c r="Y145" s="1"/>
  <c r="H145"/>
  <c r="K145" s="1"/>
  <c r="AD144"/>
  <c r="AG144" s="1"/>
  <c r="AJ144" s="1"/>
  <c r="AY144" s="1"/>
  <c r="S144"/>
  <c r="V144" s="1"/>
  <c r="Y144" s="1"/>
  <c r="H144"/>
  <c r="K144" s="1"/>
  <c r="H141"/>
  <c r="K141" s="1"/>
  <c r="H140"/>
  <c r="K140" s="1"/>
  <c r="H139"/>
  <c r="K139" s="1"/>
  <c r="H138"/>
  <c r="K138" s="1"/>
  <c r="H137"/>
  <c r="K137" s="1"/>
  <c r="H136"/>
  <c r="K136" s="1"/>
  <c r="H135"/>
  <c r="K135" s="1"/>
  <c r="H134"/>
  <c r="K134" s="1"/>
  <c r="H133"/>
  <c r="K133" s="1"/>
  <c r="H132"/>
  <c r="K132" s="1"/>
  <c r="H131"/>
  <c r="K131" s="1"/>
  <c r="AT130"/>
  <c r="AH130"/>
  <c r="W130"/>
  <c r="I130"/>
  <c r="H130"/>
  <c r="H129"/>
  <c r="K129" s="1"/>
  <c r="H128"/>
  <c r="K128" s="1"/>
  <c r="H127"/>
  <c r="K127" s="1"/>
  <c r="H126"/>
  <c r="K126" s="1"/>
  <c r="H125"/>
  <c r="K125" s="1"/>
  <c r="H124"/>
  <c r="K124" s="1"/>
  <c r="AQ123"/>
  <c r="AS123" s="1"/>
  <c r="AV123" s="1"/>
  <c r="AZ123" s="1"/>
  <c r="AE123"/>
  <c r="AE124" s="1"/>
  <c r="T123"/>
  <c r="T124" s="1"/>
  <c r="H123"/>
  <c r="K123" s="1"/>
  <c r="AS122"/>
  <c r="AV122" s="1"/>
  <c r="AZ122" s="1"/>
  <c r="AD122"/>
  <c r="AG122" s="1"/>
  <c r="AJ122" s="1"/>
  <c r="AY122" s="1"/>
  <c r="S122"/>
  <c r="V122" s="1"/>
  <c r="Y122" s="1"/>
  <c r="H122"/>
  <c r="K122" s="1"/>
  <c r="AY119"/>
  <c r="AZ118"/>
  <c r="AY118"/>
  <c r="AT118"/>
  <c r="AY117"/>
  <c r="AT117"/>
  <c r="AY116"/>
  <c r="AT116"/>
  <c r="AY115"/>
  <c r="AT115"/>
  <c r="AS115"/>
  <c r="AQ115"/>
  <c r="AQ117" s="1"/>
  <c r="BA114"/>
  <c r="AY114"/>
  <c r="E114"/>
  <c r="C114"/>
  <c r="AT113"/>
  <c r="AH113"/>
  <c r="W113"/>
  <c r="I113"/>
  <c r="H113"/>
  <c r="AT112"/>
  <c r="AH112"/>
  <c r="W112"/>
  <c r="I112"/>
  <c r="H112"/>
  <c r="AT111"/>
  <c r="AQ111"/>
  <c r="AQ112" s="1"/>
  <c r="AP111"/>
  <c r="AH111"/>
  <c r="AE111"/>
  <c r="AE112" s="1"/>
  <c r="W111"/>
  <c r="T111"/>
  <c r="T112" s="1"/>
  <c r="I111"/>
  <c r="H111"/>
  <c r="AT110"/>
  <c r="AP110"/>
  <c r="AS110" s="1"/>
  <c r="AV110" s="1"/>
  <c r="BA110" s="1"/>
  <c r="AH110"/>
  <c r="AD110"/>
  <c r="AG110" s="1"/>
  <c r="W110"/>
  <c r="V110"/>
  <c r="S110"/>
  <c r="I110"/>
  <c r="H110"/>
  <c r="AY102"/>
  <c r="AP100"/>
  <c r="BA100" s="1"/>
  <c r="BA101" s="1"/>
  <c r="AD100"/>
  <c r="AG100" s="1"/>
  <c r="AJ100" s="1"/>
  <c r="S100"/>
  <c r="V100" s="1"/>
  <c r="Y100" s="1"/>
  <c r="Y101" s="1"/>
  <c r="H100"/>
  <c r="K100" s="1"/>
  <c r="K101" s="1"/>
  <c r="AY99"/>
  <c r="AP97"/>
  <c r="BA97" s="1"/>
  <c r="AD97"/>
  <c r="AG97" s="1"/>
  <c r="AJ97" s="1"/>
  <c r="AY97" s="1"/>
  <c r="S97"/>
  <c r="V97" s="1"/>
  <c r="Y97" s="1"/>
  <c r="H97"/>
  <c r="K97" s="1"/>
  <c r="AP96"/>
  <c r="BA96" s="1"/>
  <c r="AD96"/>
  <c r="AG96" s="1"/>
  <c r="AJ96" s="1"/>
  <c r="AY96" s="1"/>
  <c r="S96"/>
  <c r="V96" s="1"/>
  <c r="Y96" s="1"/>
  <c r="H96"/>
  <c r="K96" s="1"/>
  <c r="E96"/>
  <c r="BA95"/>
  <c r="AV95"/>
  <c r="AS95"/>
  <c r="AD95"/>
  <c r="AG95" s="1"/>
  <c r="AJ95" s="1"/>
  <c r="AY95" s="1"/>
  <c r="S95"/>
  <c r="V95" s="1"/>
  <c r="Y95" s="1"/>
  <c r="H95"/>
  <c r="K95" s="1"/>
  <c r="BA94"/>
  <c r="AS94"/>
  <c r="AV94" s="1"/>
  <c r="AD94"/>
  <c r="AG94" s="1"/>
  <c r="AJ94" s="1"/>
  <c r="S94"/>
  <c r="V94" s="1"/>
  <c r="Y94" s="1"/>
  <c r="H94"/>
  <c r="K94" s="1"/>
  <c r="K98" s="1"/>
  <c r="AY93"/>
  <c r="AQ91"/>
  <c r="AS91" s="1"/>
  <c r="AV91" s="1"/>
  <c r="AE91"/>
  <c r="AG91" s="1"/>
  <c r="AJ91" s="1"/>
  <c r="AY91" s="1"/>
  <c r="T91"/>
  <c r="V91" s="1"/>
  <c r="Y91" s="1"/>
  <c r="H91"/>
  <c r="K91" s="1"/>
  <c r="AQ90"/>
  <c r="AS90" s="1"/>
  <c r="AV90" s="1"/>
  <c r="AE90"/>
  <c r="AG90" s="1"/>
  <c r="AJ90" s="1"/>
  <c r="AY90" s="1"/>
  <c r="T90"/>
  <c r="V90" s="1"/>
  <c r="Y90" s="1"/>
  <c r="H90"/>
  <c r="K90" s="1"/>
  <c r="AQ89"/>
  <c r="AS89" s="1"/>
  <c r="AV89" s="1"/>
  <c r="AE89"/>
  <c r="AG89" s="1"/>
  <c r="AJ89" s="1"/>
  <c r="T89"/>
  <c r="V89" s="1"/>
  <c r="Y89" s="1"/>
  <c r="H89"/>
  <c r="K89" s="1"/>
  <c r="K92" s="1"/>
  <c r="AZ87"/>
  <c r="AT86"/>
  <c r="AP86"/>
  <c r="AH86"/>
  <c r="W86"/>
  <c r="I86"/>
  <c r="H86"/>
  <c r="AP85"/>
  <c r="BA85" s="1"/>
  <c r="AE85"/>
  <c r="T85"/>
  <c r="T86" s="1"/>
  <c r="S86" s="1"/>
  <c r="V86" s="1"/>
  <c r="H85"/>
  <c r="K85" s="1"/>
  <c r="BA84"/>
  <c r="AP84"/>
  <c r="AD84"/>
  <c r="AG84" s="1"/>
  <c r="AJ84" s="1"/>
  <c r="AY84" s="1"/>
  <c r="S84"/>
  <c r="V84" s="1"/>
  <c r="Y84" s="1"/>
  <c r="H84"/>
  <c r="K84" s="1"/>
  <c r="AP83"/>
  <c r="BA83" s="1"/>
  <c r="H83"/>
  <c r="K83" s="1"/>
  <c r="AP80"/>
  <c r="BA80" s="1"/>
  <c r="H80"/>
  <c r="K80" s="1"/>
  <c r="AQ79"/>
  <c r="AQ80" s="1"/>
  <c r="AP79"/>
  <c r="AE79"/>
  <c r="AE80" s="1"/>
  <c r="T79"/>
  <c r="T80" s="1"/>
  <c r="H79"/>
  <c r="K79" s="1"/>
  <c r="AP78"/>
  <c r="BA78" s="1"/>
  <c r="AD78"/>
  <c r="AG78" s="1"/>
  <c r="AJ78" s="1"/>
  <c r="S78"/>
  <c r="V78" s="1"/>
  <c r="Y78" s="1"/>
  <c r="H78"/>
  <c r="K78" s="1"/>
  <c r="K87" s="1"/>
  <c r="AZ76"/>
  <c r="AZ77" s="1"/>
  <c r="AP75"/>
  <c r="AP74"/>
  <c r="BA74" s="1"/>
  <c r="AQ73"/>
  <c r="AP73"/>
  <c r="BA73" s="1"/>
  <c r="AE73"/>
  <c r="AD73" s="1"/>
  <c r="AG73" s="1"/>
  <c r="AJ73" s="1"/>
  <c r="AY73" s="1"/>
  <c r="T73"/>
  <c r="S73" s="1"/>
  <c r="V73" s="1"/>
  <c r="Y73" s="1"/>
  <c r="AP72"/>
  <c r="BA72" s="1"/>
  <c r="AD72"/>
  <c r="AG72" s="1"/>
  <c r="AJ72" s="1"/>
  <c r="S72"/>
  <c r="V72" s="1"/>
  <c r="Y72" s="1"/>
  <c r="AV67"/>
  <c r="AS66"/>
  <c r="AV66" s="1"/>
  <c r="AG66"/>
  <c r="AJ66" s="1"/>
  <c r="AY66" s="1"/>
  <c r="Y66"/>
  <c r="V66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BB50"/>
  <c r="BA50"/>
  <c r="AY50"/>
  <c r="BB49"/>
  <c r="AY49"/>
  <c r="BA48"/>
  <c r="AY48"/>
  <c r="AS48"/>
  <c r="AV48" s="1"/>
  <c r="BB48" s="1"/>
  <c r="BA47"/>
  <c r="AY47"/>
  <c r="C47"/>
  <c r="BA46"/>
  <c r="AY46"/>
  <c r="D46"/>
  <c r="BA45"/>
  <c r="AR45"/>
  <c r="AR46" s="1"/>
  <c r="AE45"/>
  <c r="AG45" s="1"/>
  <c r="AJ45" s="1"/>
  <c r="AY45" s="1"/>
  <c r="T45"/>
  <c r="V45" s="1"/>
  <c r="Y45" s="1"/>
  <c r="H45"/>
  <c r="K45" s="1"/>
  <c r="D45"/>
  <c r="BA44"/>
  <c r="AS44"/>
  <c r="AV44" s="1"/>
  <c r="BB44" s="1"/>
  <c r="D44"/>
  <c r="BB43"/>
  <c r="BA43"/>
  <c r="D43"/>
  <c r="BA42"/>
  <c r="AS42"/>
  <c r="AV42" s="1"/>
  <c r="BB42" s="1"/>
  <c r="D42"/>
  <c r="BA41"/>
  <c r="AS41"/>
  <c r="AV41" s="1"/>
  <c r="BB41" s="1"/>
  <c r="D41"/>
  <c r="BA40"/>
  <c r="AS40"/>
  <c r="AV40" s="1"/>
  <c r="BB40" s="1"/>
  <c r="D40"/>
  <c r="BA39"/>
  <c r="D39"/>
  <c r="BA38"/>
  <c r="D38"/>
  <c r="BA37"/>
  <c r="D37"/>
  <c r="BA36"/>
  <c r="D36"/>
  <c r="BA35"/>
  <c r="D35"/>
  <c r="BA34"/>
  <c r="D34"/>
  <c r="BA33"/>
  <c r="D33"/>
  <c r="BA32"/>
  <c r="AR32"/>
  <c r="AR33" s="1"/>
  <c r="D32"/>
  <c r="BA31"/>
  <c r="AS31"/>
  <c r="AV31" s="1"/>
  <c r="BB31" s="1"/>
  <c r="D31"/>
  <c r="BA30"/>
  <c r="D30"/>
  <c r="BA29"/>
  <c r="D29"/>
  <c r="BA28"/>
  <c r="D28"/>
  <c r="BA27"/>
  <c r="D27"/>
  <c r="BA26"/>
  <c r="AR26"/>
  <c r="AS26" s="1"/>
  <c r="AV26" s="1"/>
  <c r="BB26" s="1"/>
  <c r="D26"/>
  <c r="BA25"/>
  <c r="AS25"/>
  <c r="AV25" s="1"/>
  <c r="D25"/>
  <c r="BI19"/>
  <c r="AY18"/>
  <c r="AI18"/>
  <c r="X18"/>
  <c r="J18"/>
  <c r="AY17"/>
  <c r="AI17"/>
  <c r="X17"/>
  <c r="J17"/>
  <c r="AY16"/>
  <c r="AI16"/>
  <c r="X16"/>
  <c r="J16"/>
  <c r="AY15"/>
  <c r="AI15"/>
  <c r="X15"/>
  <c r="J15"/>
  <c r="AY14"/>
  <c r="AI14"/>
  <c r="AF14"/>
  <c r="AF36" s="1"/>
  <c r="AE36" s="1"/>
  <c r="AG36" s="1"/>
  <c r="AJ36" s="1"/>
  <c r="AY36" s="1"/>
  <c r="X14"/>
  <c r="U14"/>
  <c r="U25" s="1"/>
  <c r="T25" s="1"/>
  <c r="V25" s="1"/>
  <c r="Y25" s="1"/>
  <c r="J14"/>
  <c r="G14"/>
  <c r="H14" s="1"/>
  <c r="BA13"/>
  <c r="BA19" s="1"/>
  <c r="AY13"/>
  <c r="AU13"/>
  <c r="AQ13"/>
  <c r="AS13" s="1"/>
  <c r="AI13"/>
  <c r="AC13"/>
  <c r="AE13" s="1"/>
  <c r="AG13" s="1"/>
  <c r="X13"/>
  <c r="R13"/>
  <c r="T13" s="1"/>
  <c r="V13" s="1"/>
  <c r="J13"/>
  <c r="H13"/>
  <c r="BH12"/>
  <c r="BI14" s="1"/>
  <c r="BI15" s="1"/>
  <c r="BG11"/>
  <c r="BH11" s="1"/>
  <c r="BH10"/>
  <c r="AZ10"/>
  <c r="E129" i="18"/>
  <c r="E130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22"/>
  <c r="E112"/>
  <c r="C104"/>
  <c r="C105"/>
  <c r="C106"/>
  <c r="C107"/>
  <c r="C108"/>
  <c r="C109"/>
  <c r="C110"/>
  <c r="C111"/>
  <c r="C112"/>
  <c r="C113"/>
  <c r="C114"/>
  <c r="C103"/>
  <c r="C79"/>
  <c r="C80"/>
  <c r="C81"/>
  <c r="C82"/>
  <c r="C83"/>
  <c r="C84"/>
  <c r="C85"/>
  <c r="C86"/>
  <c r="C78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25"/>
  <c r="C16"/>
  <c r="T167"/>
  <c r="U167" s="1"/>
  <c r="G167"/>
  <c r="T166"/>
  <c r="U166" s="1"/>
  <c r="G166"/>
  <c r="T164"/>
  <c r="U164" s="1"/>
  <c r="G164"/>
  <c r="AD163"/>
  <c r="T163"/>
  <c r="S163"/>
  <c r="F163"/>
  <c r="G163" s="1"/>
  <c r="H163" s="1"/>
  <c r="G162"/>
  <c r="T161"/>
  <c r="U161" s="1"/>
  <c r="G161"/>
  <c r="AD160"/>
  <c r="T160"/>
  <c r="S160"/>
  <c r="G160"/>
  <c r="H160" s="1"/>
  <c r="F160"/>
  <c r="T159"/>
  <c r="U159" s="1"/>
  <c r="G159"/>
  <c r="AZ158"/>
  <c r="AD158"/>
  <c r="T158"/>
  <c r="S158"/>
  <c r="F158"/>
  <c r="F168" s="1"/>
  <c r="F170" s="1"/>
  <c r="AN157"/>
  <c r="AN166" s="1"/>
  <c r="AN172" s="1"/>
  <c r="AR155" s="1"/>
  <c r="AC157"/>
  <c r="T157"/>
  <c r="U157" s="1"/>
  <c r="R157"/>
  <c r="G157"/>
  <c r="E157"/>
  <c r="AC156"/>
  <c r="U156"/>
  <c r="T156"/>
  <c r="R156"/>
  <c r="G156"/>
  <c r="E156"/>
  <c r="AZ155"/>
  <c r="T155"/>
  <c r="T149" s="1"/>
  <c r="G155"/>
  <c r="AZ153"/>
  <c r="AZ152"/>
  <c r="Y151"/>
  <c r="K151"/>
  <c r="Y150"/>
  <c r="K150"/>
  <c r="AE145"/>
  <c r="AD145" s="1"/>
  <c r="AG145" s="1"/>
  <c r="AJ145" s="1"/>
  <c r="AY145" s="1"/>
  <c r="T145"/>
  <c r="H145"/>
  <c r="K145" s="1"/>
  <c r="E145"/>
  <c r="AD144"/>
  <c r="AG144" s="1"/>
  <c r="AJ144" s="1"/>
  <c r="AY144" s="1"/>
  <c r="S144"/>
  <c r="V144" s="1"/>
  <c r="Y144" s="1"/>
  <c r="H144"/>
  <c r="K144" s="1"/>
  <c r="E144"/>
  <c r="E143"/>
  <c r="E142"/>
  <c r="H141"/>
  <c r="K141" s="1"/>
  <c r="H140"/>
  <c r="K140" s="1"/>
  <c r="H139"/>
  <c r="K139" s="1"/>
  <c r="H138"/>
  <c r="K138" s="1"/>
  <c r="H137"/>
  <c r="K137" s="1"/>
  <c r="H136"/>
  <c r="K136" s="1"/>
  <c r="H135"/>
  <c r="K135" s="1"/>
  <c r="H134"/>
  <c r="K134" s="1"/>
  <c r="H133"/>
  <c r="K133" s="1"/>
  <c r="H132"/>
  <c r="K132" s="1"/>
  <c r="H131"/>
  <c r="K131" s="1"/>
  <c r="AT130"/>
  <c r="AH130"/>
  <c r="W130"/>
  <c r="I130"/>
  <c r="H130"/>
  <c r="H129"/>
  <c r="K129" s="1"/>
  <c r="H128"/>
  <c r="K128" s="1"/>
  <c r="H127"/>
  <c r="K127" s="1"/>
  <c r="H126"/>
  <c r="K126" s="1"/>
  <c r="H125"/>
  <c r="K125" s="1"/>
  <c r="H124"/>
  <c r="K124" s="1"/>
  <c r="AQ123"/>
  <c r="AS123" s="1"/>
  <c r="AV123" s="1"/>
  <c r="AZ123" s="1"/>
  <c r="AE123"/>
  <c r="AE124" s="1"/>
  <c r="T123"/>
  <c r="T124" s="1"/>
  <c r="T125" s="1"/>
  <c r="H123"/>
  <c r="K123" s="1"/>
  <c r="AS122"/>
  <c r="AV122" s="1"/>
  <c r="AZ122" s="1"/>
  <c r="AD122"/>
  <c r="AG122" s="1"/>
  <c r="AJ122" s="1"/>
  <c r="S122"/>
  <c r="V122" s="1"/>
  <c r="Y122" s="1"/>
  <c r="H122"/>
  <c r="K122" s="1"/>
  <c r="AY119"/>
  <c r="AZ118"/>
  <c r="AY118"/>
  <c r="AT118"/>
  <c r="AY117"/>
  <c r="AT117"/>
  <c r="AY116"/>
  <c r="AT116"/>
  <c r="AY115"/>
  <c r="AT115"/>
  <c r="BA114"/>
  <c r="BB114" s="1"/>
  <c r="AY114"/>
  <c r="E114"/>
  <c r="AT113"/>
  <c r="AH113"/>
  <c r="W113"/>
  <c r="I113"/>
  <c r="H113"/>
  <c r="AT112"/>
  <c r="AH112"/>
  <c r="W112"/>
  <c r="I112"/>
  <c r="H112"/>
  <c r="AT111"/>
  <c r="AQ111"/>
  <c r="AQ112" s="1"/>
  <c r="AS112" s="1"/>
  <c r="AP111"/>
  <c r="AS111" s="1"/>
  <c r="AV111" s="1"/>
  <c r="BA111" s="1"/>
  <c r="AH111"/>
  <c r="AE111"/>
  <c r="AE112" s="1"/>
  <c r="AD112" s="1"/>
  <c r="AG112" s="1"/>
  <c r="AJ112" s="1"/>
  <c r="AY112" s="1"/>
  <c r="W111"/>
  <c r="T111"/>
  <c r="T112" s="1"/>
  <c r="I111"/>
  <c r="H111"/>
  <c r="AT110"/>
  <c r="AP110"/>
  <c r="AS110" s="1"/>
  <c r="AH110"/>
  <c r="AD110"/>
  <c r="AG110" s="1"/>
  <c r="W110"/>
  <c r="S110"/>
  <c r="V110" s="1"/>
  <c r="I110"/>
  <c r="H110"/>
  <c r="AY102"/>
  <c r="AP100"/>
  <c r="BA100" s="1"/>
  <c r="BA101" s="1"/>
  <c r="AD100"/>
  <c r="AG100" s="1"/>
  <c r="AJ100" s="1"/>
  <c r="S100"/>
  <c r="V100" s="1"/>
  <c r="Y100" s="1"/>
  <c r="Y101" s="1"/>
  <c r="H100"/>
  <c r="K100" s="1"/>
  <c r="K101" s="1"/>
  <c r="AY99"/>
  <c r="AP97"/>
  <c r="AS97" s="1"/>
  <c r="AV97" s="1"/>
  <c r="AD97"/>
  <c r="AG97" s="1"/>
  <c r="AJ97" s="1"/>
  <c r="AY97" s="1"/>
  <c r="S97"/>
  <c r="V97" s="1"/>
  <c r="Y97" s="1"/>
  <c r="H97"/>
  <c r="K97" s="1"/>
  <c r="AP96"/>
  <c r="BA96" s="1"/>
  <c r="AD96"/>
  <c r="AG96" s="1"/>
  <c r="AJ96" s="1"/>
  <c r="AY96" s="1"/>
  <c r="S96"/>
  <c r="V96" s="1"/>
  <c r="Y96" s="1"/>
  <c r="H96"/>
  <c r="K96" s="1"/>
  <c r="E96"/>
  <c r="BA95"/>
  <c r="AS95"/>
  <c r="AV95" s="1"/>
  <c r="AD95"/>
  <c r="AG95" s="1"/>
  <c r="AJ95" s="1"/>
  <c r="AY95" s="1"/>
  <c r="S95"/>
  <c r="V95" s="1"/>
  <c r="Y95" s="1"/>
  <c r="H95"/>
  <c r="K95" s="1"/>
  <c r="BA94"/>
  <c r="AS94"/>
  <c r="AV94" s="1"/>
  <c r="AD94"/>
  <c r="AG94" s="1"/>
  <c r="AJ94" s="1"/>
  <c r="S94"/>
  <c r="V94" s="1"/>
  <c r="Y94" s="1"/>
  <c r="H94"/>
  <c r="K94" s="1"/>
  <c r="K98" s="1"/>
  <c r="AY93"/>
  <c r="AQ91"/>
  <c r="AS91" s="1"/>
  <c r="AV91" s="1"/>
  <c r="AE91"/>
  <c r="AG91" s="1"/>
  <c r="AJ91" s="1"/>
  <c r="AY91" s="1"/>
  <c r="T91"/>
  <c r="V91" s="1"/>
  <c r="Y91" s="1"/>
  <c r="H91"/>
  <c r="K91" s="1"/>
  <c r="AQ90"/>
  <c r="AS90" s="1"/>
  <c r="AV90" s="1"/>
  <c r="AE90"/>
  <c r="AG90" s="1"/>
  <c r="AJ90" s="1"/>
  <c r="AY90" s="1"/>
  <c r="T90"/>
  <c r="V90" s="1"/>
  <c r="Y90" s="1"/>
  <c r="H90"/>
  <c r="K90" s="1"/>
  <c r="AQ89"/>
  <c r="AS89" s="1"/>
  <c r="AV89" s="1"/>
  <c r="AE89"/>
  <c r="AG89" s="1"/>
  <c r="AJ89" s="1"/>
  <c r="T89"/>
  <c r="V89" s="1"/>
  <c r="Y89" s="1"/>
  <c r="H89"/>
  <c r="K89" s="1"/>
  <c r="K92" s="1"/>
  <c r="AZ87"/>
  <c r="AT86"/>
  <c r="AP86"/>
  <c r="AH86"/>
  <c r="W86"/>
  <c r="I86"/>
  <c r="H86"/>
  <c r="AP85"/>
  <c r="BA85" s="1"/>
  <c r="AE85"/>
  <c r="AE86" s="1"/>
  <c r="AD86" s="1"/>
  <c r="AG86" s="1"/>
  <c r="AJ86" s="1"/>
  <c r="AY86" s="1"/>
  <c r="T85"/>
  <c r="T86" s="1"/>
  <c r="S86" s="1"/>
  <c r="V86" s="1"/>
  <c r="H85"/>
  <c r="K85" s="1"/>
  <c r="AP84"/>
  <c r="BA84" s="1"/>
  <c r="AD84"/>
  <c r="AG84" s="1"/>
  <c r="AJ84" s="1"/>
  <c r="AY84" s="1"/>
  <c r="S84"/>
  <c r="V84" s="1"/>
  <c r="Y84" s="1"/>
  <c r="H84"/>
  <c r="K84" s="1"/>
  <c r="AP83"/>
  <c r="BA83" s="1"/>
  <c r="H83"/>
  <c r="K83" s="1"/>
  <c r="AP80"/>
  <c r="BA80" s="1"/>
  <c r="H80"/>
  <c r="K80" s="1"/>
  <c r="AQ79"/>
  <c r="AQ80" s="1"/>
  <c r="AQ83" s="1"/>
  <c r="AP79"/>
  <c r="BA79" s="1"/>
  <c r="AE79"/>
  <c r="AE80" s="1"/>
  <c r="T79"/>
  <c r="T80" s="1"/>
  <c r="H79"/>
  <c r="K79" s="1"/>
  <c r="AP78"/>
  <c r="BA78" s="1"/>
  <c r="AD78"/>
  <c r="AG78" s="1"/>
  <c r="AJ78" s="1"/>
  <c r="S78"/>
  <c r="V78" s="1"/>
  <c r="Y78" s="1"/>
  <c r="H78"/>
  <c r="K78" s="1"/>
  <c r="K87" s="1"/>
  <c r="AZ76"/>
  <c r="AZ77" s="1"/>
  <c r="AP75"/>
  <c r="BA75" s="1"/>
  <c r="AP74"/>
  <c r="AQ73"/>
  <c r="AP73"/>
  <c r="BA73" s="1"/>
  <c r="AE73"/>
  <c r="T73"/>
  <c r="AP72"/>
  <c r="AS72" s="1"/>
  <c r="AV72" s="1"/>
  <c r="AD72"/>
  <c r="AG72" s="1"/>
  <c r="AJ72" s="1"/>
  <c r="S72"/>
  <c r="V72" s="1"/>
  <c r="Y72" s="1"/>
  <c r="AV67"/>
  <c r="AS66"/>
  <c r="AV66" s="1"/>
  <c r="AG66"/>
  <c r="AJ66" s="1"/>
  <c r="AY66" s="1"/>
  <c r="V66"/>
  <c r="Y66" s="1"/>
  <c r="H66"/>
  <c r="K66" s="1"/>
  <c r="AR65"/>
  <c r="AS65" s="1"/>
  <c r="AV65" s="1"/>
  <c r="AF65"/>
  <c r="AG65" s="1"/>
  <c r="AJ65" s="1"/>
  <c r="AY65" s="1"/>
  <c r="U65"/>
  <c r="V65" s="1"/>
  <c r="Y65" s="1"/>
  <c r="G65"/>
  <c r="H65" s="1"/>
  <c r="K65" s="1"/>
  <c r="AR64"/>
  <c r="AS64" s="1"/>
  <c r="AV64" s="1"/>
  <c r="AF64"/>
  <c r="AG64" s="1"/>
  <c r="AJ64" s="1"/>
  <c r="AY64" s="1"/>
  <c r="U64"/>
  <c r="V64" s="1"/>
  <c r="Y64" s="1"/>
  <c r="G64"/>
  <c r="H64" s="1"/>
  <c r="K64" s="1"/>
  <c r="AR63"/>
  <c r="AS63" s="1"/>
  <c r="AV63" s="1"/>
  <c r="AF63"/>
  <c r="AG63" s="1"/>
  <c r="AJ63" s="1"/>
  <c r="AY63" s="1"/>
  <c r="U63"/>
  <c r="V63" s="1"/>
  <c r="Y63" s="1"/>
  <c r="G63"/>
  <c r="H63" s="1"/>
  <c r="K63" s="1"/>
  <c r="AR62"/>
  <c r="AS62" s="1"/>
  <c r="AV62" s="1"/>
  <c r="AF62"/>
  <c r="AG62" s="1"/>
  <c r="AJ62" s="1"/>
  <c r="AY62" s="1"/>
  <c r="U62"/>
  <c r="V62" s="1"/>
  <c r="Y62" s="1"/>
  <c r="G62"/>
  <c r="H62" s="1"/>
  <c r="K62" s="1"/>
  <c r="AR61"/>
  <c r="AS61" s="1"/>
  <c r="AV61" s="1"/>
  <c r="AR60"/>
  <c r="AS60" s="1"/>
  <c r="AV60" s="1"/>
  <c r="AR59"/>
  <c r="AS59" s="1"/>
  <c r="AV59" s="1"/>
  <c r="AR58"/>
  <c r="AS58" s="1"/>
  <c r="AV58" s="1"/>
  <c r="AR57"/>
  <c r="AS57" s="1"/>
  <c r="AV57" s="1"/>
  <c r="BB50"/>
  <c r="BA50"/>
  <c r="AY50"/>
  <c r="BB49"/>
  <c r="AY49"/>
  <c r="BA48"/>
  <c r="AY48"/>
  <c r="AS48"/>
  <c r="AV48" s="1"/>
  <c r="BB48" s="1"/>
  <c r="BA47"/>
  <c r="AY47"/>
  <c r="BA46"/>
  <c r="AY46"/>
  <c r="BA45"/>
  <c r="AR45"/>
  <c r="AS45" s="1"/>
  <c r="AV45" s="1"/>
  <c r="BB45" s="1"/>
  <c r="AE45"/>
  <c r="AG45" s="1"/>
  <c r="AJ45" s="1"/>
  <c r="AY45" s="1"/>
  <c r="T45"/>
  <c r="V45" s="1"/>
  <c r="Y45" s="1"/>
  <c r="H45"/>
  <c r="K45" s="1"/>
  <c r="BA44"/>
  <c r="AS44"/>
  <c r="AV44" s="1"/>
  <c r="BB44" s="1"/>
  <c r="BB43"/>
  <c r="BA43"/>
  <c r="BA42"/>
  <c r="AS42"/>
  <c r="AV42" s="1"/>
  <c r="BB42" s="1"/>
  <c r="BA41"/>
  <c r="AS41"/>
  <c r="AV41" s="1"/>
  <c r="BB41" s="1"/>
  <c r="BA40"/>
  <c r="AS40"/>
  <c r="AV40" s="1"/>
  <c r="BB40" s="1"/>
  <c r="BA39"/>
  <c r="BA38"/>
  <c r="BA37"/>
  <c r="BA36"/>
  <c r="BA35"/>
  <c r="BA34"/>
  <c r="BA33"/>
  <c r="BA32"/>
  <c r="AR32"/>
  <c r="AR33" s="1"/>
  <c r="BA31"/>
  <c r="AS31"/>
  <c r="AV31" s="1"/>
  <c r="BB31" s="1"/>
  <c r="BA30"/>
  <c r="BA29"/>
  <c r="BA28"/>
  <c r="BA27"/>
  <c r="BA26"/>
  <c r="AR26"/>
  <c r="AR27" s="1"/>
  <c r="BA25"/>
  <c r="AS25"/>
  <c r="AV25" s="1"/>
  <c r="BI19"/>
  <c r="AY18"/>
  <c r="AI18"/>
  <c r="X18"/>
  <c r="J18"/>
  <c r="C18"/>
  <c r="AY17"/>
  <c r="AI17"/>
  <c r="X17"/>
  <c r="J17"/>
  <c r="C17"/>
  <c r="AY16"/>
  <c r="AI16"/>
  <c r="X16"/>
  <c r="J16"/>
  <c r="AY15"/>
  <c r="AI15"/>
  <c r="X15"/>
  <c r="J15"/>
  <c r="C15"/>
  <c r="AY14"/>
  <c r="AI14"/>
  <c r="AF14"/>
  <c r="AF58" s="1"/>
  <c r="AG58" s="1"/>
  <c r="AJ58" s="1"/>
  <c r="AY58" s="1"/>
  <c r="X14"/>
  <c r="U14"/>
  <c r="U36" s="1"/>
  <c r="T36" s="1"/>
  <c r="V36" s="1"/>
  <c r="Y36" s="1"/>
  <c r="J14"/>
  <c r="G14"/>
  <c r="G57" s="1"/>
  <c r="H57" s="1"/>
  <c r="K57" s="1"/>
  <c r="C14"/>
  <c r="BA13"/>
  <c r="BA19" s="1"/>
  <c r="AY13"/>
  <c r="AU13"/>
  <c r="AQ13"/>
  <c r="AS13" s="1"/>
  <c r="AI13"/>
  <c r="AC13"/>
  <c r="AE13" s="1"/>
  <c r="AG13" s="1"/>
  <c r="X13"/>
  <c r="R13"/>
  <c r="T13" s="1"/>
  <c r="V13" s="1"/>
  <c r="J13"/>
  <c r="H13"/>
  <c r="C13"/>
  <c r="BH12"/>
  <c r="BI14" s="1"/>
  <c r="BG11"/>
  <c r="BH11" s="1"/>
  <c r="BH10"/>
  <c r="AZ10"/>
  <c r="AS73" i="19" l="1"/>
  <c r="AV73" s="1"/>
  <c r="Y92" i="20"/>
  <c r="AV112"/>
  <c r="BA112" s="1"/>
  <c r="AV115" i="19"/>
  <c r="BA115" s="1"/>
  <c r="BB115" s="1"/>
  <c r="Y13" i="20"/>
  <c r="AV13"/>
  <c r="AE86"/>
  <c r="AD86" s="1"/>
  <c r="AG86" s="1"/>
  <c r="AJ86" s="1"/>
  <c r="AY86" s="1"/>
  <c r="AJ98"/>
  <c r="Y110"/>
  <c r="Q150" i="17"/>
  <c r="AE86" i="19"/>
  <c r="AD86" s="1"/>
  <c r="AG86" s="1"/>
  <c r="AD85"/>
  <c r="AG85" s="1"/>
  <c r="AJ85" s="1"/>
  <c r="AY85" s="1"/>
  <c r="AZ85" s="1"/>
  <c r="S123" i="18"/>
  <c r="V123" s="1"/>
  <c r="Y123" s="1"/>
  <c r="Y98" i="20"/>
  <c r="BA86" i="19"/>
  <c r="Y110"/>
  <c r="BA78" i="20"/>
  <c r="S79"/>
  <c r="V79" s="1"/>
  <c r="Y79" s="1"/>
  <c r="AZ84"/>
  <c r="AZ85"/>
  <c r="AS96"/>
  <c r="AV96" s="1"/>
  <c r="AV98" s="1"/>
  <c r="AS97"/>
  <c r="AV97" s="1"/>
  <c r="K111"/>
  <c r="AS111"/>
  <c r="AV111" s="1"/>
  <c r="BA111" s="1"/>
  <c r="K112"/>
  <c r="BA51"/>
  <c r="AE80"/>
  <c r="AZ84" i="19"/>
  <c r="S85"/>
  <c r="V85" s="1"/>
  <c r="Y85" s="1"/>
  <c r="AJ110"/>
  <c r="AD123"/>
  <c r="AG123" s="1"/>
  <c r="AJ123" s="1"/>
  <c r="AY123" s="1"/>
  <c r="K13" i="20"/>
  <c r="U15"/>
  <c r="U59" s="1"/>
  <c r="V59" s="1"/>
  <c r="Y59" s="1"/>
  <c r="BA76"/>
  <c r="AZ78" s="1"/>
  <c r="S111"/>
  <c r="V111" s="1"/>
  <c r="Y111" s="1"/>
  <c r="AQ113"/>
  <c r="AS113" s="1"/>
  <c r="AV113" s="1"/>
  <c r="BA113" s="1"/>
  <c r="K130"/>
  <c r="AD79" i="18"/>
  <c r="AG79" s="1"/>
  <c r="AJ79" s="1"/>
  <c r="AY79" s="1"/>
  <c r="AJ110"/>
  <c r="K111"/>
  <c r="AD111"/>
  <c r="AG111" s="1"/>
  <c r="AJ111" s="1"/>
  <c r="AY111" s="1"/>
  <c r="BB111" s="1"/>
  <c r="K130"/>
  <c r="U160"/>
  <c r="V160" s="1"/>
  <c r="Y86" i="19"/>
  <c r="Y87" s="1"/>
  <c r="AD111"/>
  <c r="AG111" s="1"/>
  <c r="AJ111" s="1"/>
  <c r="AY111" s="1"/>
  <c r="AS111"/>
  <c r="K113"/>
  <c r="AJ13" i="20"/>
  <c r="AY19"/>
  <c r="AZ20" s="1"/>
  <c r="R14"/>
  <c r="T14" s="1"/>
  <c r="V14" s="1"/>
  <c r="Y14" s="1"/>
  <c r="BA98"/>
  <c r="K86"/>
  <c r="AS46"/>
  <c r="AV46" s="1"/>
  <c r="BB46" s="1"/>
  <c r="AR47"/>
  <c r="AS47" s="1"/>
  <c r="AV47" s="1"/>
  <c r="BB47" s="1"/>
  <c r="AS34"/>
  <c r="AV34" s="1"/>
  <c r="BB34" s="1"/>
  <c r="AS32"/>
  <c r="AV32" s="1"/>
  <c r="BB32" s="1"/>
  <c r="AS26"/>
  <c r="AV26" s="1"/>
  <c r="BB26" s="1"/>
  <c r="AR28"/>
  <c r="AS27"/>
  <c r="AV27" s="1"/>
  <c r="BB27" s="1"/>
  <c r="AQ86"/>
  <c r="AS86" s="1"/>
  <c r="AV86" s="1"/>
  <c r="AS85"/>
  <c r="AV85" s="1"/>
  <c r="BI15"/>
  <c r="BI17"/>
  <c r="AZ13"/>
  <c r="AZ22"/>
  <c r="BB25"/>
  <c r="AV19"/>
  <c r="BB13"/>
  <c r="AY72"/>
  <c r="AQ75"/>
  <c r="AS75" s="1"/>
  <c r="AV75" s="1"/>
  <c r="AS74"/>
  <c r="AV74" s="1"/>
  <c r="BA79"/>
  <c r="AZ79" s="1"/>
  <c r="AS79"/>
  <c r="AV79" s="1"/>
  <c r="AE83"/>
  <c r="AD83" s="1"/>
  <c r="AG83" s="1"/>
  <c r="AJ83" s="1"/>
  <c r="AY83" s="1"/>
  <c r="AZ83" s="1"/>
  <c r="AD80"/>
  <c r="AG80" s="1"/>
  <c r="AJ80" s="1"/>
  <c r="AY80" s="1"/>
  <c r="AZ80" s="1"/>
  <c r="T114"/>
  <c r="S113"/>
  <c r="V113" s="1"/>
  <c r="Y113" s="1"/>
  <c r="AS117"/>
  <c r="AV117" s="1"/>
  <c r="BA117" s="1"/>
  <c r="BB117" s="1"/>
  <c r="AQ118"/>
  <c r="AS118" s="1"/>
  <c r="AV118" s="1"/>
  <c r="BA118" s="1"/>
  <c r="BB118" s="1"/>
  <c r="AS124"/>
  <c r="AV124" s="1"/>
  <c r="AZ124" s="1"/>
  <c r="AQ125"/>
  <c r="G26"/>
  <c r="H26" s="1"/>
  <c r="K26" s="1"/>
  <c r="U26"/>
  <c r="T26" s="1"/>
  <c r="V26" s="1"/>
  <c r="Y26" s="1"/>
  <c r="AF26"/>
  <c r="AE26" s="1"/>
  <c r="AG26" s="1"/>
  <c r="AJ26" s="1"/>
  <c r="AY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29"/>
  <c r="H29" s="1"/>
  <c r="K29" s="1"/>
  <c r="U29"/>
  <c r="T29" s="1"/>
  <c r="V29" s="1"/>
  <c r="Y29" s="1"/>
  <c r="U30"/>
  <c r="T30" s="1"/>
  <c r="V30" s="1"/>
  <c r="Y30" s="1"/>
  <c r="G31"/>
  <c r="H31" s="1"/>
  <c r="K31" s="1"/>
  <c r="G32"/>
  <c r="H32" s="1"/>
  <c r="K32" s="1"/>
  <c r="AF33"/>
  <c r="AE33" s="1"/>
  <c r="AG33" s="1"/>
  <c r="AJ33" s="1"/>
  <c r="AY33" s="1"/>
  <c r="G35"/>
  <c r="H35" s="1"/>
  <c r="K35" s="1"/>
  <c r="U36"/>
  <c r="T36" s="1"/>
  <c r="V36" s="1"/>
  <c r="Y36" s="1"/>
  <c r="AS38"/>
  <c r="AV38" s="1"/>
  <c r="BB38" s="1"/>
  <c r="AF57"/>
  <c r="AG57" s="1"/>
  <c r="AJ57" s="1"/>
  <c r="AY57" s="1"/>
  <c r="AJ92"/>
  <c r="AY92" s="1"/>
  <c r="BA122"/>
  <c r="AY78"/>
  <c r="AY87" s="1"/>
  <c r="AZ88" s="1"/>
  <c r="T83"/>
  <c r="S83" s="1"/>
  <c r="V83" s="1"/>
  <c r="Y83" s="1"/>
  <c r="S80"/>
  <c r="V80" s="1"/>
  <c r="Y80" s="1"/>
  <c r="AE125"/>
  <c r="AD124"/>
  <c r="AG124" s="1"/>
  <c r="AJ124" s="1"/>
  <c r="AY124" s="1"/>
  <c r="BA124" s="1"/>
  <c r="AC14"/>
  <c r="AE14" s="1"/>
  <c r="AG14" s="1"/>
  <c r="AJ14" s="1"/>
  <c r="AZ14" s="1"/>
  <c r="AF29"/>
  <c r="AE29" s="1"/>
  <c r="AG29" s="1"/>
  <c r="AJ29" s="1"/>
  <c r="AY29" s="1"/>
  <c r="AF30"/>
  <c r="AE30" s="1"/>
  <c r="AG30" s="1"/>
  <c r="AJ30" s="1"/>
  <c r="AY30" s="1"/>
  <c r="U31"/>
  <c r="T31" s="1"/>
  <c r="V31" s="1"/>
  <c r="Y31" s="1"/>
  <c r="U32"/>
  <c r="T32" s="1"/>
  <c r="V32" s="1"/>
  <c r="Y32" s="1"/>
  <c r="AS33"/>
  <c r="AV33" s="1"/>
  <c r="BB33" s="1"/>
  <c r="G34"/>
  <c r="H34" s="1"/>
  <c r="K34" s="1"/>
  <c r="U35"/>
  <c r="T35" s="1"/>
  <c r="V35" s="1"/>
  <c r="Y35" s="1"/>
  <c r="AF36"/>
  <c r="AE36" s="1"/>
  <c r="AG36" s="1"/>
  <c r="AJ36" s="1"/>
  <c r="AY36" s="1"/>
  <c r="AS37"/>
  <c r="AV37" s="1"/>
  <c r="BB37" s="1"/>
  <c r="G54"/>
  <c r="H54" s="1"/>
  <c r="K54" s="1"/>
  <c r="U55"/>
  <c r="T55" s="1"/>
  <c r="V55" s="1"/>
  <c r="Y55" s="1"/>
  <c r="AS73"/>
  <c r="AV73" s="1"/>
  <c r="AJ101"/>
  <c r="AJ112"/>
  <c r="AY112" s="1"/>
  <c r="BB112" s="1"/>
  <c r="S112"/>
  <c r="V112" s="1"/>
  <c r="Y112" s="1"/>
  <c r="K113"/>
  <c r="AE113"/>
  <c r="AE74"/>
  <c r="AD73"/>
  <c r="AG73" s="1"/>
  <c r="AJ73" s="1"/>
  <c r="AY73" s="1"/>
  <c r="BB73" s="1"/>
  <c r="AY110"/>
  <c r="T125"/>
  <c r="S124"/>
  <c r="V124" s="1"/>
  <c r="Y124" s="1"/>
  <c r="H14"/>
  <c r="K14" s="1"/>
  <c r="G15"/>
  <c r="AF15"/>
  <c r="AF31"/>
  <c r="AE31" s="1"/>
  <c r="AG31" s="1"/>
  <c r="AJ31" s="1"/>
  <c r="AY31" s="1"/>
  <c r="AF32"/>
  <c r="AE32" s="1"/>
  <c r="AG32" s="1"/>
  <c r="AJ32" s="1"/>
  <c r="AY32" s="1"/>
  <c r="G33"/>
  <c r="H33" s="1"/>
  <c r="K33" s="1"/>
  <c r="U34"/>
  <c r="T34" s="1"/>
  <c r="V34" s="1"/>
  <c r="Y34" s="1"/>
  <c r="AF35"/>
  <c r="AE35" s="1"/>
  <c r="AG35" s="1"/>
  <c r="AJ35" s="1"/>
  <c r="AY35" s="1"/>
  <c r="AS36"/>
  <c r="AV36" s="1"/>
  <c r="BB36" s="1"/>
  <c r="U54"/>
  <c r="T54" s="1"/>
  <c r="V54" s="1"/>
  <c r="Y54" s="1"/>
  <c r="U58"/>
  <c r="V58" s="1"/>
  <c r="Y58" s="1"/>
  <c r="AS83"/>
  <c r="AV83" s="1"/>
  <c r="T74"/>
  <c r="S73"/>
  <c r="V73" s="1"/>
  <c r="Y73" s="1"/>
  <c r="BA86"/>
  <c r="AZ86" s="1"/>
  <c r="BA110"/>
  <c r="G25"/>
  <c r="H25" s="1"/>
  <c r="K25" s="1"/>
  <c r="U25"/>
  <c r="T25" s="1"/>
  <c r="V25" s="1"/>
  <c r="Y25" s="1"/>
  <c r="AF25"/>
  <c r="AE25" s="1"/>
  <c r="AG25" s="1"/>
  <c r="AJ25" s="1"/>
  <c r="G30"/>
  <c r="H30" s="1"/>
  <c r="K30" s="1"/>
  <c r="U33"/>
  <c r="T33" s="1"/>
  <c r="V33" s="1"/>
  <c r="Y33" s="1"/>
  <c r="AF34"/>
  <c r="AE34" s="1"/>
  <c r="AG34" s="1"/>
  <c r="AJ34" s="1"/>
  <c r="AY34" s="1"/>
  <c r="AS35"/>
  <c r="AV35" s="1"/>
  <c r="BB35" s="1"/>
  <c r="G36"/>
  <c r="H36" s="1"/>
  <c r="K36" s="1"/>
  <c r="AF54"/>
  <c r="AE54" s="1"/>
  <c r="AG54" s="1"/>
  <c r="AJ54" s="1"/>
  <c r="G57"/>
  <c r="H57" s="1"/>
  <c r="K57" s="1"/>
  <c r="AS115"/>
  <c r="AV115" s="1"/>
  <c r="BA115" s="1"/>
  <c r="BB115" s="1"/>
  <c r="T86"/>
  <c r="S86" s="1"/>
  <c r="V86" s="1"/>
  <c r="Y86" s="1"/>
  <c r="AY94"/>
  <c r="AY98" s="1"/>
  <c r="AD111"/>
  <c r="AG111" s="1"/>
  <c r="AJ111" s="1"/>
  <c r="AY111" s="1"/>
  <c r="AQ116"/>
  <c r="AS116" s="1"/>
  <c r="AV116" s="1"/>
  <c r="BA116" s="1"/>
  <c r="BB116" s="1"/>
  <c r="S123"/>
  <c r="V123" s="1"/>
  <c r="Y123" s="1"/>
  <c r="AD123"/>
  <c r="AG123" s="1"/>
  <c r="AJ123" s="1"/>
  <c r="AY123" s="1"/>
  <c r="BA123" s="1"/>
  <c r="AS80"/>
  <c r="AV80" s="1"/>
  <c r="AS84"/>
  <c r="AV84" s="1"/>
  <c r="BD14" i="19"/>
  <c r="AS79"/>
  <c r="AV79" s="1"/>
  <c r="K110"/>
  <c r="K120" s="1"/>
  <c r="K111"/>
  <c r="K130"/>
  <c r="AE74"/>
  <c r="AD74" s="1"/>
  <c r="AG74" s="1"/>
  <c r="AJ74" s="1"/>
  <c r="AY74" s="1"/>
  <c r="AD79"/>
  <c r="AG79" s="1"/>
  <c r="AJ79" s="1"/>
  <c r="AY79" s="1"/>
  <c r="AS100"/>
  <c r="AV100" s="1"/>
  <c r="AV101" s="1"/>
  <c r="K112"/>
  <c r="K86"/>
  <c r="BA51"/>
  <c r="T74"/>
  <c r="S74" s="1"/>
  <c r="V74" s="1"/>
  <c r="Y74" s="1"/>
  <c r="BA79"/>
  <c r="BA87" s="1"/>
  <c r="AV111"/>
  <c r="BA111" s="1"/>
  <c r="BA120" s="1"/>
  <c r="BA122"/>
  <c r="K13"/>
  <c r="AJ13"/>
  <c r="AY19"/>
  <c r="AZ20" s="1"/>
  <c r="K14"/>
  <c r="U15"/>
  <c r="U37" s="1"/>
  <c r="T37" s="1"/>
  <c r="V37" s="1"/>
  <c r="Y37" s="1"/>
  <c r="BB73"/>
  <c r="AQ74"/>
  <c r="AQ75" s="1"/>
  <c r="AS75" s="1"/>
  <c r="AV75" s="1"/>
  <c r="S79"/>
  <c r="V79" s="1"/>
  <c r="Y79" s="1"/>
  <c r="BB114"/>
  <c r="S123"/>
  <c r="V123" s="1"/>
  <c r="Y123" s="1"/>
  <c r="Y13"/>
  <c r="AV13"/>
  <c r="BB13" s="1"/>
  <c r="R14"/>
  <c r="T14" s="1"/>
  <c r="V14" s="1"/>
  <c r="Y14" s="1"/>
  <c r="AQ116"/>
  <c r="AS116" s="1"/>
  <c r="AV116" s="1"/>
  <c r="BA116" s="1"/>
  <c r="BB116" s="1"/>
  <c r="AZ13"/>
  <c r="AR34"/>
  <c r="AS33"/>
  <c r="AV33" s="1"/>
  <c r="BB33" s="1"/>
  <c r="AV19"/>
  <c r="BB20"/>
  <c r="U58"/>
  <c r="V58" s="1"/>
  <c r="Y58" s="1"/>
  <c r="U57"/>
  <c r="V57" s="1"/>
  <c r="Y57" s="1"/>
  <c r="U54"/>
  <c r="T54" s="1"/>
  <c r="V54" s="1"/>
  <c r="Y54" s="1"/>
  <c r="AY72"/>
  <c r="AE83"/>
  <c r="AD83" s="1"/>
  <c r="AG83" s="1"/>
  <c r="AJ83" s="1"/>
  <c r="AY83" s="1"/>
  <c r="AZ83" s="1"/>
  <c r="AD80"/>
  <c r="AG80" s="1"/>
  <c r="AJ80" s="1"/>
  <c r="AY80" s="1"/>
  <c r="AZ80" s="1"/>
  <c r="AE125"/>
  <c r="AD124"/>
  <c r="AG124" s="1"/>
  <c r="AJ124" s="1"/>
  <c r="AY124" s="1"/>
  <c r="AC14"/>
  <c r="AE14" s="1"/>
  <c r="AG14" s="1"/>
  <c r="AJ14" s="1"/>
  <c r="AZ14" s="1"/>
  <c r="AR27"/>
  <c r="G32"/>
  <c r="H32" s="1"/>
  <c r="K32" s="1"/>
  <c r="U32"/>
  <c r="T32" s="1"/>
  <c r="V32" s="1"/>
  <c r="Y32" s="1"/>
  <c r="AF32"/>
  <c r="AE32" s="1"/>
  <c r="AG32" s="1"/>
  <c r="AJ32" s="1"/>
  <c r="AY32" s="1"/>
  <c r="AS32"/>
  <c r="AV32" s="1"/>
  <c r="BB32" s="1"/>
  <c r="G33"/>
  <c r="H33" s="1"/>
  <c r="K33" s="1"/>
  <c r="U33"/>
  <c r="T33" s="1"/>
  <c r="V33" s="1"/>
  <c r="Y33" s="1"/>
  <c r="AF33"/>
  <c r="AE33" s="1"/>
  <c r="AG33" s="1"/>
  <c r="AJ33" s="1"/>
  <c r="AY33" s="1"/>
  <c r="G34"/>
  <c r="H34" s="1"/>
  <c r="K34" s="1"/>
  <c r="U34"/>
  <c r="T34" s="1"/>
  <c r="V34" s="1"/>
  <c r="Y34" s="1"/>
  <c r="AF34"/>
  <c r="AE34" s="1"/>
  <c r="AG34" s="1"/>
  <c r="AJ34" s="1"/>
  <c r="AY34" s="1"/>
  <c r="G35"/>
  <c r="H35" s="1"/>
  <c r="K35" s="1"/>
  <c r="U35"/>
  <c r="T35" s="1"/>
  <c r="V35" s="1"/>
  <c r="Y35" s="1"/>
  <c r="AF35"/>
  <c r="AE35" s="1"/>
  <c r="AG35" s="1"/>
  <c r="AJ35" s="1"/>
  <c r="AY35" s="1"/>
  <c r="G36"/>
  <c r="H36" s="1"/>
  <c r="K36" s="1"/>
  <c r="U36"/>
  <c r="T36" s="1"/>
  <c r="V36" s="1"/>
  <c r="Y36" s="1"/>
  <c r="AJ86"/>
  <c r="AY86" s="1"/>
  <c r="AZ86" s="1"/>
  <c r="AV92"/>
  <c r="Y98"/>
  <c r="BA98"/>
  <c r="U55"/>
  <c r="T55" s="1"/>
  <c r="V55" s="1"/>
  <c r="Y55" s="1"/>
  <c r="U59"/>
  <c r="V59" s="1"/>
  <c r="Y59" s="1"/>
  <c r="AS46"/>
  <c r="AV46" s="1"/>
  <c r="BB46" s="1"/>
  <c r="AR47"/>
  <c r="AS47" s="1"/>
  <c r="AV47" s="1"/>
  <c r="BB47" s="1"/>
  <c r="AY78"/>
  <c r="AS80"/>
  <c r="AV80" s="1"/>
  <c r="AQ83"/>
  <c r="AQ84" s="1"/>
  <c r="AJ92"/>
  <c r="AY92" s="1"/>
  <c r="AY89"/>
  <c r="AJ101"/>
  <c r="AY100"/>
  <c r="AY101" s="1"/>
  <c r="T113"/>
  <c r="S112"/>
  <c r="V112" s="1"/>
  <c r="Y112" s="1"/>
  <c r="G57"/>
  <c r="H57" s="1"/>
  <c r="K57" s="1"/>
  <c r="G58"/>
  <c r="H58" s="1"/>
  <c r="K58" s="1"/>
  <c r="G54"/>
  <c r="H54" s="1"/>
  <c r="K54" s="1"/>
  <c r="AF57"/>
  <c r="AG57" s="1"/>
  <c r="AJ57" s="1"/>
  <c r="AY57" s="1"/>
  <c r="AF58"/>
  <c r="AG58" s="1"/>
  <c r="AJ58" s="1"/>
  <c r="AY58" s="1"/>
  <c r="AF54"/>
  <c r="AE54" s="1"/>
  <c r="AG54" s="1"/>
  <c r="AJ54" s="1"/>
  <c r="AE113"/>
  <c r="AD112"/>
  <c r="AG112" s="1"/>
  <c r="AJ112" s="1"/>
  <c r="AY112" s="1"/>
  <c r="AS112"/>
  <c r="AV112" s="1"/>
  <c r="BA112" s="1"/>
  <c r="AQ113"/>
  <c r="AS117"/>
  <c r="AV117" s="1"/>
  <c r="BA117" s="1"/>
  <c r="BB117" s="1"/>
  <c r="AQ118"/>
  <c r="AS118" s="1"/>
  <c r="AV118" s="1"/>
  <c r="BA118" s="1"/>
  <c r="BB118" s="1"/>
  <c r="U16"/>
  <c r="BI17"/>
  <c r="G25"/>
  <c r="H25" s="1"/>
  <c r="K25" s="1"/>
  <c r="AF25"/>
  <c r="AE25" s="1"/>
  <c r="AG25" s="1"/>
  <c r="AJ25" s="1"/>
  <c r="T83"/>
  <c r="S83" s="1"/>
  <c r="V83" s="1"/>
  <c r="Y83" s="1"/>
  <c r="S80"/>
  <c r="V80" s="1"/>
  <c r="Y80" s="1"/>
  <c r="AJ98"/>
  <c r="AY94"/>
  <c r="AY98" s="1"/>
  <c r="T125"/>
  <c r="S124"/>
  <c r="V124" s="1"/>
  <c r="Y124" s="1"/>
  <c r="G15"/>
  <c r="R15"/>
  <c r="T15" s="1"/>
  <c r="V15" s="1"/>
  <c r="Y15" s="1"/>
  <c r="AF15"/>
  <c r="BB25"/>
  <c r="G26"/>
  <c r="H26" s="1"/>
  <c r="K26" s="1"/>
  <c r="U26"/>
  <c r="T26" s="1"/>
  <c r="V26" s="1"/>
  <c r="Y26" s="1"/>
  <c r="AF26"/>
  <c r="AE26" s="1"/>
  <c r="AG26" s="1"/>
  <c r="AJ26" s="1"/>
  <c r="AY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29"/>
  <c r="H29" s="1"/>
  <c r="K29" s="1"/>
  <c r="U29"/>
  <c r="T29" s="1"/>
  <c r="V29" s="1"/>
  <c r="Y29" s="1"/>
  <c r="AF29"/>
  <c r="AE29" s="1"/>
  <c r="AG29" s="1"/>
  <c r="AJ29" s="1"/>
  <c r="AY29" s="1"/>
  <c r="G30"/>
  <c r="H30" s="1"/>
  <c r="K30" s="1"/>
  <c r="U30"/>
  <c r="T30" s="1"/>
  <c r="V30" s="1"/>
  <c r="Y30" s="1"/>
  <c r="AF30"/>
  <c r="AE30" s="1"/>
  <c r="AG30" s="1"/>
  <c r="AJ30" s="1"/>
  <c r="AY30" s="1"/>
  <c r="G31"/>
  <c r="H31" s="1"/>
  <c r="K31" s="1"/>
  <c r="U31"/>
  <c r="T31" s="1"/>
  <c r="V31" s="1"/>
  <c r="Y31" s="1"/>
  <c r="AF31"/>
  <c r="AE31" s="1"/>
  <c r="AG31" s="1"/>
  <c r="AJ31" s="1"/>
  <c r="AY31" s="1"/>
  <c r="Y92"/>
  <c r="BA123"/>
  <c r="AS45"/>
  <c r="AV45" s="1"/>
  <c r="BB45" s="1"/>
  <c r="AS72"/>
  <c r="AV72" s="1"/>
  <c r="T75"/>
  <c r="S75" s="1"/>
  <c r="V75" s="1"/>
  <c r="Y75" s="1"/>
  <c r="Y76" s="1"/>
  <c r="AE75"/>
  <c r="AD75" s="1"/>
  <c r="AG75" s="1"/>
  <c r="AJ75" s="1"/>
  <c r="AY75" s="1"/>
  <c r="BA75"/>
  <c r="BA76" s="1"/>
  <c r="AZ78" s="1"/>
  <c r="AS78"/>
  <c r="AV78" s="1"/>
  <c r="AS96"/>
  <c r="AV96" s="1"/>
  <c r="AY110"/>
  <c r="S111"/>
  <c r="V111" s="1"/>
  <c r="Y111" s="1"/>
  <c r="AQ124"/>
  <c r="AS97"/>
  <c r="AV97" s="1"/>
  <c r="AS83"/>
  <c r="AV83" s="1"/>
  <c r="S79" i="18"/>
  <c r="V79" s="1"/>
  <c r="Y79" s="1"/>
  <c r="AD123"/>
  <c r="AG123" s="1"/>
  <c r="AJ123" s="1"/>
  <c r="AY123" s="1"/>
  <c r="AV13"/>
  <c r="AV19" s="1"/>
  <c r="K13"/>
  <c r="AJ13"/>
  <c r="AV112"/>
  <c r="BA112" s="1"/>
  <c r="K110"/>
  <c r="K120" s="1"/>
  <c r="U163"/>
  <c r="V163" s="1"/>
  <c r="G15"/>
  <c r="G37" s="1"/>
  <c r="H37" s="1"/>
  <c r="K37" s="1"/>
  <c r="Y92"/>
  <c r="Y110"/>
  <c r="AV110"/>
  <c r="BA110" s="1"/>
  <c r="BA120" s="1"/>
  <c r="S124"/>
  <c r="V124" s="1"/>
  <c r="Y124" s="1"/>
  <c r="S145"/>
  <c r="V145" s="1"/>
  <c r="Y145" s="1"/>
  <c r="AY19"/>
  <c r="AZ20" s="1"/>
  <c r="BA51"/>
  <c r="AS32"/>
  <c r="AV32" s="1"/>
  <c r="BB32" s="1"/>
  <c r="S85"/>
  <c r="V85" s="1"/>
  <c r="Y85" s="1"/>
  <c r="AV92"/>
  <c r="AE83"/>
  <c r="AD83" s="1"/>
  <c r="AG83" s="1"/>
  <c r="AJ83" s="1"/>
  <c r="AY83" s="1"/>
  <c r="AZ83" s="1"/>
  <c r="AD80"/>
  <c r="AG80" s="1"/>
  <c r="AJ80" s="1"/>
  <c r="AY80" s="1"/>
  <c r="AE125"/>
  <c r="AD124"/>
  <c r="AG124" s="1"/>
  <c r="AJ124" s="1"/>
  <c r="AY124" s="1"/>
  <c r="AZ79"/>
  <c r="T83"/>
  <c r="S83" s="1"/>
  <c r="V83" s="1"/>
  <c r="Y83" s="1"/>
  <c r="S80"/>
  <c r="V80" s="1"/>
  <c r="Y80" s="1"/>
  <c r="AS26"/>
  <c r="AV26" s="1"/>
  <c r="BB26" s="1"/>
  <c r="AS79"/>
  <c r="AV79" s="1"/>
  <c r="S168"/>
  <c r="S170" s="1"/>
  <c r="AF15"/>
  <c r="AF37" s="1"/>
  <c r="AE37" s="1"/>
  <c r="AG37" s="1"/>
  <c r="AJ37" s="1"/>
  <c r="AY37" s="1"/>
  <c r="BA86"/>
  <c r="BA87" s="1"/>
  <c r="AS100"/>
  <c r="AV100" s="1"/>
  <c r="AV101" s="1"/>
  <c r="BB112"/>
  <c r="AZ84"/>
  <c r="AQ124"/>
  <c r="AS124" s="1"/>
  <c r="AV124" s="1"/>
  <c r="AZ124" s="1"/>
  <c r="AZ161"/>
  <c r="AD168"/>
  <c r="AD170" s="1"/>
  <c r="BD14"/>
  <c r="Y13"/>
  <c r="AC14"/>
  <c r="AE14" s="1"/>
  <c r="AG14" s="1"/>
  <c r="AS78"/>
  <c r="AV78" s="1"/>
  <c r="AD85"/>
  <c r="AG85" s="1"/>
  <c r="AJ85" s="1"/>
  <c r="AY85" s="1"/>
  <c r="AZ85" s="1"/>
  <c r="K86"/>
  <c r="K112"/>
  <c r="K113"/>
  <c r="BB25"/>
  <c r="AZ13"/>
  <c r="BB13"/>
  <c r="BI15"/>
  <c r="BI17"/>
  <c r="BB20"/>
  <c r="AR28"/>
  <c r="AS27"/>
  <c r="AV27" s="1"/>
  <c r="BB27" s="1"/>
  <c r="AS33"/>
  <c r="AV33" s="1"/>
  <c r="BB33" s="1"/>
  <c r="AR34"/>
  <c r="AE156"/>
  <c r="AF156" s="1"/>
  <c r="T113"/>
  <c r="S112"/>
  <c r="V112" s="1"/>
  <c r="Y112" s="1"/>
  <c r="H14"/>
  <c r="K14" s="1"/>
  <c r="U15"/>
  <c r="AR46"/>
  <c r="G55"/>
  <c r="H55" s="1"/>
  <c r="K55" s="1"/>
  <c r="U57"/>
  <c r="V57" s="1"/>
  <c r="Y57" s="1"/>
  <c r="G58"/>
  <c r="H58" s="1"/>
  <c r="K58" s="1"/>
  <c r="AZ80"/>
  <c r="AD73"/>
  <c r="AG73" s="1"/>
  <c r="AJ73" s="1"/>
  <c r="AY73" s="1"/>
  <c r="BB73" s="1"/>
  <c r="AE74"/>
  <c r="AQ84"/>
  <c r="AS83"/>
  <c r="AV83" s="1"/>
  <c r="AJ92"/>
  <c r="AY92" s="1"/>
  <c r="AY89"/>
  <c r="AJ101"/>
  <c r="AY100"/>
  <c r="AY101" s="1"/>
  <c r="AY110"/>
  <c r="AY122"/>
  <c r="AE126"/>
  <c r="AD125"/>
  <c r="AG125" s="1"/>
  <c r="AJ125" s="1"/>
  <c r="AY125" s="1"/>
  <c r="R14"/>
  <c r="T14" s="1"/>
  <c r="V14" s="1"/>
  <c r="Y14" s="1"/>
  <c r="H15"/>
  <c r="K15" s="1"/>
  <c r="G25"/>
  <c r="H25" s="1"/>
  <c r="K25" s="1"/>
  <c r="U25"/>
  <c r="T25" s="1"/>
  <c r="V25" s="1"/>
  <c r="Y25" s="1"/>
  <c r="AF25"/>
  <c r="AE25" s="1"/>
  <c r="AG25" s="1"/>
  <c r="AJ25" s="1"/>
  <c r="G54"/>
  <c r="H54" s="1"/>
  <c r="K54" s="1"/>
  <c r="U54"/>
  <c r="T54" s="1"/>
  <c r="V54" s="1"/>
  <c r="Y54" s="1"/>
  <c r="AF54"/>
  <c r="AE54" s="1"/>
  <c r="AG54" s="1"/>
  <c r="AJ54" s="1"/>
  <c r="AF57"/>
  <c r="AG57" s="1"/>
  <c r="AJ57" s="1"/>
  <c r="AY57" s="1"/>
  <c r="Y98"/>
  <c r="BA123"/>
  <c r="AY72"/>
  <c r="S73"/>
  <c r="V73" s="1"/>
  <c r="Y73" s="1"/>
  <c r="T74"/>
  <c r="G26"/>
  <c r="H26" s="1"/>
  <c r="K26" s="1"/>
  <c r="U26"/>
  <c r="T26" s="1"/>
  <c r="V26" s="1"/>
  <c r="Y26" s="1"/>
  <c r="AF26"/>
  <c r="AE26" s="1"/>
  <c r="AG26" s="1"/>
  <c r="AJ26" s="1"/>
  <c r="AY26" s="1"/>
  <c r="G27"/>
  <c r="H27" s="1"/>
  <c r="K27" s="1"/>
  <c r="U27"/>
  <c r="T27" s="1"/>
  <c r="V27" s="1"/>
  <c r="Y27" s="1"/>
  <c r="AF27"/>
  <c r="AE27" s="1"/>
  <c r="AG27" s="1"/>
  <c r="AJ27" s="1"/>
  <c r="AY27" s="1"/>
  <c r="G28"/>
  <c r="H28" s="1"/>
  <c r="K28" s="1"/>
  <c r="U28"/>
  <c r="T28" s="1"/>
  <c r="V28" s="1"/>
  <c r="Y28" s="1"/>
  <c r="AF28"/>
  <c r="AE28" s="1"/>
  <c r="AG28" s="1"/>
  <c r="AJ28" s="1"/>
  <c r="AY28" s="1"/>
  <c r="G29"/>
  <c r="H29" s="1"/>
  <c r="K29" s="1"/>
  <c r="U29"/>
  <c r="T29" s="1"/>
  <c r="V29" s="1"/>
  <c r="Y29" s="1"/>
  <c r="AF29"/>
  <c r="AE29" s="1"/>
  <c r="AG29" s="1"/>
  <c r="AJ29" s="1"/>
  <c r="AY29" s="1"/>
  <c r="G30"/>
  <c r="H30" s="1"/>
  <c r="K30" s="1"/>
  <c r="U30"/>
  <c r="T30" s="1"/>
  <c r="V30" s="1"/>
  <c r="Y30" s="1"/>
  <c r="AF30"/>
  <c r="AE30" s="1"/>
  <c r="AG30" s="1"/>
  <c r="AJ30" s="1"/>
  <c r="AY30" s="1"/>
  <c r="G31"/>
  <c r="H31" s="1"/>
  <c r="K31" s="1"/>
  <c r="U31"/>
  <c r="T31" s="1"/>
  <c r="V31" s="1"/>
  <c r="Y31" s="1"/>
  <c r="AF31"/>
  <c r="AE31" s="1"/>
  <c r="AG31" s="1"/>
  <c r="AJ31" s="1"/>
  <c r="AY31" s="1"/>
  <c r="U58"/>
  <c r="V58" s="1"/>
  <c r="Y58" s="1"/>
  <c r="G59"/>
  <c r="H59" s="1"/>
  <c r="K59" s="1"/>
  <c r="AF59"/>
  <c r="AG59" s="1"/>
  <c r="AJ59" s="1"/>
  <c r="AY59" s="1"/>
  <c r="Y86"/>
  <c r="Y87" s="1"/>
  <c r="AS73"/>
  <c r="AV73" s="1"/>
  <c r="AQ74"/>
  <c r="AQ75" s="1"/>
  <c r="AS75" s="1"/>
  <c r="AV75" s="1"/>
  <c r="AY78"/>
  <c r="AY94"/>
  <c r="AY98" s="1"/>
  <c r="AJ98"/>
  <c r="T126"/>
  <c r="S125"/>
  <c r="V125" s="1"/>
  <c r="Y125" s="1"/>
  <c r="G16"/>
  <c r="AF16"/>
  <c r="G32"/>
  <c r="H32" s="1"/>
  <c r="K32" s="1"/>
  <c r="U32"/>
  <c r="T32" s="1"/>
  <c r="V32" s="1"/>
  <c r="Y32" s="1"/>
  <c r="AF32"/>
  <c r="AE32" s="1"/>
  <c r="AG32" s="1"/>
  <c r="AJ32" s="1"/>
  <c r="AY32" s="1"/>
  <c r="G33"/>
  <c r="H33" s="1"/>
  <c r="K33" s="1"/>
  <c r="U33"/>
  <c r="T33" s="1"/>
  <c r="V33" s="1"/>
  <c r="Y33" s="1"/>
  <c r="AF33"/>
  <c r="AE33" s="1"/>
  <c r="AG33" s="1"/>
  <c r="AJ33" s="1"/>
  <c r="AY33" s="1"/>
  <c r="G34"/>
  <c r="H34" s="1"/>
  <c r="K34" s="1"/>
  <c r="U34"/>
  <c r="T34" s="1"/>
  <c r="V34" s="1"/>
  <c r="Y34" s="1"/>
  <c r="AF34"/>
  <c r="AE34" s="1"/>
  <c r="AG34" s="1"/>
  <c r="AJ34" s="1"/>
  <c r="AY34" s="1"/>
  <c r="G35"/>
  <c r="H35" s="1"/>
  <c r="K35" s="1"/>
  <c r="U35"/>
  <c r="T35" s="1"/>
  <c r="V35" s="1"/>
  <c r="Y35" s="1"/>
  <c r="AF35"/>
  <c r="AE35" s="1"/>
  <c r="AG35" s="1"/>
  <c r="AJ35" s="1"/>
  <c r="AY35" s="1"/>
  <c r="G36"/>
  <c r="H36" s="1"/>
  <c r="K36" s="1"/>
  <c r="AF36"/>
  <c r="AE36" s="1"/>
  <c r="AG36" s="1"/>
  <c r="AJ36" s="1"/>
  <c r="AY36" s="1"/>
  <c r="BA72"/>
  <c r="BA74"/>
  <c r="AS80"/>
  <c r="AV80" s="1"/>
  <c r="BA97"/>
  <c r="BA98" s="1"/>
  <c r="AE113"/>
  <c r="AQ113"/>
  <c r="G158"/>
  <c r="H158" s="1"/>
  <c r="U158"/>
  <c r="V158" s="1"/>
  <c r="AE161"/>
  <c r="AF161" s="1"/>
  <c r="AS96"/>
  <c r="AV96" s="1"/>
  <c r="AV98" s="1"/>
  <c r="U155"/>
  <c r="S111"/>
  <c r="V111" s="1"/>
  <c r="Y111" s="1"/>
  <c r="AF167" i="17"/>
  <c r="BX68"/>
  <c r="BY68" s="1"/>
  <c r="BA68"/>
  <c r="CV116"/>
  <c r="BA124" i="18" l="1"/>
  <c r="AQ114" i="20"/>
  <c r="AV76"/>
  <c r="AQ125" i="18"/>
  <c r="AS125" s="1"/>
  <c r="AV125" s="1"/>
  <c r="AJ87"/>
  <c r="AZ22"/>
  <c r="AZ22" i="19"/>
  <c r="BB111" i="20"/>
  <c r="BA120"/>
  <c r="Y120"/>
  <c r="AJ87"/>
  <c r="BB111" i="19"/>
  <c r="BB68" i="17"/>
  <c r="Q151"/>
  <c r="CY116"/>
  <c r="E100" i="19"/>
  <c r="AV87" i="20"/>
  <c r="AC15" i="18"/>
  <c r="AE15" s="1"/>
  <c r="AG15" s="1"/>
  <c r="AJ15" s="1"/>
  <c r="AZ15" s="1"/>
  <c r="BD15"/>
  <c r="AJ87" i="19"/>
  <c r="U37" i="20"/>
  <c r="T37" s="1"/>
  <c r="V37" s="1"/>
  <c r="Y37" s="1"/>
  <c r="R15"/>
  <c r="T15" s="1"/>
  <c r="V15" s="1"/>
  <c r="Y15" s="1"/>
  <c r="Y87"/>
  <c r="AY87" i="18"/>
  <c r="BB87" s="1"/>
  <c r="BB86" s="1"/>
  <c r="AE162" s="1"/>
  <c r="AF162" s="1"/>
  <c r="AZ86"/>
  <c r="AF55"/>
  <c r="AE55" s="1"/>
  <c r="AG55" s="1"/>
  <c r="AJ55" s="1"/>
  <c r="AY55" s="1"/>
  <c r="BE14"/>
  <c r="AZ79" i="19"/>
  <c r="AY87"/>
  <c r="AZ88" s="1"/>
  <c r="AS74"/>
  <c r="AV74" s="1"/>
  <c r="AV76" s="1"/>
  <c r="U16" i="20"/>
  <c r="U17" s="1"/>
  <c r="U38"/>
  <c r="S74"/>
  <c r="V74" s="1"/>
  <c r="Y74" s="1"/>
  <c r="T75"/>
  <c r="S75" s="1"/>
  <c r="V75" s="1"/>
  <c r="Y75" s="1"/>
  <c r="G37"/>
  <c r="H37" s="1"/>
  <c r="K37" s="1"/>
  <c r="G59"/>
  <c r="H59" s="1"/>
  <c r="K59" s="1"/>
  <c r="G16"/>
  <c r="H15"/>
  <c r="K15" s="1"/>
  <c r="G55"/>
  <c r="H55" s="1"/>
  <c r="K55" s="1"/>
  <c r="AE114"/>
  <c r="AD113"/>
  <c r="AG113" s="1"/>
  <c r="AJ113" s="1"/>
  <c r="AY113" s="1"/>
  <c r="AR29"/>
  <c r="AS28"/>
  <c r="AV28" s="1"/>
  <c r="BE14"/>
  <c r="BB98"/>
  <c r="AZ99"/>
  <c r="T126"/>
  <c r="S125"/>
  <c r="V125" s="1"/>
  <c r="Y125" s="1"/>
  <c r="AD74"/>
  <c r="AG74" s="1"/>
  <c r="AJ74" s="1"/>
  <c r="AY74" s="1"/>
  <c r="AE75"/>
  <c r="AD75" s="1"/>
  <c r="AG75" s="1"/>
  <c r="AJ75" s="1"/>
  <c r="AY75" s="1"/>
  <c r="BB72"/>
  <c r="AV120"/>
  <c r="AY54"/>
  <c r="AF55"/>
  <c r="AE55" s="1"/>
  <c r="AG55" s="1"/>
  <c r="AJ55" s="1"/>
  <c r="AY55" s="1"/>
  <c r="AF59"/>
  <c r="AG59" s="1"/>
  <c r="AJ59" s="1"/>
  <c r="AY59" s="1"/>
  <c r="AF16"/>
  <c r="AF37"/>
  <c r="AE37" s="1"/>
  <c r="AG37" s="1"/>
  <c r="AJ37" s="1"/>
  <c r="AY37" s="1"/>
  <c r="BD15"/>
  <c r="AC15"/>
  <c r="AE15" s="1"/>
  <c r="AG15" s="1"/>
  <c r="AJ15" s="1"/>
  <c r="AZ15" s="1"/>
  <c r="AS125"/>
  <c r="AV125" s="1"/>
  <c r="AZ125" s="1"/>
  <c r="AQ126"/>
  <c r="BA121"/>
  <c r="BA87"/>
  <c r="BB87" s="1"/>
  <c r="BB86" s="1"/>
  <c r="AY25"/>
  <c r="AY120"/>
  <c r="BB110"/>
  <c r="AE126"/>
  <c r="AD125"/>
  <c r="AG125" s="1"/>
  <c r="AJ125" s="1"/>
  <c r="AY125" s="1"/>
  <c r="AV98" i="19"/>
  <c r="BB75"/>
  <c r="AF59"/>
  <c r="AG59" s="1"/>
  <c r="AJ59" s="1"/>
  <c r="AY59" s="1"/>
  <c r="AF55"/>
  <c r="AE55" s="1"/>
  <c r="AG55" s="1"/>
  <c r="AJ55" s="1"/>
  <c r="AY55" s="1"/>
  <c r="BD15"/>
  <c r="AC15"/>
  <c r="AE15" s="1"/>
  <c r="AG15" s="1"/>
  <c r="AJ15" s="1"/>
  <c r="AZ15" s="1"/>
  <c r="AF37"/>
  <c r="AE37" s="1"/>
  <c r="AG37" s="1"/>
  <c r="AJ37" s="1"/>
  <c r="AY37" s="1"/>
  <c r="AF16"/>
  <c r="S125"/>
  <c r="V125" s="1"/>
  <c r="Y125" s="1"/>
  <c r="T126"/>
  <c r="AQ114"/>
  <c r="AS113"/>
  <c r="AV113" s="1"/>
  <c r="AY54"/>
  <c r="AJ76"/>
  <c r="AQ125"/>
  <c r="AS124"/>
  <c r="AV124" s="1"/>
  <c r="AZ124" s="1"/>
  <c r="BA124" s="1"/>
  <c r="BB110"/>
  <c r="AY120"/>
  <c r="AE114"/>
  <c r="AD113"/>
  <c r="AG113" s="1"/>
  <c r="AJ113" s="1"/>
  <c r="BB101"/>
  <c r="AS84"/>
  <c r="AV84" s="1"/>
  <c r="AQ85"/>
  <c r="BE14"/>
  <c r="G55"/>
  <c r="H55" s="1"/>
  <c r="K55" s="1"/>
  <c r="G59"/>
  <c r="H59" s="1"/>
  <c r="K59" s="1"/>
  <c r="H15"/>
  <c r="K15" s="1"/>
  <c r="G37"/>
  <c r="H37" s="1"/>
  <c r="K37" s="1"/>
  <c r="G16"/>
  <c r="AY25"/>
  <c r="S113"/>
  <c r="V113" s="1"/>
  <c r="Y113" s="1"/>
  <c r="Y120" s="1"/>
  <c r="T114"/>
  <c r="BB87"/>
  <c r="BB86" s="1"/>
  <c r="AS27"/>
  <c r="AV27" s="1"/>
  <c r="AR28"/>
  <c r="AR35"/>
  <c r="AS34"/>
  <c r="AV34" s="1"/>
  <c r="BB34" s="1"/>
  <c r="BB112"/>
  <c r="AZ99"/>
  <c r="BB98"/>
  <c r="U17"/>
  <c r="U38"/>
  <c r="R16"/>
  <c r="T16" s="1"/>
  <c r="V16" s="1"/>
  <c r="Y16" s="1"/>
  <c r="AD125"/>
  <c r="AG125" s="1"/>
  <c r="AJ125" s="1"/>
  <c r="AY125" s="1"/>
  <c r="AE126"/>
  <c r="AY76"/>
  <c r="BB72"/>
  <c r="AJ14" i="18"/>
  <c r="AZ14" s="1"/>
  <c r="AY157"/>
  <c r="BC157" s="1"/>
  <c r="AE127"/>
  <c r="AD126"/>
  <c r="AG126" s="1"/>
  <c r="AJ126" s="1"/>
  <c r="AY126" s="1"/>
  <c r="AS46"/>
  <c r="AV46" s="1"/>
  <c r="BB46" s="1"/>
  <c r="AR47"/>
  <c r="AS47" s="1"/>
  <c r="AV47" s="1"/>
  <c r="BB47" s="1"/>
  <c r="AS74"/>
  <c r="AV74" s="1"/>
  <c r="AV76" s="1"/>
  <c r="AS113"/>
  <c r="AV113" s="1"/>
  <c r="AQ114"/>
  <c r="G17"/>
  <c r="G38"/>
  <c r="H16"/>
  <c r="K16" s="1"/>
  <c r="AZ99"/>
  <c r="BB98"/>
  <c r="AE159" s="1"/>
  <c r="AF159" s="1"/>
  <c r="BB72"/>
  <c r="AY54"/>
  <c r="AY120"/>
  <c r="BB110"/>
  <c r="AS34"/>
  <c r="AV34" s="1"/>
  <c r="BB34" s="1"/>
  <c r="AR35"/>
  <c r="AE114"/>
  <c r="AD113"/>
  <c r="AG113" s="1"/>
  <c r="AJ113" s="1"/>
  <c r="AF17"/>
  <c r="AF38"/>
  <c r="AC16"/>
  <c r="AE16" s="1"/>
  <c r="AG16" s="1"/>
  <c r="AJ16" s="1"/>
  <c r="AZ16" s="1"/>
  <c r="AY25"/>
  <c r="BA122"/>
  <c r="AS84"/>
  <c r="AV84" s="1"/>
  <c r="AQ85"/>
  <c r="U37"/>
  <c r="T37" s="1"/>
  <c r="V37" s="1"/>
  <c r="Y37" s="1"/>
  <c r="R15"/>
  <c r="T15" s="1"/>
  <c r="V15" s="1"/>
  <c r="Y15" s="1"/>
  <c r="U16"/>
  <c r="U59"/>
  <c r="V59" s="1"/>
  <c r="Y59" s="1"/>
  <c r="U55"/>
  <c r="T55" s="1"/>
  <c r="V55" s="1"/>
  <c r="Y55" s="1"/>
  <c r="AR29"/>
  <c r="AS28"/>
  <c r="AV28" s="1"/>
  <c r="BB28" s="1"/>
  <c r="T127"/>
  <c r="S126"/>
  <c r="V126" s="1"/>
  <c r="Y126" s="1"/>
  <c r="T75"/>
  <c r="S75" s="1"/>
  <c r="V75" s="1"/>
  <c r="Y75" s="1"/>
  <c r="S74"/>
  <c r="V74" s="1"/>
  <c r="Y74" s="1"/>
  <c r="BB101"/>
  <c r="AE160" s="1"/>
  <c r="AF160" s="1"/>
  <c r="AG160" s="1"/>
  <c r="AY155"/>
  <c r="BC155" s="1"/>
  <c r="AE75"/>
  <c r="AD75" s="1"/>
  <c r="AG75" s="1"/>
  <c r="AJ75" s="1"/>
  <c r="AY75" s="1"/>
  <c r="AD74"/>
  <c r="AG74" s="1"/>
  <c r="AJ74" s="1"/>
  <c r="T114"/>
  <c r="S113"/>
  <c r="V113" s="1"/>
  <c r="Y113" s="1"/>
  <c r="BA76"/>
  <c r="AZ78" s="1"/>
  <c r="CV156" i="17"/>
  <c r="E145" i="19" s="1"/>
  <c r="S139" i="17"/>
  <c r="E128" i="20" s="1"/>
  <c r="S136" i="17"/>
  <c r="E125" i="20" s="1"/>
  <c r="S137" i="17"/>
  <c r="E126" i="20" s="1"/>
  <c r="S138" i="17"/>
  <c r="AN138"/>
  <c r="AZ138"/>
  <c r="AN149"/>
  <c r="AZ149"/>
  <c r="AZ150"/>
  <c r="BB150" s="1"/>
  <c r="BE150" s="1"/>
  <c r="AZ151"/>
  <c r="AZ152"/>
  <c r="AZ153"/>
  <c r="AZ154"/>
  <c r="BB154" s="1"/>
  <c r="BE154" s="1"/>
  <c r="AZ155"/>
  <c r="CV155"/>
  <c r="E144" i="19" s="1"/>
  <c r="CV154" i="17"/>
  <c r="CV153"/>
  <c r="CV152"/>
  <c r="CV151"/>
  <c r="CV150"/>
  <c r="CV149"/>
  <c r="S149"/>
  <c r="E138" i="20" s="1"/>
  <c r="S150" i="17"/>
  <c r="AN148"/>
  <c r="AZ148"/>
  <c r="CV148"/>
  <c r="E137" i="19" s="1"/>
  <c r="S148" i="17"/>
  <c r="AN147"/>
  <c r="AZ147"/>
  <c r="CV147"/>
  <c r="E136" i="19" s="1"/>
  <c r="S147" i="17"/>
  <c r="AN146"/>
  <c r="AQ126" i="18" l="1"/>
  <c r="AJ120" i="20"/>
  <c r="R16"/>
  <c r="T16" s="1"/>
  <c r="V16" s="1"/>
  <c r="Y16" s="1"/>
  <c r="AP149" i="17"/>
  <c r="AS149" s="1"/>
  <c r="BB153"/>
  <c r="BE153" s="1"/>
  <c r="BB147"/>
  <c r="BE147" s="1"/>
  <c r="BB155"/>
  <c r="BE155" s="1"/>
  <c r="BB151"/>
  <c r="BE151" s="1"/>
  <c r="BB149"/>
  <c r="BE149" s="1"/>
  <c r="AP138"/>
  <c r="AS138" s="1"/>
  <c r="BB152"/>
  <c r="BE152" s="1"/>
  <c r="Q152"/>
  <c r="S151"/>
  <c r="E140" i="20" s="1"/>
  <c r="BB148" i="17"/>
  <c r="BE148" s="1"/>
  <c r="AP147"/>
  <c r="AS147" s="1"/>
  <c r="AP148"/>
  <c r="AS148" s="1"/>
  <c r="BB138"/>
  <c r="BE138" s="1"/>
  <c r="E137" i="20"/>
  <c r="V148" i="17"/>
  <c r="E136" i="20"/>
  <c r="V147" i="17"/>
  <c r="E139" i="20"/>
  <c r="V150" i="17"/>
  <c r="CY152"/>
  <c r="E141" i="19"/>
  <c r="V138" i="17"/>
  <c r="E127" i="20"/>
  <c r="CY147" i="17"/>
  <c r="CY148"/>
  <c r="V149"/>
  <c r="CY153"/>
  <c r="E142" i="19"/>
  <c r="CY155" i="17"/>
  <c r="BE15" i="18"/>
  <c r="BB75" i="20"/>
  <c r="CY154" i="17"/>
  <c r="E143" i="19"/>
  <c r="V139" i="17"/>
  <c r="CY156"/>
  <c r="AZ88" i="18"/>
  <c r="AJ76" i="20"/>
  <c r="AY77" s="1"/>
  <c r="BC77" s="1"/>
  <c r="CY149" i="17"/>
  <c r="E138" i="19"/>
  <c r="CY150" i="17"/>
  <c r="E139" i="19"/>
  <c r="CY151" i="17"/>
  <c r="E140" i="19"/>
  <c r="AY77"/>
  <c r="BA125" i="20"/>
  <c r="BA77"/>
  <c r="AS126"/>
  <c r="AV126" s="1"/>
  <c r="AZ126" s="1"/>
  <c r="AQ127"/>
  <c r="AE127"/>
  <c r="AD126"/>
  <c r="AG126" s="1"/>
  <c r="AJ126" s="1"/>
  <c r="AY126" s="1"/>
  <c r="BA126" s="1"/>
  <c r="T127"/>
  <c r="S126"/>
  <c r="V126" s="1"/>
  <c r="Y126" s="1"/>
  <c r="BB113"/>
  <c r="AY121"/>
  <c r="BB121" s="1"/>
  <c r="G17"/>
  <c r="G38"/>
  <c r="H16"/>
  <c r="K16" s="1"/>
  <c r="BE15"/>
  <c r="AY76"/>
  <c r="Y76"/>
  <c r="AR30"/>
  <c r="AS30" s="1"/>
  <c r="AV30" s="1"/>
  <c r="BB30" s="1"/>
  <c r="AS29"/>
  <c r="AV29" s="1"/>
  <c r="BB29" s="1"/>
  <c r="T38"/>
  <c r="V38" s="1"/>
  <c r="Y38" s="1"/>
  <c r="U39"/>
  <c r="T39" s="1"/>
  <c r="V39" s="1"/>
  <c r="Y39" s="1"/>
  <c r="AZ120"/>
  <c r="BB120"/>
  <c r="AF38"/>
  <c r="AF17"/>
  <c r="AC16"/>
  <c r="AE16" s="1"/>
  <c r="AG16" s="1"/>
  <c r="AJ16" s="1"/>
  <c r="AZ16" s="1"/>
  <c r="BB28"/>
  <c r="U56"/>
  <c r="T56" s="1"/>
  <c r="V56" s="1"/>
  <c r="Y56" s="1"/>
  <c r="Y67" s="1"/>
  <c r="R17"/>
  <c r="T17" s="1"/>
  <c r="V17" s="1"/>
  <c r="Y17" s="1"/>
  <c r="U18"/>
  <c r="U60"/>
  <c r="V60" s="1"/>
  <c r="Y60" s="1"/>
  <c r="U40"/>
  <c r="T40" s="1"/>
  <c r="V40" s="1"/>
  <c r="Y40" s="1"/>
  <c r="AQ86" i="19"/>
  <c r="AS85"/>
  <c r="AV85" s="1"/>
  <c r="AY113"/>
  <c r="AJ120"/>
  <c r="BA113"/>
  <c r="BA121" s="1"/>
  <c r="AV120"/>
  <c r="AC16"/>
  <c r="AE16" s="1"/>
  <c r="AG16" s="1"/>
  <c r="AJ16" s="1"/>
  <c r="AF38"/>
  <c r="AF17"/>
  <c r="BB27"/>
  <c r="BA77"/>
  <c r="BC77"/>
  <c r="BE15"/>
  <c r="AE127"/>
  <c r="AD126"/>
  <c r="AG126" s="1"/>
  <c r="AJ126" s="1"/>
  <c r="AY126" s="1"/>
  <c r="U56"/>
  <c r="T56" s="1"/>
  <c r="V56" s="1"/>
  <c r="Y56" s="1"/>
  <c r="Y67" s="1"/>
  <c r="U60"/>
  <c r="V60" s="1"/>
  <c r="Y60" s="1"/>
  <c r="U40"/>
  <c r="T40" s="1"/>
  <c r="V40" s="1"/>
  <c r="Y40" s="1"/>
  <c r="U18"/>
  <c r="R17"/>
  <c r="T17" s="1"/>
  <c r="V17" s="1"/>
  <c r="Y17" s="1"/>
  <c r="AS28"/>
  <c r="AV28" s="1"/>
  <c r="BB28" s="1"/>
  <c r="AR29"/>
  <c r="H16"/>
  <c r="K16" s="1"/>
  <c r="G38"/>
  <c r="G17"/>
  <c r="AZ120"/>
  <c r="BB120"/>
  <c r="T127"/>
  <c r="S126"/>
  <c r="V126" s="1"/>
  <c r="Y126" s="1"/>
  <c r="U39"/>
  <c r="T39" s="1"/>
  <c r="V39" s="1"/>
  <c r="Y39" s="1"/>
  <c r="T38"/>
  <c r="V38" s="1"/>
  <c r="Y38" s="1"/>
  <c r="AR36"/>
  <c r="AS35"/>
  <c r="AV35" s="1"/>
  <c r="BB35" s="1"/>
  <c r="AS125"/>
  <c r="AV125" s="1"/>
  <c r="AZ125" s="1"/>
  <c r="BA125" s="1"/>
  <c r="AQ126"/>
  <c r="Y76" i="18"/>
  <c r="AY74"/>
  <c r="AJ76"/>
  <c r="R16"/>
  <c r="T16" s="1"/>
  <c r="V16" s="1"/>
  <c r="Y16" s="1"/>
  <c r="U38"/>
  <c r="U17"/>
  <c r="AS126"/>
  <c r="AV126" s="1"/>
  <c r="AZ126" s="1"/>
  <c r="BA126" s="1"/>
  <c r="AQ127"/>
  <c r="G60"/>
  <c r="H60" s="1"/>
  <c r="K60" s="1"/>
  <c r="G56"/>
  <c r="H56" s="1"/>
  <c r="K56" s="1"/>
  <c r="K67" s="1"/>
  <c r="G18"/>
  <c r="H17"/>
  <c r="K17" s="1"/>
  <c r="G40"/>
  <c r="H40" s="1"/>
  <c r="K40" s="1"/>
  <c r="AE128"/>
  <c r="AD127"/>
  <c r="AG127" s="1"/>
  <c r="AJ127" s="1"/>
  <c r="T128"/>
  <c r="S127"/>
  <c r="V127" s="1"/>
  <c r="Y127" s="1"/>
  <c r="AQ86"/>
  <c r="AS85"/>
  <c r="AV85" s="1"/>
  <c r="AF60"/>
  <c r="AG60" s="1"/>
  <c r="AJ60" s="1"/>
  <c r="AY60" s="1"/>
  <c r="AF56"/>
  <c r="AE56" s="1"/>
  <c r="AG56" s="1"/>
  <c r="AJ56" s="1"/>
  <c r="AF18"/>
  <c r="AC17"/>
  <c r="AE17" s="1"/>
  <c r="AG17" s="1"/>
  <c r="AJ17" s="1"/>
  <c r="AF40"/>
  <c r="AE40" s="1"/>
  <c r="AG40" s="1"/>
  <c r="AJ40" s="1"/>
  <c r="AY40" s="1"/>
  <c r="AS35"/>
  <c r="AV35" s="1"/>
  <c r="BB35" s="1"/>
  <c r="AR36"/>
  <c r="G39"/>
  <c r="H39" s="1"/>
  <c r="K39" s="1"/>
  <c r="H38"/>
  <c r="K38" s="1"/>
  <c r="AE38"/>
  <c r="AG38" s="1"/>
  <c r="AJ38" s="1"/>
  <c r="AF39"/>
  <c r="AE39" s="1"/>
  <c r="AG39" s="1"/>
  <c r="AJ39" s="1"/>
  <c r="AY39" s="1"/>
  <c r="AY113"/>
  <c r="BB120"/>
  <c r="AZ120"/>
  <c r="BA113"/>
  <c r="AR30"/>
  <c r="AS30" s="1"/>
  <c r="AV30" s="1"/>
  <c r="BB30" s="1"/>
  <c r="AS29"/>
  <c r="AV29" s="1"/>
  <c r="BB29" s="1"/>
  <c r="AZ125"/>
  <c r="BA125" s="1"/>
  <c r="V151" i="17" l="1"/>
  <c r="Q153"/>
  <c r="S152"/>
  <c r="AE38" i="20"/>
  <c r="AG38" s="1"/>
  <c r="AJ38" s="1"/>
  <c r="AF39"/>
  <c r="AE39" s="1"/>
  <c r="AG39" s="1"/>
  <c r="AJ39" s="1"/>
  <c r="AY39" s="1"/>
  <c r="AE128"/>
  <c r="AD127"/>
  <c r="AG127" s="1"/>
  <c r="AJ127" s="1"/>
  <c r="AY127" s="1"/>
  <c r="AV51"/>
  <c r="AV68" s="1"/>
  <c r="AF60"/>
  <c r="AG60" s="1"/>
  <c r="AJ60" s="1"/>
  <c r="AY60" s="1"/>
  <c r="AF56"/>
  <c r="AE56" s="1"/>
  <c r="AG56" s="1"/>
  <c r="AJ56" s="1"/>
  <c r="AF40"/>
  <c r="AE40" s="1"/>
  <c r="AG40" s="1"/>
  <c r="AJ40" s="1"/>
  <c r="AY40" s="1"/>
  <c r="AC17"/>
  <c r="AE17" s="1"/>
  <c r="AG17" s="1"/>
  <c r="AJ17" s="1"/>
  <c r="AZ17" s="1"/>
  <c r="AF18"/>
  <c r="BD121"/>
  <c r="BD130"/>
  <c r="BE130" s="1"/>
  <c r="G60"/>
  <c r="H60" s="1"/>
  <c r="K60" s="1"/>
  <c r="G40"/>
  <c r="H40" s="1"/>
  <c r="K40" s="1"/>
  <c r="H17"/>
  <c r="K17" s="1"/>
  <c r="G56"/>
  <c r="H56" s="1"/>
  <c r="K56" s="1"/>
  <c r="K67" s="1"/>
  <c r="G18"/>
  <c r="T128"/>
  <c r="S127"/>
  <c r="V127" s="1"/>
  <c r="Y127" s="1"/>
  <c r="AS127"/>
  <c r="AV127" s="1"/>
  <c r="AZ127" s="1"/>
  <c r="AQ128"/>
  <c r="U41"/>
  <c r="U61"/>
  <c r="V61" s="1"/>
  <c r="Y61" s="1"/>
  <c r="R18"/>
  <c r="T18" s="1"/>
  <c r="V18" s="1"/>
  <c r="Y18" s="1"/>
  <c r="Y19" s="1"/>
  <c r="BD120"/>
  <c r="BE120" s="1"/>
  <c r="BD129"/>
  <c r="BE129" s="1"/>
  <c r="G39"/>
  <c r="H39" s="1"/>
  <c r="K39" s="1"/>
  <c r="H38"/>
  <c r="K38" s="1"/>
  <c r="BB51"/>
  <c r="AQ127" i="19"/>
  <c r="AS126"/>
  <c r="AV126" s="1"/>
  <c r="AZ126" s="1"/>
  <c r="S127"/>
  <c r="V127" s="1"/>
  <c r="Y127" s="1"/>
  <c r="T128"/>
  <c r="G56"/>
  <c r="H56" s="1"/>
  <c r="K56" s="1"/>
  <c r="K67" s="1"/>
  <c r="G60"/>
  <c r="H60" s="1"/>
  <c r="K60" s="1"/>
  <c r="G18"/>
  <c r="H17"/>
  <c r="K17" s="1"/>
  <c r="G40"/>
  <c r="H40" s="1"/>
  <c r="K40" s="1"/>
  <c r="AZ16"/>
  <c r="BB113"/>
  <c r="AY121"/>
  <c r="AR37"/>
  <c r="AS36"/>
  <c r="AV36" s="1"/>
  <c r="BB36" s="1"/>
  <c r="AS29"/>
  <c r="AV29" s="1"/>
  <c r="BB29" s="1"/>
  <c r="AR30"/>
  <c r="AS30" s="1"/>
  <c r="AV30" s="1"/>
  <c r="BB30" s="1"/>
  <c r="AD127"/>
  <c r="AG127" s="1"/>
  <c r="AJ127" s="1"/>
  <c r="AY127" s="1"/>
  <c r="AE128"/>
  <c r="AF39"/>
  <c r="AE39" s="1"/>
  <c r="AG39" s="1"/>
  <c r="AJ39" s="1"/>
  <c r="AY39" s="1"/>
  <c r="AE38"/>
  <c r="AG38" s="1"/>
  <c r="AJ38" s="1"/>
  <c r="U61"/>
  <c r="V61" s="1"/>
  <c r="Y61" s="1"/>
  <c r="R18"/>
  <c r="T18" s="1"/>
  <c r="V18" s="1"/>
  <c r="Y18" s="1"/>
  <c r="Y19" s="1"/>
  <c r="U41"/>
  <c r="AF56"/>
  <c r="AE56" s="1"/>
  <c r="AG56" s="1"/>
  <c r="AJ56" s="1"/>
  <c r="AF60"/>
  <c r="AG60" s="1"/>
  <c r="AJ60" s="1"/>
  <c r="AY60" s="1"/>
  <c r="AF40"/>
  <c r="AE40" s="1"/>
  <c r="AG40" s="1"/>
  <c r="AJ40" s="1"/>
  <c r="AY40" s="1"/>
  <c r="AF18"/>
  <c r="AC17"/>
  <c r="AE17" s="1"/>
  <c r="AG17" s="1"/>
  <c r="AJ17" s="1"/>
  <c r="AZ17" s="1"/>
  <c r="AS86"/>
  <c r="AV86" s="1"/>
  <c r="AV87" s="1"/>
  <c r="BA126"/>
  <c r="BD120"/>
  <c r="BE120" s="1"/>
  <c r="H38"/>
  <c r="K38" s="1"/>
  <c r="G39"/>
  <c r="H39" s="1"/>
  <c r="K39" s="1"/>
  <c r="AY38" i="18"/>
  <c r="AS36"/>
  <c r="AV36" s="1"/>
  <c r="AR37"/>
  <c r="T129"/>
  <c r="S128"/>
  <c r="V128" s="1"/>
  <c r="Y128" s="1"/>
  <c r="AS127"/>
  <c r="AV127" s="1"/>
  <c r="AQ128"/>
  <c r="AY56"/>
  <c r="AJ67"/>
  <c r="T38"/>
  <c r="V38" s="1"/>
  <c r="Y38" s="1"/>
  <c r="U39"/>
  <c r="T39" s="1"/>
  <c r="V39" s="1"/>
  <c r="Y39" s="1"/>
  <c r="BD120"/>
  <c r="BE120" s="1"/>
  <c r="AE155"/>
  <c r="BB113"/>
  <c r="AF61"/>
  <c r="AG61" s="1"/>
  <c r="AJ61" s="1"/>
  <c r="AY61" s="1"/>
  <c r="AF41"/>
  <c r="AC18"/>
  <c r="AE18" s="1"/>
  <c r="AG18" s="1"/>
  <c r="AJ18" s="1"/>
  <c r="AZ18" s="1"/>
  <c r="T162"/>
  <c r="AS86"/>
  <c r="AV86" s="1"/>
  <c r="AV87" s="1"/>
  <c r="Y120"/>
  <c r="AE129"/>
  <c r="AD128"/>
  <c r="AG128" s="1"/>
  <c r="AJ128" s="1"/>
  <c r="AY128" s="1"/>
  <c r="U56"/>
  <c r="T56" s="1"/>
  <c r="V56" s="1"/>
  <c r="Y56" s="1"/>
  <c r="Y67" s="1"/>
  <c r="R17"/>
  <c r="T17" s="1"/>
  <c r="V17" s="1"/>
  <c r="Y17" s="1"/>
  <c r="U60"/>
  <c r="V60" s="1"/>
  <c r="Y60" s="1"/>
  <c r="U40"/>
  <c r="T40" s="1"/>
  <c r="V40" s="1"/>
  <c r="Y40" s="1"/>
  <c r="U18"/>
  <c r="BB75"/>
  <c r="AY76"/>
  <c r="AZ17"/>
  <c r="AY127"/>
  <c r="G61"/>
  <c r="H61" s="1"/>
  <c r="K61" s="1"/>
  <c r="H18"/>
  <c r="K18" s="1"/>
  <c r="K19" s="1"/>
  <c r="G41"/>
  <c r="AY77"/>
  <c r="J3" i="17"/>
  <c r="CV54"/>
  <c r="CY54" s="1"/>
  <c r="E141" i="20" l="1"/>
  <c r="V152" i="17"/>
  <c r="Q154"/>
  <c r="S153"/>
  <c r="E44" i="19"/>
  <c r="AY38" i="20"/>
  <c r="AS128"/>
  <c r="AV128" s="1"/>
  <c r="AZ128" s="1"/>
  <c r="AQ129"/>
  <c r="G41"/>
  <c r="G61"/>
  <c r="H61" s="1"/>
  <c r="K61" s="1"/>
  <c r="H18"/>
  <c r="K18" s="1"/>
  <c r="K19" s="1"/>
  <c r="AF41"/>
  <c r="AC18"/>
  <c r="AE18" s="1"/>
  <c r="AG18" s="1"/>
  <c r="AJ18" s="1"/>
  <c r="AF61"/>
  <c r="AG61" s="1"/>
  <c r="AJ61" s="1"/>
  <c r="AY61" s="1"/>
  <c r="U42"/>
  <c r="T41"/>
  <c r="V41" s="1"/>
  <c r="Y41" s="1"/>
  <c r="T129"/>
  <c r="S128"/>
  <c r="V128" s="1"/>
  <c r="Y128" s="1"/>
  <c r="AY56"/>
  <c r="AY67" s="1"/>
  <c r="AJ67"/>
  <c r="AE129"/>
  <c r="AD128"/>
  <c r="AG128" s="1"/>
  <c r="AJ128" s="1"/>
  <c r="AY128" s="1"/>
  <c r="BA127"/>
  <c r="BB121" i="19"/>
  <c r="AS127"/>
  <c r="AV127" s="1"/>
  <c r="AZ127" s="1"/>
  <c r="BA127" s="1"/>
  <c r="AQ128"/>
  <c r="AF61"/>
  <c r="AG61" s="1"/>
  <c r="AJ61" s="1"/>
  <c r="AY61" s="1"/>
  <c r="AF41"/>
  <c r="AC18"/>
  <c r="AE18" s="1"/>
  <c r="AG18" s="1"/>
  <c r="AJ18" s="1"/>
  <c r="AZ18" s="1"/>
  <c r="U42"/>
  <c r="T41"/>
  <c r="V41" s="1"/>
  <c r="Y41" s="1"/>
  <c r="AY38"/>
  <c r="AY56"/>
  <c r="AJ67"/>
  <c r="AR38"/>
  <c r="AS37"/>
  <c r="AV37" s="1"/>
  <c r="BB37" s="1"/>
  <c r="G61"/>
  <c r="H61" s="1"/>
  <c r="K61" s="1"/>
  <c r="H18"/>
  <c r="K18" s="1"/>
  <c r="K19" s="1"/>
  <c r="G41"/>
  <c r="AZ19"/>
  <c r="AE129"/>
  <c r="AD128"/>
  <c r="AG128" s="1"/>
  <c r="AJ128" s="1"/>
  <c r="AY128" s="1"/>
  <c r="T129"/>
  <c r="S128"/>
  <c r="V128" s="1"/>
  <c r="Y128" s="1"/>
  <c r="AZ19" i="18"/>
  <c r="U61"/>
  <c r="V61" s="1"/>
  <c r="Y61" s="1"/>
  <c r="R18"/>
  <c r="T18" s="1"/>
  <c r="V18" s="1"/>
  <c r="Y18" s="1"/>
  <c r="Y19" s="1"/>
  <c r="U41"/>
  <c r="AE41"/>
  <c r="AG41" s="1"/>
  <c r="AJ41" s="1"/>
  <c r="AF42"/>
  <c r="AF155"/>
  <c r="AE149"/>
  <c r="AJ120"/>
  <c r="AZ127"/>
  <c r="BA127" s="1"/>
  <c r="BB36"/>
  <c r="AY21"/>
  <c r="AY152"/>
  <c r="AE131"/>
  <c r="AE130"/>
  <c r="AD130" s="1"/>
  <c r="AG130" s="1"/>
  <c r="AJ130" s="1"/>
  <c r="AY130" s="1"/>
  <c r="AD129"/>
  <c r="AG129" s="1"/>
  <c r="AJ129" s="1"/>
  <c r="U162"/>
  <c r="T168"/>
  <c r="T170" s="1"/>
  <c r="AY154"/>
  <c r="BC154" s="1"/>
  <c r="AY67"/>
  <c r="AS128"/>
  <c r="AV128" s="1"/>
  <c r="AZ128" s="1"/>
  <c r="AQ129"/>
  <c r="AR38"/>
  <c r="AS37"/>
  <c r="AV37" s="1"/>
  <c r="BB37" s="1"/>
  <c r="AJ19"/>
  <c r="AY156"/>
  <c r="BC156" s="1"/>
  <c r="BA77"/>
  <c r="BC77"/>
  <c r="H41"/>
  <c r="K41" s="1"/>
  <c r="G42"/>
  <c r="AQ115"/>
  <c r="T131"/>
  <c r="T130"/>
  <c r="S130" s="1"/>
  <c r="V130" s="1"/>
  <c r="Y130" s="1"/>
  <c r="S129"/>
  <c r="V129" s="1"/>
  <c r="Y129" s="1"/>
  <c r="BA128"/>
  <c r="S122" i="17"/>
  <c r="V153" l="1"/>
  <c r="E142" i="20"/>
  <c r="Q155" i="17"/>
  <c r="S154"/>
  <c r="BA128" i="20"/>
  <c r="V122" i="17"/>
  <c r="E105" i="20"/>
  <c r="U43"/>
  <c r="T42"/>
  <c r="V42" s="1"/>
  <c r="Y42" s="1"/>
  <c r="AF42"/>
  <c r="AE41"/>
  <c r="AG41" s="1"/>
  <c r="AJ41" s="1"/>
  <c r="AQ130"/>
  <c r="AS130" s="1"/>
  <c r="AV130" s="1"/>
  <c r="AZ130" s="1"/>
  <c r="AQ131"/>
  <c r="AS129"/>
  <c r="AV129" s="1"/>
  <c r="AZ129" s="1"/>
  <c r="AZ18"/>
  <c r="AZ19" s="1"/>
  <c r="AY21" s="1"/>
  <c r="AJ19"/>
  <c r="H41"/>
  <c r="K41" s="1"/>
  <c r="G42"/>
  <c r="AE130"/>
  <c r="AD130" s="1"/>
  <c r="AG130" s="1"/>
  <c r="AJ130" s="1"/>
  <c r="AY130" s="1"/>
  <c r="AD129"/>
  <c r="AG129" s="1"/>
  <c r="AJ129" s="1"/>
  <c r="AY129" s="1"/>
  <c r="AE131"/>
  <c r="S129"/>
  <c r="V129" s="1"/>
  <c r="Y129" s="1"/>
  <c r="T131"/>
  <c r="T130"/>
  <c r="S130" s="1"/>
  <c r="V130" s="1"/>
  <c r="Y130" s="1"/>
  <c r="AJ19" i="19"/>
  <c r="G42"/>
  <c r="H41"/>
  <c r="K41" s="1"/>
  <c r="AR39"/>
  <c r="AS39" s="1"/>
  <c r="AV39" s="1"/>
  <c r="AS38"/>
  <c r="AV38" s="1"/>
  <c r="BB38" s="1"/>
  <c r="AY67"/>
  <c r="AQ129"/>
  <c r="AS128"/>
  <c r="AV128" s="1"/>
  <c r="AZ128" s="1"/>
  <c r="BA128" s="1"/>
  <c r="S129"/>
  <c r="V129" s="1"/>
  <c r="Y129" s="1"/>
  <c r="T131"/>
  <c r="T130"/>
  <c r="S130" s="1"/>
  <c r="V130" s="1"/>
  <c r="Y130" s="1"/>
  <c r="T42"/>
  <c r="V42" s="1"/>
  <c r="Y42" s="1"/>
  <c r="U43"/>
  <c r="BD121"/>
  <c r="BD130"/>
  <c r="BE130" s="1"/>
  <c r="BD129"/>
  <c r="BE129" s="1"/>
  <c r="AD129"/>
  <c r="AG129" s="1"/>
  <c r="AJ129" s="1"/>
  <c r="AY129" s="1"/>
  <c r="AE131"/>
  <c r="AE130"/>
  <c r="AD130" s="1"/>
  <c r="AG130" s="1"/>
  <c r="AJ130" s="1"/>
  <c r="AY130" s="1"/>
  <c r="AY21"/>
  <c r="AF42"/>
  <c r="AE41"/>
  <c r="AG41" s="1"/>
  <c r="AJ41" s="1"/>
  <c r="AY129" i="18"/>
  <c r="AY41"/>
  <c r="T132"/>
  <c r="S131"/>
  <c r="V131" s="1"/>
  <c r="Y131" s="1"/>
  <c r="BC152"/>
  <c r="AY121"/>
  <c r="AE42"/>
  <c r="AG42" s="1"/>
  <c r="AJ42" s="1"/>
  <c r="AY42" s="1"/>
  <c r="AF43"/>
  <c r="AS129"/>
  <c r="AV129" s="1"/>
  <c r="AZ129" s="1"/>
  <c r="AQ130"/>
  <c r="AS130" s="1"/>
  <c r="AV130" s="1"/>
  <c r="AZ130" s="1"/>
  <c r="BA130" s="1"/>
  <c r="AQ131"/>
  <c r="AE132"/>
  <c r="AD131"/>
  <c r="AG131" s="1"/>
  <c r="AJ131" s="1"/>
  <c r="AY131" s="1"/>
  <c r="AS115"/>
  <c r="AV115" s="1"/>
  <c r="AQ117"/>
  <c r="AQ116"/>
  <c r="AS116" s="1"/>
  <c r="AV116" s="1"/>
  <c r="BA116" s="1"/>
  <c r="BB116" s="1"/>
  <c r="H42"/>
  <c r="K42" s="1"/>
  <c r="G43"/>
  <c r="AR39"/>
  <c r="AS39" s="1"/>
  <c r="AV39" s="1"/>
  <c r="BB39" s="1"/>
  <c r="AS38"/>
  <c r="AV38" s="1"/>
  <c r="BB38" s="1"/>
  <c r="T41"/>
  <c r="V41" s="1"/>
  <c r="Y41" s="1"/>
  <c r="U42"/>
  <c r="E143" i="20" l="1"/>
  <c r="V154" i="17"/>
  <c r="Q156"/>
  <c r="DN156" s="1"/>
  <c r="S155"/>
  <c r="BA130" i="20"/>
  <c r="BA129"/>
  <c r="H42"/>
  <c r="K42" s="1"/>
  <c r="G43"/>
  <c r="AY41"/>
  <c r="AE132"/>
  <c r="AD131"/>
  <c r="AG131" s="1"/>
  <c r="AJ131" s="1"/>
  <c r="AY131" s="1"/>
  <c r="T43"/>
  <c r="V43" s="1"/>
  <c r="Y43" s="1"/>
  <c r="U44"/>
  <c r="T44" s="1"/>
  <c r="V44" s="1"/>
  <c r="Y44" s="1"/>
  <c r="AS131"/>
  <c r="AV131" s="1"/>
  <c r="AZ131" s="1"/>
  <c r="AQ132"/>
  <c r="T132"/>
  <c r="S131"/>
  <c r="V131" s="1"/>
  <c r="Y131" s="1"/>
  <c r="AF43"/>
  <c r="AE42"/>
  <c r="AG42" s="1"/>
  <c r="AJ42" s="1"/>
  <c r="AY42" s="1"/>
  <c r="AY41" i="19"/>
  <c r="G43"/>
  <c r="H42"/>
  <c r="K42" s="1"/>
  <c r="T43"/>
  <c r="V43" s="1"/>
  <c r="Y43" s="1"/>
  <c r="U44"/>
  <c r="T44" s="1"/>
  <c r="V44" s="1"/>
  <c r="Y44" s="1"/>
  <c r="S131"/>
  <c r="V131" s="1"/>
  <c r="Y131" s="1"/>
  <c r="T132"/>
  <c r="AQ131"/>
  <c r="AS129"/>
  <c r="AV129" s="1"/>
  <c r="AZ129" s="1"/>
  <c r="BA129" s="1"/>
  <c r="AQ130"/>
  <c r="AS130" s="1"/>
  <c r="AV130" s="1"/>
  <c r="AZ130" s="1"/>
  <c r="BA130" s="1"/>
  <c r="BB39"/>
  <c r="BB51" s="1"/>
  <c r="AV51"/>
  <c r="AV68" s="1"/>
  <c r="AF43"/>
  <c r="AE42"/>
  <c r="AG42" s="1"/>
  <c r="AJ42" s="1"/>
  <c r="AY42" s="1"/>
  <c r="AD131"/>
  <c r="AG131" s="1"/>
  <c r="AJ131" s="1"/>
  <c r="AY131" s="1"/>
  <c r="AE132"/>
  <c r="AE133" i="18"/>
  <c r="AD132"/>
  <c r="AG132" s="1"/>
  <c r="AJ132" s="1"/>
  <c r="AF44"/>
  <c r="AE44" s="1"/>
  <c r="AG44" s="1"/>
  <c r="AJ44" s="1"/>
  <c r="AY44" s="1"/>
  <c r="AE43"/>
  <c r="AG43" s="1"/>
  <c r="AJ43" s="1"/>
  <c r="AY43" s="1"/>
  <c r="T42"/>
  <c r="V42" s="1"/>
  <c r="Y42" s="1"/>
  <c r="U43"/>
  <c r="H43"/>
  <c r="K43" s="1"/>
  <c r="G44"/>
  <c r="H44" s="1"/>
  <c r="K44" s="1"/>
  <c r="BA115"/>
  <c r="BB115" s="1"/>
  <c r="AY159"/>
  <c r="BC159" s="1"/>
  <c r="T133"/>
  <c r="S132"/>
  <c r="V132" s="1"/>
  <c r="Y132" s="1"/>
  <c r="AV51"/>
  <c r="AV68" s="1"/>
  <c r="AQ118"/>
  <c r="AS118" s="1"/>
  <c r="AV118" s="1"/>
  <c r="BA118" s="1"/>
  <c r="BB118" s="1"/>
  <c r="AS117"/>
  <c r="AV117" s="1"/>
  <c r="BA117" s="1"/>
  <c r="BA129"/>
  <c r="BB51"/>
  <c r="AS131"/>
  <c r="AV131" s="1"/>
  <c r="AZ131" s="1"/>
  <c r="BA131" s="1"/>
  <c r="AE164" s="1"/>
  <c r="AF164" s="1"/>
  <c r="AQ132"/>
  <c r="E144" i="20" l="1"/>
  <c r="V155" i="17"/>
  <c r="Q157"/>
  <c r="AJ51" i="18"/>
  <c r="AJ68" s="1"/>
  <c r="Y51" i="20"/>
  <c r="Y68" s="1"/>
  <c r="AF44"/>
  <c r="AE44" s="1"/>
  <c r="AG44" s="1"/>
  <c r="AJ44" s="1"/>
  <c r="AY44" s="1"/>
  <c r="AE43"/>
  <c r="AG43" s="1"/>
  <c r="AJ43" s="1"/>
  <c r="AE133"/>
  <c r="AD132"/>
  <c r="AG132" s="1"/>
  <c r="AJ132" s="1"/>
  <c r="AY132" s="1"/>
  <c r="AS132"/>
  <c r="AV132" s="1"/>
  <c r="AZ132" s="1"/>
  <c r="AQ133"/>
  <c r="G44"/>
  <c r="H44" s="1"/>
  <c r="K44" s="1"/>
  <c r="K51" s="1"/>
  <c r="K68" s="1"/>
  <c r="H43"/>
  <c r="K43" s="1"/>
  <c r="BA131"/>
  <c r="T133"/>
  <c r="S132"/>
  <c r="V132" s="1"/>
  <c r="Y132" s="1"/>
  <c r="AE43" i="19"/>
  <c r="AG43" s="1"/>
  <c r="AJ43" s="1"/>
  <c r="AY43" s="1"/>
  <c r="AF44"/>
  <c r="AE44" s="1"/>
  <c r="AG44" s="1"/>
  <c r="AJ44" s="1"/>
  <c r="AY44" s="1"/>
  <c r="T133"/>
  <c r="S132"/>
  <c r="V132" s="1"/>
  <c r="Y132" s="1"/>
  <c r="G44"/>
  <c r="H44" s="1"/>
  <c r="K44" s="1"/>
  <c r="H43"/>
  <c r="K43" s="1"/>
  <c r="Y51"/>
  <c r="Y68" s="1"/>
  <c r="AE133"/>
  <c r="AD132"/>
  <c r="AG132" s="1"/>
  <c r="AJ132" s="1"/>
  <c r="AY132" s="1"/>
  <c r="AS131"/>
  <c r="AV131" s="1"/>
  <c r="AZ131" s="1"/>
  <c r="BA131" s="1"/>
  <c r="AQ132"/>
  <c r="AY51" i="18"/>
  <c r="AZ52" s="1"/>
  <c r="K51"/>
  <c r="K68" s="1"/>
  <c r="K146" s="1"/>
  <c r="AE134"/>
  <c r="AD133"/>
  <c r="AG133" s="1"/>
  <c r="AJ133" s="1"/>
  <c r="AY133" s="1"/>
  <c r="T134"/>
  <c r="S133"/>
  <c r="V133" s="1"/>
  <c r="Y133" s="1"/>
  <c r="AY132"/>
  <c r="AS132"/>
  <c r="AV132" s="1"/>
  <c r="AZ132" s="1"/>
  <c r="AQ133"/>
  <c r="BB117"/>
  <c r="BA121"/>
  <c r="U44"/>
  <c r="T44" s="1"/>
  <c r="V44" s="1"/>
  <c r="Y44" s="1"/>
  <c r="T43"/>
  <c r="V43" s="1"/>
  <c r="Y43" s="1"/>
  <c r="AV120"/>
  <c r="CH112" i="17"/>
  <c r="CH113"/>
  <c r="BK112"/>
  <c r="CV102"/>
  <c r="CV101"/>
  <c r="CV100"/>
  <c r="CV99"/>
  <c r="CV98"/>
  <c r="E82" i="19" s="1"/>
  <c r="CV97" i="17"/>
  <c r="CV96"/>
  <c r="CV95"/>
  <c r="CV94"/>
  <c r="S97"/>
  <c r="S94"/>
  <c r="E78" i="20" s="1"/>
  <c r="S96" i="17"/>
  <c r="E80" i="20" s="1"/>
  <c r="CV90" i="17"/>
  <c r="E74" i="19" s="1"/>
  <c r="H74" s="1"/>
  <c r="K74" s="1"/>
  <c r="S88" i="17"/>
  <c r="E72" i="20" s="1"/>
  <c r="H72" s="1"/>
  <c r="K72" s="1"/>
  <c r="K76" s="1"/>
  <c r="G90" i="17"/>
  <c r="G88"/>
  <c r="AZ146"/>
  <c r="CI39"/>
  <c r="CJ39" s="1"/>
  <c r="CM39" s="1"/>
  <c r="CI40"/>
  <c r="CJ40" s="1"/>
  <c r="CM40" s="1"/>
  <c r="CI41"/>
  <c r="CI42"/>
  <c r="CJ42" s="1"/>
  <c r="CM42" s="1"/>
  <c r="CI43"/>
  <c r="CJ43" s="1"/>
  <c r="CM43" s="1"/>
  <c r="CI44"/>
  <c r="CJ44" s="1"/>
  <c r="CM44" s="1"/>
  <c r="CI45"/>
  <c r="CJ45" s="1"/>
  <c r="CM45" s="1"/>
  <c r="CI46"/>
  <c r="CJ46" s="1"/>
  <c r="CM46" s="1"/>
  <c r="CI47"/>
  <c r="CJ47" s="1"/>
  <c r="CM47" s="1"/>
  <c r="CI48"/>
  <c r="CJ48" s="1"/>
  <c r="CM48" s="1"/>
  <c r="CI49"/>
  <c r="CI50"/>
  <c r="CJ50" s="1"/>
  <c r="CM50" s="1"/>
  <c r="CI51"/>
  <c r="CJ51" s="1"/>
  <c r="CM51" s="1"/>
  <c r="CI52"/>
  <c r="CI53"/>
  <c r="CI54"/>
  <c r="CI55"/>
  <c r="CI56"/>
  <c r="CI57"/>
  <c r="CJ57" s="1"/>
  <c r="CM57" s="1"/>
  <c r="CI58"/>
  <c r="CJ58" s="1"/>
  <c r="CM58" s="1"/>
  <c r="CI59"/>
  <c r="CJ59" s="1"/>
  <c r="CM59" s="1"/>
  <c r="CI60"/>
  <c r="CJ60" s="1"/>
  <c r="CM60" s="1"/>
  <c r="CJ54" l="1"/>
  <c r="CM54" s="1"/>
  <c r="CJ56"/>
  <c r="CM56" s="1"/>
  <c r="CJ55"/>
  <c r="CM55" s="1"/>
  <c r="CH116"/>
  <c r="CM112"/>
  <c r="E34" i="18"/>
  <c r="E32"/>
  <c r="CY94" i="17"/>
  <c r="E78" i="19"/>
  <c r="CY101" i="17"/>
  <c r="E85" i="19"/>
  <c r="E30" i="18"/>
  <c r="E81" i="20"/>
  <c r="V97" i="17"/>
  <c r="E41" i="18"/>
  <c r="E38"/>
  <c r="E35"/>
  <c r="E36"/>
  <c r="E29"/>
  <c r="CY95" i="17"/>
  <c r="E79" i="19"/>
  <c r="CJ52" i="17"/>
  <c r="CM52" s="1"/>
  <c r="E33" i="18"/>
  <c r="E37"/>
  <c r="CY98" i="17"/>
  <c r="V96"/>
  <c r="CY97"/>
  <c r="E81" i="19"/>
  <c r="CY99" i="17"/>
  <c r="E83" i="19"/>
  <c r="CY102" i="17"/>
  <c r="E86" i="19"/>
  <c r="E40" i="18"/>
  <c r="CY96" i="17"/>
  <c r="E80" i="19"/>
  <c r="V94" i="17"/>
  <c r="CY100"/>
  <c r="E84" i="19"/>
  <c r="T134" i="20"/>
  <c r="S133"/>
  <c r="V133" s="1"/>
  <c r="Y133" s="1"/>
  <c r="AS133"/>
  <c r="AV133" s="1"/>
  <c r="AZ133" s="1"/>
  <c r="AQ134"/>
  <c r="AY43"/>
  <c r="AY51" s="1"/>
  <c r="AJ51"/>
  <c r="AJ68" s="1"/>
  <c r="AE134"/>
  <c r="AD133"/>
  <c r="AG133" s="1"/>
  <c r="AJ133" s="1"/>
  <c r="AY133" s="1"/>
  <c r="BA133" s="1"/>
  <c r="BA132"/>
  <c r="AY51" i="19"/>
  <c r="AY68" s="1"/>
  <c r="AZ69" s="1"/>
  <c r="K51"/>
  <c r="K68" s="1"/>
  <c r="AQ133"/>
  <c r="AS132"/>
  <c r="AV132" s="1"/>
  <c r="AZ132" s="1"/>
  <c r="BA132" s="1"/>
  <c r="S133"/>
  <c r="V133" s="1"/>
  <c r="Y133" s="1"/>
  <c r="T134"/>
  <c r="AD133"/>
  <c r="AG133" s="1"/>
  <c r="AJ133" s="1"/>
  <c r="AY133" s="1"/>
  <c r="AE134"/>
  <c r="AJ51"/>
  <c r="AJ68" s="1"/>
  <c r="AY160" i="18"/>
  <c r="BC160" s="1"/>
  <c r="AY68"/>
  <c r="AZ69" s="1"/>
  <c r="Y51"/>
  <c r="Y68" s="1"/>
  <c r="T135"/>
  <c r="S134"/>
  <c r="V134" s="1"/>
  <c r="Y134" s="1"/>
  <c r="AS133"/>
  <c r="AV133" s="1"/>
  <c r="AZ133" s="1"/>
  <c r="BA133" s="1"/>
  <c r="AQ134"/>
  <c r="AE135"/>
  <c r="AD134"/>
  <c r="AG134" s="1"/>
  <c r="AJ134" s="1"/>
  <c r="AY134" s="1"/>
  <c r="BA132"/>
  <c r="AE158" s="1"/>
  <c r="AF158" s="1"/>
  <c r="AG158" s="1"/>
  <c r="AY153"/>
  <c r="AY158"/>
  <c r="BC158" s="1"/>
  <c r="AE157"/>
  <c r="BB121"/>
  <c r="CJ41" i="17"/>
  <c r="CM41" s="1"/>
  <c r="CJ53"/>
  <c r="CM53" s="1"/>
  <c r="CJ49"/>
  <c r="CM49" s="1"/>
  <c r="E44" i="18" l="1"/>
  <c r="E46"/>
  <c r="E45"/>
  <c r="E45" i="20"/>
  <c r="E45" i="19"/>
  <c r="CH117" i="17"/>
  <c r="CH120" s="1"/>
  <c r="E42" i="18"/>
  <c r="E31"/>
  <c r="E39"/>
  <c r="E43"/>
  <c r="AZ52" i="20"/>
  <c r="AY68"/>
  <c r="AZ69" s="1"/>
  <c r="T135"/>
  <c r="S134"/>
  <c r="V134" s="1"/>
  <c r="Y134" s="1"/>
  <c r="AE135"/>
  <c r="AD134"/>
  <c r="AG134" s="1"/>
  <c r="AJ134" s="1"/>
  <c r="AY134" s="1"/>
  <c r="AS134"/>
  <c r="AV134" s="1"/>
  <c r="AZ134" s="1"/>
  <c r="AQ135"/>
  <c r="AZ52" i="19"/>
  <c r="T135"/>
  <c r="S134"/>
  <c r="V134" s="1"/>
  <c r="Y134" s="1"/>
  <c r="AS133"/>
  <c r="AV133" s="1"/>
  <c r="AZ133" s="1"/>
  <c r="BA133" s="1"/>
  <c r="AQ134"/>
  <c r="AE135"/>
  <c r="AD134"/>
  <c r="AG134" s="1"/>
  <c r="AJ134" s="1"/>
  <c r="AY134" s="1"/>
  <c r="BD130" i="18"/>
  <c r="BE130" s="1"/>
  <c r="BD121"/>
  <c r="BD129"/>
  <c r="BE129" s="1"/>
  <c r="AE136"/>
  <c r="AD135"/>
  <c r="AG135" s="1"/>
  <c r="AJ135" s="1"/>
  <c r="AY135" s="1"/>
  <c r="T136"/>
  <c r="S135"/>
  <c r="V135" s="1"/>
  <c r="Y135" s="1"/>
  <c r="AF157"/>
  <c r="BC153"/>
  <c r="AY161"/>
  <c r="AS134"/>
  <c r="AV134" s="1"/>
  <c r="AZ134" s="1"/>
  <c r="BA134" s="1"/>
  <c r="AQ135"/>
  <c r="CT25" i="17"/>
  <c r="CV25" s="1"/>
  <c r="E13" i="19" s="1"/>
  <c r="CH21" i="17"/>
  <c r="CH24"/>
  <c r="CH23"/>
  <c r="CH22"/>
  <c r="CJ22" s="1"/>
  <c r="E14" i="18" s="1"/>
  <c r="CH14" i="17"/>
  <c r="CJ14" s="1"/>
  <c r="E16" i="18" s="1"/>
  <c r="CH13" i="17"/>
  <c r="CJ13" s="1"/>
  <c r="E17" i="18" s="1"/>
  <c r="BW12" i="17"/>
  <c r="BY12" s="1"/>
  <c r="AZ18"/>
  <c r="AZ17"/>
  <c r="AZ15"/>
  <c r="AZ14"/>
  <c r="AZ13"/>
  <c r="BB13" s="1"/>
  <c r="AZ12"/>
  <c r="BB12" s="1"/>
  <c r="AN13"/>
  <c r="AP13" s="1"/>
  <c r="AN12"/>
  <c r="AB16"/>
  <c r="AD16" s="1"/>
  <c r="Q19"/>
  <c r="S19" s="1"/>
  <c r="E13" i="20" s="1"/>
  <c r="CH121" i="17" l="1"/>
  <c r="AS12"/>
  <c r="CY25"/>
  <c r="CB12"/>
  <c r="AS13"/>
  <c r="AE136" i="20"/>
  <c r="AD135"/>
  <c r="AG135" s="1"/>
  <c r="AJ135" s="1"/>
  <c r="AY135" s="1"/>
  <c r="BA134"/>
  <c r="T136"/>
  <c r="S135"/>
  <c r="V135" s="1"/>
  <c r="Y135" s="1"/>
  <c r="AS135"/>
  <c r="AV135" s="1"/>
  <c r="AZ135" s="1"/>
  <c r="AQ136"/>
  <c r="S135" i="19"/>
  <c r="V135" s="1"/>
  <c r="Y135" s="1"/>
  <c r="T136"/>
  <c r="AQ135"/>
  <c r="AS134"/>
  <c r="AV134" s="1"/>
  <c r="AZ134" s="1"/>
  <c r="BA134" s="1"/>
  <c r="AD135"/>
  <c r="AG135" s="1"/>
  <c r="AJ135" s="1"/>
  <c r="AY135" s="1"/>
  <c r="AE136"/>
  <c r="AE137" i="18"/>
  <c r="AD136"/>
  <c r="AG136" s="1"/>
  <c r="AJ136" s="1"/>
  <c r="AY136" s="1"/>
  <c r="AS135"/>
  <c r="AV135" s="1"/>
  <c r="AZ135" s="1"/>
  <c r="BA135" s="1"/>
  <c r="AQ136"/>
  <c r="T137"/>
  <c r="S136"/>
  <c r="V136" s="1"/>
  <c r="Y136" s="1"/>
  <c r="BC161"/>
  <c r="DR25" i="17" l="1"/>
  <c r="DR30" s="1"/>
  <c r="CH122"/>
  <c r="CH123" s="1"/>
  <c r="CH124" s="1"/>
  <c r="CH125" s="1"/>
  <c r="AE137" i="20"/>
  <c r="AD136"/>
  <c r="AG136" s="1"/>
  <c r="AJ136" s="1"/>
  <c r="AY136" s="1"/>
  <c r="BA135"/>
  <c r="AS136"/>
  <c r="AV136" s="1"/>
  <c r="AZ136" s="1"/>
  <c r="AQ137"/>
  <c r="T137"/>
  <c r="S136"/>
  <c r="V136" s="1"/>
  <c r="Y136" s="1"/>
  <c r="AS135" i="19"/>
  <c r="AV135" s="1"/>
  <c r="AZ135" s="1"/>
  <c r="BA135" s="1"/>
  <c r="AQ136"/>
  <c r="T137"/>
  <c r="S136"/>
  <c r="V136" s="1"/>
  <c r="Y136" s="1"/>
  <c r="AE137"/>
  <c r="AD136"/>
  <c r="AG136" s="1"/>
  <c r="AJ136" s="1"/>
  <c r="AY136" s="1"/>
  <c r="AS136" i="18"/>
  <c r="AV136" s="1"/>
  <c r="AZ136" s="1"/>
  <c r="BA136" s="1"/>
  <c r="AQ137"/>
  <c r="AE138"/>
  <c r="AD137"/>
  <c r="AG137" s="1"/>
  <c r="AJ137" s="1"/>
  <c r="AY137" s="1"/>
  <c r="T138"/>
  <c r="S137"/>
  <c r="V137" s="1"/>
  <c r="Y137" s="1"/>
  <c r="H102" i="17"/>
  <c r="CH126" l="1"/>
  <c r="CH127" s="1"/>
  <c r="BA136" i="20"/>
  <c r="T138"/>
  <c r="S137"/>
  <c r="V137" s="1"/>
  <c r="Y137" s="1"/>
  <c r="AQ138"/>
  <c r="AS137"/>
  <c r="AV137" s="1"/>
  <c r="AZ137" s="1"/>
  <c r="AE138"/>
  <c r="AD137"/>
  <c r="AG137" s="1"/>
  <c r="AJ137" s="1"/>
  <c r="AY137" s="1"/>
  <c r="AE138" i="19"/>
  <c r="AD137"/>
  <c r="AG137" s="1"/>
  <c r="AJ137" s="1"/>
  <c r="AY137" s="1"/>
  <c r="AQ137"/>
  <c r="AS136"/>
  <c r="AV136" s="1"/>
  <c r="AZ136" s="1"/>
  <c r="BA136" s="1"/>
  <c r="T138"/>
  <c r="S137"/>
  <c r="V137" s="1"/>
  <c r="Y137" s="1"/>
  <c r="T139" i="18"/>
  <c r="S138"/>
  <c r="V138" s="1"/>
  <c r="Y138" s="1"/>
  <c r="AS137"/>
  <c r="AV137" s="1"/>
  <c r="AZ137" s="1"/>
  <c r="BA137" s="1"/>
  <c r="BC137" s="1"/>
  <c r="AE163" s="1"/>
  <c r="AQ138"/>
  <c r="AE139"/>
  <c r="AD138"/>
  <c r="AG138" s="1"/>
  <c r="AJ138" s="1"/>
  <c r="AY138" s="1"/>
  <c r="S12" i="9"/>
  <c r="BA137" i="20" l="1"/>
  <c r="BC137" s="1"/>
  <c r="CH128" i="17"/>
  <c r="AD138" i="20"/>
  <c r="AG138" s="1"/>
  <c r="AJ138" s="1"/>
  <c r="AY138" s="1"/>
  <c r="AE139"/>
  <c r="S138"/>
  <c r="V138" s="1"/>
  <c r="Y138" s="1"/>
  <c r="T139"/>
  <c r="AS138"/>
  <c r="AV138" s="1"/>
  <c r="AZ138" s="1"/>
  <c r="AQ139"/>
  <c r="T139" i="19"/>
  <c r="S138"/>
  <c r="V138" s="1"/>
  <c r="Y138" s="1"/>
  <c r="AE139"/>
  <c r="AD138"/>
  <c r="AG138" s="1"/>
  <c r="AJ138" s="1"/>
  <c r="AY138" s="1"/>
  <c r="AS137"/>
  <c r="AV137" s="1"/>
  <c r="AZ137" s="1"/>
  <c r="BA137" s="1"/>
  <c r="BC137" s="1"/>
  <c r="AQ138"/>
  <c r="AD139" i="18"/>
  <c r="AG139" s="1"/>
  <c r="AJ139" s="1"/>
  <c r="AY139" s="1"/>
  <c r="AE140"/>
  <c r="S139"/>
  <c r="V139" s="1"/>
  <c r="Y139" s="1"/>
  <c r="T140"/>
  <c r="AF163"/>
  <c r="AG163" s="1"/>
  <c r="AQ139"/>
  <c r="AS138"/>
  <c r="AV138" s="1"/>
  <c r="AZ138" s="1"/>
  <c r="BA138" s="1"/>
  <c r="AE167" s="1"/>
  <c r="AF167" s="1"/>
  <c r="CV146" i="17"/>
  <c r="BY146"/>
  <c r="CB146" s="1"/>
  <c r="BB146"/>
  <c r="BE146" s="1"/>
  <c r="AP146"/>
  <c r="AS146" s="1"/>
  <c r="S146"/>
  <c r="G146"/>
  <c r="J146" s="1"/>
  <c r="CV129"/>
  <c r="CV125"/>
  <c r="CV121"/>
  <c r="CV120"/>
  <c r="CH25"/>
  <c r="BW25"/>
  <c r="BL25"/>
  <c r="AZ25"/>
  <c r="AN25"/>
  <c r="AG25"/>
  <c r="S25"/>
  <c r="V25" s="1"/>
  <c r="E25"/>
  <c r="G25" s="1"/>
  <c r="BW23"/>
  <c r="BL23"/>
  <c r="AZ23"/>
  <c r="AN23"/>
  <c r="S23"/>
  <c r="V23" s="1"/>
  <c r="E23"/>
  <c r="G23" s="1"/>
  <c r="BW24"/>
  <c r="BL24"/>
  <c r="AZ24"/>
  <c r="AN24"/>
  <c r="S24"/>
  <c r="V24" s="1"/>
  <c r="E24"/>
  <c r="G24" s="1"/>
  <c r="J24" s="1"/>
  <c r="BW22"/>
  <c r="BL22"/>
  <c r="AZ22"/>
  <c r="AN22"/>
  <c r="AG22"/>
  <c r="S22"/>
  <c r="V22" s="1"/>
  <c r="E22"/>
  <c r="G22" s="1"/>
  <c r="J22" s="1"/>
  <c r="BW21"/>
  <c r="BL21"/>
  <c r="AZ21"/>
  <c r="AG21"/>
  <c r="S21"/>
  <c r="V21" s="1"/>
  <c r="E21"/>
  <c r="G21" s="1"/>
  <c r="CH20"/>
  <c r="BW20"/>
  <c r="AZ20"/>
  <c r="AG20"/>
  <c r="S20"/>
  <c r="V20" s="1"/>
  <c r="J20"/>
  <c r="V88"/>
  <c r="J88"/>
  <c r="K88" s="1"/>
  <c r="CV91"/>
  <c r="CV89"/>
  <c r="CV157"/>
  <c r="CV144"/>
  <c r="CV143"/>
  <c r="CV142"/>
  <c r="CV139"/>
  <c r="CV138"/>
  <c r="CV137"/>
  <c r="CV136"/>
  <c r="CV133"/>
  <c r="CV130"/>
  <c r="E113" i="19" s="1"/>
  <c r="CV128" i="17"/>
  <c r="CV127"/>
  <c r="CV126"/>
  <c r="CV124"/>
  <c r="CV123"/>
  <c r="CV122"/>
  <c r="CT105"/>
  <c r="CV88"/>
  <c r="CV82"/>
  <c r="CY82" s="1"/>
  <c r="CU81"/>
  <c r="CV81" s="1"/>
  <c r="CY81" s="1"/>
  <c r="CU80"/>
  <c r="CV80" s="1"/>
  <c r="CY80" s="1"/>
  <c r="CU79"/>
  <c r="CV79" s="1"/>
  <c r="CY79" s="1"/>
  <c r="CU78"/>
  <c r="CV78" s="1"/>
  <c r="CY78" s="1"/>
  <c r="CU57"/>
  <c r="CV57" s="1"/>
  <c r="CY57" s="1"/>
  <c r="CV53"/>
  <c r="CY53" s="1"/>
  <c r="CV49"/>
  <c r="CY49" s="1"/>
  <c r="CV41"/>
  <c r="CV38"/>
  <c r="CY38" s="1"/>
  <c r="CV37"/>
  <c r="CY37" s="1"/>
  <c r="CV36"/>
  <c r="CY36" s="1"/>
  <c r="CV28"/>
  <c r="CY28" s="1"/>
  <c r="CY27"/>
  <c r="CU77"/>
  <c r="CV77" s="1"/>
  <c r="CY77" s="1"/>
  <c r="CU76"/>
  <c r="CV76" s="1"/>
  <c r="CY76" s="1"/>
  <c r="CU75"/>
  <c r="CV75" s="1"/>
  <c r="CY75" s="1"/>
  <c r="CU72"/>
  <c r="CY72" s="1"/>
  <c r="CV135"/>
  <c r="CV145"/>
  <c r="AG167"/>
  <c r="E31" i="19" l="1"/>
  <c r="CY41" i="17"/>
  <c r="CH129"/>
  <c r="CH130" s="1"/>
  <c r="E27" i="19"/>
  <c r="CY123" i="17"/>
  <c r="E106" i="19"/>
  <c r="CY136" i="17"/>
  <c r="E125" i="19"/>
  <c r="CY142" i="17"/>
  <c r="E131" i="19"/>
  <c r="CY88" i="17"/>
  <c r="E72" i="19"/>
  <c r="H72" s="1"/>
  <c r="K72" s="1"/>
  <c r="K76" s="1"/>
  <c r="CY143" i="17"/>
  <c r="E132" i="19"/>
  <c r="CY129" i="17"/>
  <c r="E112" i="19"/>
  <c r="CY145" i="17"/>
  <c r="E134" i="19"/>
  <c r="E25"/>
  <c r="CY126" i="17"/>
  <c r="E109" i="19"/>
  <c r="CY130" i="17"/>
  <c r="CY138"/>
  <c r="E127" i="19"/>
  <c r="CY144" i="17"/>
  <c r="E133" i="19"/>
  <c r="E104"/>
  <c r="CY121" i="17"/>
  <c r="V146"/>
  <c r="E135" i="20"/>
  <c r="E43" i="19"/>
  <c r="CY128" i="17"/>
  <c r="E111" i="19"/>
  <c r="CY89" i="17"/>
  <c r="E73" i="19"/>
  <c r="H73" s="1"/>
  <c r="K73" s="1"/>
  <c r="CY146" i="17"/>
  <c r="E135" i="19"/>
  <c r="AG168" i="17"/>
  <c r="E28" i="19"/>
  <c r="CY124" i="17"/>
  <c r="E107" i="19"/>
  <c r="CY137" i="17"/>
  <c r="E126" i="19"/>
  <c r="CY91" i="17"/>
  <c r="E75" i="19"/>
  <c r="H75" s="1"/>
  <c r="K75" s="1"/>
  <c r="CY120" i="17"/>
  <c r="E103" i="19"/>
  <c r="CY135" i="17"/>
  <c r="E124" i="19"/>
  <c r="E26"/>
  <c r="E39"/>
  <c r="CY122" i="17"/>
  <c r="E105" i="19"/>
  <c r="CY127" i="17"/>
  <c r="E110" i="19"/>
  <c r="CY133" i="17"/>
  <c r="E122" i="19"/>
  <c r="CY139" i="17"/>
  <c r="E128" i="19"/>
  <c r="E146"/>
  <c r="J23" i="17"/>
  <c r="CY125"/>
  <c r="E108" i="19"/>
  <c r="BA138" i="20"/>
  <c r="AQ140"/>
  <c r="AS139"/>
  <c r="AV139" s="1"/>
  <c r="AZ139" s="1"/>
  <c r="AE140"/>
  <c r="AD139"/>
  <c r="AG139" s="1"/>
  <c r="AJ139" s="1"/>
  <c r="AY139" s="1"/>
  <c r="T140"/>
  <c r="S139"/>
  <c r="V139" s="1"/>
  <c r="Y139" s="1"/>
  <c r="T140" i="19"/>
  <c r="S139"/>
  <c r="V139" s="1"/>
  <c r="Y139" s="1"/>
  <c r="AS138"/>
  <c r="AV138" s="1"/>
  <c r="AZ138" s="1"/>
  <c r="BA138" s="1"/>
  <c r="AQ139"/>
  <c r="AE140"/>
  <c r="AD139"/>
  <c r="AG139" s="1"/>
  <c r="AJ139" s="1"/>
  <c r="AY139" s="1"/>
  <c r="AE141" i="18"/>
  <c r="AD141" s="1"/>
  <c r="AG141" s="1"/>
  <c r="AJ141" s="1"/>
  <c r="AD140"/>
  <c r="AG140" s="1"/>
  <c r="AJ140" s="1"/>
  <c r="AY140" s="1"/>
  <c r="AS139"/>
  <c r="AV139" s="1"/>
  <c r="AZ139" s="1"/>
  <c r="BA139" s="1"/>
  <c r="AQ140"/>
  <c r="T141"/>
  <c r="S141" s="1"/>
  <c r="V141" s="1"/>
  <c r="Y141" s="1"/>
  <c r="Y146" s="1"/>
  <c r="Y148" s="1"/>
  <c r="S140"/>
  <c r="V140" s="1"/>
  <c r="Y140" s="1"/>
  <c r="CY30" i="17"/>
  <c r="AG23"/>
  <c r="AG24"/>
  <c r="J25"/>
  <c r="J21"/>
  <c r="AN21"/>
  <c r="CY90"/>
  <c r="CY114"/>
  <c r="H12" i="9" s="1"/>
  <c r="CV52" i="17"/>
  <c r="CY52" s="1"/>
  <c r="CU60"/>
  <c r="CV60" s="1"/>
  <c r="CY60" s="1"/>
  <c r="CV66"/>
  <c r="CU73"/>
  <c r="CV73" s="1"/>
  <c r="CY73" s="1"/>
  <c r="CT106"/>
  <c r="CY108" s="1"/>
  <c r="CU67"/>
  <c r="CY67" s="1"/>
  <c r="CU74"/>
  <c r="CV74" s="1"/>
  <c r="CY74" s="1"/>
  <c r="CT107"/>
  <c r="CV134"/>
  <c r="CV39"/>
  <c r="CY39" s="1"/>
  <c r="CV40"/>
  <c r="CY40" s="1"/>
  <c r="CV42"/>
  <c r="CY42" s="1"/>
  <c r="CV43"/>
  <c r="CY43" s="1"/>
  <c r="CV44"/>
  <c r="CY44" s="1"/>
  <c r="CV45"/>
  <c r="CY45" s="1"/>
  <c r="CV46"/>
  <c r="CY46" s="1"/>
  <c r="CV47"/>
  <c r="CY47" s="1"/>
  <c r="CV48"/>
  <c r="CY48" s="1"/>
  <c r="CU58"/>
  <c r="CV58" s="1"/>
  <c r="CY58" s="1"/>
  <c r="CU68"/>
  <c r="CY68" s="1"/>
  <c r="CU69"/>
  <c r="CY69" s="1"/>
  <c r="CU70"/>
  <c r="CY70" s="1"/>
  <c r="CY117"/>
  <c r="CY118" s="1"/>
  <c r="CV50"/>
  <c r="CY50" s="1"/>
  <c r="CV51"/>
  <c r="CY51" s="1"/>
  <c r="CU59"/>
  <c r="CV59" s="1"/>
  <c r="CY59" s="1"/>
  <c r="CU71"/>
  <c r="CY71" s="1"/>
  <c r="CY61" l="1"/>
  <c r="B12" i="9"/>
  <c r="I12"/>
  <c r="CY92" i="17"/>
  <c r="CY131"/>
  <c r="E34" i="19"/>
  <c r="E41"/>
  <c r="E37"/>
  <c r="CY134" i="17"/>
  <c r="E123" i="19"/>
  <c r="E42"/>
  <c r="E40"/>
  <c r="E36"/>
  <c r="E32"/>
  <c r="E38"/>
  <c r="E29"/>
  <c r="E33"/>
  <c r="E35"/>
  <c r="E30"/>
  <c r="CY66" i="17"/>
  <c r="E54" i="19"/>
  <c r="BA139" i="20"/>
  <c r="S140"/>
  <c r="V140" s="1"/>
  <c r="Y140" s="1"/>
  <c r="T141"/>
  <c r="S141" s="1"/>
  <c r="V141" s="1"/>
  <c r="Y141" s="1"/>
  <c r="AS140"/>
  <c r="AV140" s="1"/>
  <c r="AZ140" s="1"/>
  <c r="AQ141"/>
  <c r="AD140"/>
  <c r="AG140" s="1"/>
  <c r="AJ140" s="1"/>
  <c r="AY140" s="1"/>
  <c r="AE141"/>
  <c r="AD141" s="1"/>
  <c r="AG141" s="1"/>
  <c r="AJ141" s="1"/>
  <c r="AY141" s="1"/>
  <c r="AE141" i="19"/>
  <c r="AD141" s="1"/>
  <c r="AG141" s="1"/>
  <c r="AJ141" s="1"/>
  <c r="AY141" s="1"/>
  <c r="AD140"/>
  <c r="AG140" s="1"/>
  <c r="AJ140" s="1"/>
  <c r="AY140" s="1"/>
  <c r="T141"/>
  <c r="S141" s="1"/>
  <c r="V141" s="1"/>
  <c r="Y141" s="1"/>
  <c r="S140"/>
  <c r="V140" s="1"/>
  <c r="Y140" s="1"/>
  <c r="AS139"/>
  <c r="AV139" s="1"/>
  <c r="AZ139" s="1"/>
  <c r="BA139" s="1"/>
  <c r="AQ140"/>
  <c r="AQ141" i="18"/>
  <c r="AS140"/>
  <c r="AV140" s="1"/>
  <c r="AZ140" s="1"/>
  <c r="BA140" s="1"/>
  <c r="AY141"/>
  <c r="AJ146"/>
  <c r="CY103" i="17"/>
  <c r="J12" i="9" l="1"/>
  <c r="E12"/>
  <c r="CY83" i="17"/>
  <c r="F12" i="9"/>
  <c r="AQ144" i="20"/>
  <c r="AS141"/>
  <c r="AV141" s="1"/>
  <c r="AZ141" s="1"/>
  <c r="BA141" s="1"/>
  <c r="BA140"/>
  <c r="AS140" i="19"/>
  <c r="AV140" s="1"/>
  <c r="AZ140" s="1"/>
  <c r="BA140" s="1"/>
  <c r="AQ141"/>
  <c r="K148" i="18"/>
  <c r="AY162"/>
  <c r="AQ144"/>
  <c r="AS141"/>
  <c r="AV141" s="1"/>
  <c r="AZ141" s="1"/>
  <c r="BA141" s="1"/>
  <c r="H157" i="17"/>
  <c r="CY84" l="1"/>
  <c r="D12" i="9"/>
  <c r="C12"/>
  <c r="AQ145" i="20"/>
  <c r="AS145" s="1"/>
  <c r="AV145" s="1"/>
  <c r="AZ145" s="1"/>
  <c r="BA145" s="1"/>
  <c r="AS144"/>
  <c r="AV144" s="1"/>
  <c r="AZ144" s="1"/>
  <c r="BA144" s="1"/>
  <c r="AQ144" i="19"/>
  <c r="AS141"/>
  <c r="AV141" s="1"/>
  <c r="AZ141" s="1"/>
  <c r="BA141" s="1"/>
  <c r="AS144" i="18"/>
  <c r="AV144" s="1"/>
  <c r="AZ144" s="1"/>
  <c r="BA144" s="1"/>
  <c r="AQ145"/>
  <c r="AS144" i="19" l="1"/>
  <c r="AV144" s="1"/>
  <c r="AZ144" s="1"/>
  <c r="BA144" s="1"/>
  <c r="AQ145"/>
  <c r="AS145" s="1"/>
  <c r="AV145" s="1"/>
  <c r="AZ145" s="1"/>
  <c r="BA145" s="1"/>
  <c r="AS145" i="18"/>
  <c r="AV145" s="1"/>
  <c r="AZ145" s="1"/>
  <c r="BA145" s="1"/>
  <c r="AG169" i="17" l="1"/>
  <c r="BW130" l="1"/>
  <c r="BY130" s="1"/>
  <c r="CB130" s="1"/>
  <c r="BW128"/>
  <c r="BY128" s="1"/>
  <c r="CB128" s="1"/>
  <c r="BW122"/>
  <c r="BW121"/>
  <c r="BW124"/>
  <c r="BY124" s="1"/>
  <c r="CB124" s="1"/>
  <c r="BW120"/>
  <c r="BY120" s="1"/>
  <c r="CB120" s="1"/>
  <c r="CO123"/>
  <c r="BY23"/>
  <c r="CB23" s="1"/>
  <c r="BY25"/>
  <c r="CB25" s="1"/>
  <c r="S10" i="9"/>
  <c r="CJ122" i="17"/>
  <c r="CJ121"/>
  <c r="CH144"/>
  <c r="CH143"/>
  <c r="CJ143" s="1"/>
  <c r="CH142"/>
  <c r="CH139"/>
  <c r="CH137"/>
  <c r="CH136"/>
  <c r="CH133"/>
  <c r="CJ130"/>
  <c r="CJ128"/>
  <c r="CJ127"/>
  <c r="CJ126"/>
  <c r="CJ125"/>
  <c r="CJ124"/>
  <c r="CJ123"/>
  <c r="CJ120"/>
  <c r="CH110"/>
  <c r="CH105"/>
  <c r="CJ105" s="1"/>
  <c r="CM105" s="1"/>
  <c r="CJ82"/>
  <c r="CM82" s="1"/>
  <c r="CI81"/>
  <c r="CI80"/>
  <c r="CJ80" s="1"/>
  <c r="CM80" s="1"/>
  <c r="CI79"/>
  <c r="CI78"/>
  <c r="CJ28"/>
  <c r="CM28" s="1"/>
  <c r="CM27"/>
  <c r="CI77"/>
  <c r="CH19"/>
  <c r="CI76"/>
  <c r="CH18"/>
  <c r="CH17"/>
  <c r="CJ17" s="1"/>
  <c r="CM17" s="1"/>
  <c r="CH16"/>
  <c r="CH15"/>
  <c r="CH135"/>
  <c r="CH145"/>
  <c r="CM13"/>
  <c r="CH12"/>
  <c r="CJ12" s="1"/>
  <c r="CM12" s="1"/>
  <c r="BX66"/>
  <c r="BY66" s="1"/>
  <c r="CB66" s="1"/>
  <c r="BX49"/>
  <c r="BY49" s="1"/>
  <c r="CB49" s="1"/>
  <c r="BW127"/>
  <c r="BY127" s="1"/>
  <c r="CB127" s="1"/>
  <c r="BW126"/>
  <c r="BY126" s="1"/>
  <c r="CB126" s="1"/>
  <c r="BX74"/>
  <c r="BY74" s="1"/>
  <c r="CB74" s="1"/>
  <c r="BW107"/>
  <c r="BY107" s="1"/>
  <c r="CB107" s="1"/>
  <c r="BW117"/>
  <c r="BY117" s="1"/>
  <c r="CB117" s="1"/>
  <c r="BW145"/>
  <c r="BY145" s="1"/>
  <c r="CB145" s="1"/>
  <c r="BW144"/>
  <c r="BY144" s="1"/>
  <c r="CB144" s="1"/>
  <c r="BW143"/>
  <c r="BY143" s="1"/>
  <c r="CB143" s="1"/>
  <c r="BW142"/>
  <c r="BY142" s="1"/>
  <c r="CB142" s="1"/>
  <c r="BW139"/>
  <c r="BY139" s="1"/>
  <c r="CB139" s="1"/>
  <c r="BW138"/>
  <c r="BY138" s="1"/>
  <c r="CB138" s="1"/>
  <c r="BW137"/>
  <c r="BY137" s="1"/>
  <c r="CB137" s="1"/>
  <c r="BW136"/>
  <c r="BY136" s="1"/>
  <c r="CB136" s="1"/>
  <c r="BW135"/>
  <c r="BY135" s="1"/>
  <c r="CB135" s="1"/>
  <c r="BW134"/>
  <c r="BY134" s="1"/>
  <c r="CB134" s="1"/>
  <c r="BW133"/>
  <c r="BY133" s="1"/>
  <c r="CB133" s="1"/>
  <c r="BW116"/>
  <c r="BY116" s="1"/>
  <c r="CB116" s="1"/>
  <c r="BW113"/>
  <c r="CB113" s="1"/>
  <c r="BW110"/>
  <c r="BY110" s="1"/>
  <c r="CB110" s="1"/>
  <c r="BW105"/>
  <c r="BY105" s="1"/>
  <c r="CB105" s="1"/>
  <c r="BY91"/>
  <c r="CB91" s="1"/>
  <c r="BY90"/>
  <c r="CB90" s="1"/>
  <c r="BY89"/>
  <c r="CB89" s="1"/>
  <c r="BY88"/>
  <c r="CB88" s="1"/>
  <c r="BY82"/>
  <c r="CB82" s="1"/>
  <c r="BX81"/>
  <c r="BY81" s="1"/>
  <c r="CB81" s="1"/>
  <c r="BX80"/>
  <c r="BY80" s="1"/>
  <c r="CB80" s="1"/>
  <c r="BX79"/>
  <c r="BY79" s="1"/>
  <c r="CB79" s="1"/>
  <c r="BX78"/>
  <c r="BY78" s="1"/>
  <c r="CB78" s="1"/>
  <c r="BX77"/>
  <c r="BY77" s="1"/>
  <c r="CB77" s="1"/>
  <c r="BX76"/>
  <c r="BY76" s="1"/>
  <c r="CB76" s="1"/>
  <c r="BX75"/>
  <c r="BY75" s="1"/>
  <c r="CB75" s="1"/>
  <c r="BX72"/>
  <c r="BX69"/>
  <c r="BY69" s="1"/>
  <c r="BX67"/>
  <c r="BY67" s="1"/>
  <c r="CB67" s="1"/>
  <c r="BX58"/>
  <c r="BY58" s="1"/>
  <c r="CB58" s="1"/>
  <c r="BX57"/>
  <c r="BY57" s="1"/>
  <c r="CB57" s="1"/>
  <c r="BX54"/>
  <c r="BY54" s="1"/>
  <c r="CB54" s="1"/>
  <c r="BX53"/>
  <c r="BY53" s="1"/>
  <c r="CB53" s="1"/>
  <c r="BX50"/>
  <c r="BY50" s="1"/>
  <c r="CB50" s="1"/>
  <c r="BX48"/>
  <c r="BY48" s="1"/>
  <c r="CB48" s="1"/>
  <c r="BX47"/>
  <c r="BX44"/>
  <c r="BX43"/>
  <c r="BX41"/>
  <c r="BY41" s="1"/>
  <c r="CB41" s="1"/>
  <c r="BX40"/>
  <c r="BX38"/>
  <c r="BY38" s="1"/>
  <c r="CB38" s="1"/>
  <c r="BX37"/>
  <c r="BY37" s="1"/>
  <c r="CB37" s="1"/>
  <c r="BX35"/>
  <c r="BY35" s="1"/>
  <c r="CB35" s="1"/>
  <c r="BY28"/>
  <c r="CB28" s="1"/>
  <c r="CB27"/>
  <c r="BW19"/>
  <c r="BY19" s="1"/>
  <c r="CB19" s="1"/>
  <c r="BW18"/>
  <c r="BY18" s="1"/>
  <c r="CB18" s="1"/>
  <c r="BW17"/>
  <c r="BY17" s="1"/>
  <c r="CB17" s="1"/>
  <c r="BW16"/>
  <c r="BY16" s="1"/>
  <c r="BW15"/>
  <c r="BY15" s="1"/>
  <c r="CB15" s="1"/>
  <c r="BW14"/>
  <c r="BY14" s="1"/>
  <c r="CB14" s="1"/>
  <c r="BW13"/>
  <c r="DP13" l="1"/>
  <c r="CJ78"/>
  <c r="CM78" s="1"/>
  <c r="CJ81"/>
  <c r="CM81" s="1"/>
  <c r="CJ76"/>
  <c r="CM76" s="1"/>
  <c r="CJ79"/>
  <c r="CM79" s="1"/>
  <c r="CJ77"/>
  <c r="CM77" s="1"/>
  <c r="BY72"/>
  <c r="CB72" s="1"/>
  <c r="BW94"/>
  <c r="CH138"/>
  <c r="CH146"/>
  <c r="CM125"/>
  <c r="E108" i="18"/>
  <c r="CM130" i="17"/>
  <c r="E113" i="18"/>
  <c r="CJ139" i="17"/>
  <c r="CM121"/>
  <c r="E104" i="18"/>
  <c r="CM126" i="17"/>
  <c r="E109" i="18"/>
  <c r="CM122" i="17"/>
  <c r="E105" i="18"/>
  <c r="CM123" i="17"/>
  <c r="E106" i="18"/>
  <c r="CM127" i="17"/>
  <c r="E110" i="18"/>
  <c r="CJ136" i="17"/>
  <c r="CM143"/>
  <c r="E132" i="18"/>
  <c r="CM120" i="17"/>
  <c r="E103" i="18"/>
  <c r="CM124" i="17"/>
  <c r="E107" i="18"/>
  <c r="CM128" i="17"/>
  <c r="E111" i="18"/>
  <c r="AV146"/>
  <c r="AV148" s="1"/>
  <c r="AV150" s="1"/>
  <c r="AV151" s="1"/>
  <c r="CJ135" i="17"/>
  <c r="CJ145"/>
  <c r="CJ137"/>
  <c r="CJ133"/>
  <c r="CJ110"/>
  <c r="CJ144"/>
  <c r="CJ116"/>
  <c r="CJ142"/>
  <c r="BY121"/>
  <c r="CB121" s="1"/>
  <c r="BW123"/>
  <c r="BY123" s="1"/>
  <c r="CB123" s="1"/>
  <c r="BY21"/>
  <c r="CB21" s="1"/>
  <c r="BY22"/>
  <c r="CB22" s="1"/>
  <c r="BY24"/>
  <c r="CB24" s="1"/>
  <c r="BY20"/>
  <c r="CB20" s="1"/>
  <c r="BW125"/>
  <c r="BY125" s="1"/>
  <c r="CB125" s="1"/>
  <c r="CJ23"/>
  <c r="CI75"/>
  <c r="CJ25"/>
  <c r="CM25" s="1"/>
  <c r="CI72"/>
  <c r="CM22"/>
  <c r="DP22" s="1"/>
  <c r="CJ21"/>
  <c r="CJ24"/>
  <c r="CJ20"/>
  <c r="CM20" s="1"/>
  <c r="BX45"/>
  <c r="BX51"/>
  <c r="BY51" s="1"/>
  <c r="CB51" s="1"/>
  <c r="BX55"/>
  <c r="BY55" s="1"/>
  <c r="CB55" s="1"/>
  <c r="BX59"/>
  <c r="BY59" s="1"/>
  <c r="CB59" s="1"/>
  <c r="BX70"/>
  <c r="BY70" s="1"/>
  <c r="CB70" s="1"/>
  <c r="BX73"/>
  <c r="BY73" s="1"/>
  <c r="CB73" s="1"/>
  <c r="BW106"/>
  <c r="BY106" s="1"/>
  <c r="CB106" s="1"/>
  <c r="BY40"/>
  <c r="CB40" s="1"/>
  <c r="BY44"/>
  <c r="CB44" s="1"/>
  <c r="BY47"/>
  <c r="CB47" s="1"/>
  <c r="BY43"/>
  <c r="CB43" s="1"/>
  <c r="BY13"/>
  <c r="CB13" s="1"/>
  <c r="BX36"/>
  <c r="BX39"/>
  <c r="BX42"/>
  <c r="BX46"/>
  <c r="BX52"/>
  <c r="BY52" s="1"/>
  <c r="CB52" s="1"/>
  <c r="BX56"/>
  <c r="BY56" s="1"/>
  <c r="CB56" s="1"/>
  <c r="BX60"/>
  <c r="BY60" s="1"/>
  <c r="CB60" s="1"/>
  <c r="BX71"/>
  <c r="BY71" s="1"/>
  <c r="CB71" s="1"/>
  <c r="CM14"/>
  <c r="CJ15"/>
  <c r="CM15" s="1"/>
  <c r="CJ16"/>
  <c r="CM16" s="1"/>
  <c r="CJ18"/>
  <c r="CM18" s="1"/>
  <c r="CJ19"/>
  <c r="CM19" s="1"/>
  <c r="CI67"/>
  <c r="CI38"/>
  <c r="CI66"/>
  <c r="CI73"/>
  <c r="CH107"/>
  <c r="CJ107" s="1"/>
  <c r="CM107" s="1"/>
  <c r="CI74"/>
  <c r="CH134"/>
  <c r="CI35"/>
  <c r="CJ35" s="1"/>
  <c r="CM35" s="1"/>
  <c r="CI36"/>
  <c r="CI68"/>
  <c r="CJ68" s="1"/>
  <c r="CM68" s="1"/>
  <c r="CI69"/>
  <c r="CI70"/>
  <c r="CI37"/>
  <c r="CI71"/>
  <c r="CJ71" s="1"/>
  <c r="CM71" s="1"/>
  <c r="CH106"/>
  <c r="CJ106" s="1"/>
  <c r="CM106" s="1"/>
  <c r="CB92"/>
  <c r="E10" i="9" s="1"/>
  <c r="CB158" i="17"/>
  <c r="CB69"/>
  <c r="CB68"/>
  <c r="CB16"/>
  <c r="CB114"/>
  <c r="H10" i="9" s="1"/>
  <c r="CB118" i="17"/>
  <c r="I10" i="9" s="1"/>
  <c r="DP14" i="17" l="1"/>
  <c r="G12" i="9"/>
  <c r="CJ138" i="17"/>
  <c r="CM138" s="1"/>
  <c r="K10" i="9"/>
  <c r="CJ74" i="17"/>
  <c r="CM74" s="1"/>
  <c r="CJ70"/>
  <c r="CM70" s="1"/>
  <c r="CJ73"/>
  <c r="CM73" s="1"/>
  <c r="CJ75"/>
  <c r="CM75" s="1"/>
  <c r="BW95"/>
  <c r="BY94"/>
  <c r="CB94" s="1"/>
  <c r="BY122"/>
  <c r="CB122" s="1"/>
  <c r="CB131" s="1"/>
  <c r="J10" i="9" s="1"/>
  <c r="CJ37" i="17"/>
  <c r="CM37" s="1"/>
  <c r="CJ36"/>
  <c r="CM36" s="1"/>
  <c r="CB108"/>
  <c r="CJ69"/>
  <c r="E55" i="18" s="1"/>
  <c r="CJ72" i="17"/>
  <c r="CM72" s="1"/>
  <c r="CH88"/>
  <c r="CJ146"/>
  <c r="CH147"/>
  <c r="CM131"/>
  <c r="CM136"/>
  <c r="E125" i="18"/>
  <c r="CM21" i="17"/>
  <c r="E13" i="18"/>
  <c r="CM110" i="17"/>
  <c r="E94" i="18"/>
  <c r="CM135" i="17"/>
  <c r="E124" i="18"/>
  <c r="CJ134" i="17"/>
  <c r="CM116"/>
  <c r="E100" i="18"/>
  <c r="CM137" i="17"/>
  <c r="E126" i="18"/>
  <c r="E25"/>
  <c r="CM23" i="17"/>
  <c r="DP23" s="1"/>
  <c r="E15" i="18"/>
  <c r="CM142" i="17"/>
  <c r="E131" i="18"/>
  <c r="CM133" i="17"/>
  <c r="E122" i="18"/>
  <c r="CM24" i="17"/>
  <c r="DP24" s="1"/>
  <c r="E18" i="18"/>
  <c r="CM144" i="17"/>
  <c r="E133" i="18"/>
  <c r="CM145" i="17"/>
  <c r="E134" i="18"/>
  <c r="CM139" i="17"/>
  <c r="E128" i="18"/>
  <c r="AE166"/>
  <c r="CJ67" i="17"/>
  <c r="CM67" s="1"/>
  <c r="CJ117"/>
  <c r="CM117" s="1"/>
  <c r="CJ66"/>
  <c r="CM108"/>
  <c r="CJ38"/>
  <c r="CM38" s="1"/>
  <c r="CB83"/>
  <c r="BY39"/>
  <c r="CB39" s="1"/>
  <c r="CB30"/>
  <c r="BY42"/>
  <c r="CB42" s="1"/>
  <c r="BY46"/>
  <c r="CB46" s="1"/>
  <c r="BY45"/>
  <c r="CB45" s="1"/>
  <c r="BY36"/>
  <c r="CB36" s="1"/>
  <c r="DP26" l="1"/>
  <c r="DP32" s="1"/>
  <c r="CM61"/>
  <c r="CB61"/>
  <c r="CM69"/>
  <c r="G11" i="9"/>
  <c r="E27" i="18"/>
  <c r="E127"/>
  <c r="B10" i="9"/>
  <c r="J11"/>
  <c r="D10"/>
  <c r="G10"/>
  <c r="BW96" i="17"/>
  <c r="BW97" s="1"/>
  <c r="BW98" s="1"/>
  <c r="BY95"/>
  <c r="CB95" s="1"/>
  <c r="CJ88"/>
  <c r="CH89"/>
  <c r="CJ147"/>
  <c r="CH148"/>
  <c r="CM146"/>
  <c r="E135" i="18"/>
  <c r="CM30" i="17"/>
  <c r="CM118"/>
  <c r="E28" i="18"/>
  <c r="CM66" i="17"/>
  <c r="E54" i="18"/>
  <c r="E26"/>
  <c r="CM113" i="17"/>
  <c r="E97" i="18"/>
  <c r="CM134" i="17"/>
  <c r="E123" i="18"/>
  <c r="AF166"/>
  <c r="AE168"/>
  <c r="AE170" s="1"/>
  <c r="CB84" i="17" l="1"/>
  <c r="CM83"/>
  <c r="D11" i="9" s="1"/>
  <c r="I11"/>
  <c r="CM114" i="17"/>
  <c r="B11" i="9"/>
  <c r="BW99" i="17"/>
  <c r="BY98"/>
  <c r="CB98" s="1"/>
  <c r="CM147"/>
  <c r="E136" i="18"/>
  <c r="CJ89" i="17"/>
  <c r="CH90"/>
  <c r="E72" i="18"/>
  <c r="H72" s="1"/>
  <c r="K72" s="1"/>
  <c r="K76" s="1"/>
  <c r="CM88" i="17"/>
  <c r="CH149"/>
  <c r="CJ148"/>
  <c r="C11" i="9"/>
  <c r="C10"/>
  <c r="BL144" i="17"/>
  <c r="BL143"/>
  <c r="BL142"/>
  <c r="BL139"/>
  <c r="BL137"/>
  <c r="BL136"/>
  <c r="BL133"/>
  <c r="BL110"/>
  <c r="BL105"/>
  <c r="BN105" s="1"/>
  <c r="BQ105" s="1"/>
  <c r="BN82"/>
  <c r="BQ82" s="1"/>
  <c r="BM81"/>
  <c r="BN81" s="1"/>
  <c r="BQ81" s="1"/>
  <c r="BM80"/>
  <c r="BN80" s="1"/>
  <c r="BQ80" s="1"/>
  <c r="BM79"/>
  <c r="BN79" s="1"/>
  <c r="BQ79" s="1"/>
  <c r="BM78"/>
  <c r="BN78" s="1"/>
  <c r="BQ78" s="1"/>
  <c r="BN28"/>
  <c r="BQ28" s="1"/>
  <c r="BQ27"/>
  <c r="BM19"/>
  <c r="BL151" s="1"/>
  <c r="BL19"/>
  <c r="BM18"/>
  <c r="BL18"/>
  <c r="BM17"/>
  <c r="BM16"/>
  <c r="BL148" s="1"/>
  <c r="BL16"/>
  <c r="BM15"/>
  <c r="BM14"/>
  <c r="BM13"/>
  <c r="DM13" s="1"/>
  <c r="BL12"/>
  <c r="BN12" s="1"/>
  <c r="BQ12" s="1"/>
  <c r="AZ144"/>
  <c r="AZ143"/>
  <c r="AZ142"/>
  <c r="AZ139"/>
  <c r="AZ137"/>
  <c r="AZ136"/>
  <c r="AZ133"/>
  <c r="AZ110"/>
  <c r="AZ105"/>
  <c r="BB105" s="1"/>
  <c r="BE105" s="1"/>
  <c r="BB82"/>
  <c r="BE82" s="1"/>
  <c r="BA81"/>
  <c r="BB81" s="1"/>
  <c r="BE81" s="1"/>
  <c r="BA80"/>
  <c r="BB80" s="1"/>
  <c r="BE80" s="1"/>
  <c r="BA79"/>
  <c r="BB79" s="1"/>
  <c r="BE79" s="1"/>
  <c r="BA78"/>
  <c r="BB78" s="1"/>
  <c r="BE78" s="1"/>
  <c r="BB28"/>
  <c r="BE28" s="1"/>
  <c r="BE27"/>
  <c r="BA77"/>
  <c r="BB77" s="1"/>
  <c r="BE77" s="1"/>
  <c r="AZ19"/>
  <c r="BA76"/>
  <c r="BB76" s="1"/>
  <c r="BE76" s="1"/>
  <c r="BB18"/>
  <c r="BE18" s="1"/>
  <c r="BA38"/>
  <c r="AZ16"/>
  <c r="BE12"/>
  <c r="AO73"/>
  <c r="AP73" s="1"/>
  <c r="AS73" s="1"/>
  <c r="AN145"/>
  <c r="AD82"/>
  <c r="AG82" s="1"/>
  <c r="AC81"/>
  <c r="AD81" s="1"/>
  <c r="AG81" s="1"/>
  <c r="AC80"/>
  <c r="AD80" s="1"/>
  <c r="AG80" s="1"/>
  <c r="AC79"/>
  <c r="AD79" s="1"/>
  <c r="AG79" s="1"/>
  <c r="AC78"/>
  <c r="AD78" s="1"/>
  <c r="AG78" s="1"/>
  <c r="AC77"/>
  <c r="AD77" s="1"/>
  <c r="AG77" s="1"/>
  <c r="AC76"/>
  <c r="AD76" s="1"/>
  <c r="AG76" s="1"/>
  <c r="AD28"/>
  <c r="AG28" s="1"/>
  <c r="AG27"/>
  <c r="AN144"/>
  <c r="AN143"/>
  <c r="AN142"/>
  <c r="AN133"/>
  <c r="AN110"/>
  <c r="AN105"/>
  <c r="AP105" s="1"/>
  <c r="AS105" s="1"/>
  <c r="AP82"/>
  <c r="AS82" s="1"/>
  <c r="AO81"/>
  <c r="AP81" s="1"/>
  <c r="AS81" s="1"/>
  <c r="AO80"/>
  <c r="AP80" s="1"/>
  <c r="AS80" s="1"/>
  <c r="AO79"/>
  <c r="AP79" s="1"/>
  <c r="AS79" s="1"/>
  <c r="AO78"/>
  <c r="AP78" s="1"/>
  <c r="AS78" s="1"/>
  <c r="AO76"/>
  <c r="AP76" s="1"/>
  <c r="AS76" s="1"/>
  <c r="AO74"/>
  <c r="AP74" s="1"/>
  <c r="AS74" s="1"/>
  <c r="AO72"/>
  <c r="AO71"/>
  <c r="AP71" s="1"/>
  <c r="AO70"/>
  <c r="AP70" s="1"/>
  <c r="AS70" s="1"/>
  <c r="AO69"/>
  <c r="AO67"/>
  <c r="AO66"/>
  <c r="AO60"/>
  <c r="AP60" s="1"/>
  <c r="AS60" s="1"/>
  <c r="AO59"/>
  <c r="AP59" s="1"/>
  <c r="AS59" s="1"/>
  <c r="AO58"/>
  <c r="AP58" s="1"/>
  <c r="AS58" s="1"/>
  <c r="AO57"/>
  <c r="AP57" s="1"/>
  <c r="AS57" s="1"/>
  <c r="AO56"/>
  <c r="AP56" s="1"/>
  <c r="AS56" s="1"/>
  <c r="AO55"/>
  <c r="AP55" s="1"/>
  <c r="AS55" s="1"/>
  <c r="AO54"/>
  <c r="AP54" s="1"/>
  <c r="AS54" s="1"/>
  <c r="AO53"/>
  <c r="AO52"/>
  <c r="AO51"/>
  <c r="AO50"/>
  <c r="AO49"/>
  <c r="AO48"/>
  <c r="AO47"/>
  <c r="AO46"/>
  <c r="AO45"/>
  <c r="AO44"/>
  <c r="AO43"/>
  <c r="AO42"/>
  <c r="AO41"/>
  <c r="AO40"/>
  <c r="AO39"/>
  <c r="AO38"/>
  <c r="AO37"/>
  <c r="AO36"/>
  <c r="AO35"/>
  <c r="AP28"/>
  <c r="AS28" s="1"/>
  <c r="AS27"/>
  <c r="AN19"/>
  <c r="AN18"/>
  <c r="AN17"/>
  <c r="AP17" s="1"/>
  <c r="AS17" s="1"/>
  <c r="AN16"/>
  <c r="AP16" s="1"/>
  <c r="AS16" s="1"/>
  <c r="AN15"/>
  <c r="AP15" s="1"/>
  <c r="AS15" s="1"/>
  <c r="F39"/>
  <c r="F38"/>
  <c r="F37"/>
  <c r="F36"/>
  <c r="S102"/>
  <c r="S101"/>
  <c r="S100"/>
  <c r="S99"/>
  <c r="S98"/>
  <c r="S95"/>
  <c r="S91"/>
  <c r="E75" i="20" s="1"/>
  <c r="H75" s="1"/>
  <c r="K75" s="1"/>
  <c r="S90" i="17"/>
  <c r="E74" i="20" s="1"/>
  <c r="H74" s="1"/>
  <c r="K74" s="1"/>
  <c r="S89" i="17"/>
  <c r="S82"/>
  <c r="V82" s="1"/>
  <c r="R81"/>
  <c r="S81" s="1"/>
  <c r="V81" s="1"/>
  <c r="R80"/>
  <c r="R79"/>
  <c r="S79" s="1"/>
  <c r="V79" s="1"/>
  <c r="R78"/>
  <c r="S78" s="1"/>
  <c r="V78" s="1"/>
  <c r="R77"/>
  <c r="S77" s="1"/>
  <c r="V77" s="1"/>
  <c r="S28"/>
  <c r="V28" s="1"/>
  <c r="V27"/>
  <c r="S144"/>
  <c r="S12"/>
  <c r="J162"/>
  <c r="I162" s="1"/>
  <c r="D135"/>
  <c r="G102"/>
  <c r="J102" s="1"/>
  <c r="G101"/>
  <c r="J101" s="1"/>
  <c r="G100"/>
  <c r="J100" s="1"/>
  <c r="G99"/>
  <c r="J99" s="1"/>
  <c r="G98"/>
  <c r="J98" s="1"/>
  <c r="G95"/>
  <c r="J95" s="1"/>
  <c r="G94"/>
  <c r="J94" s="1"/>
  <c r="G91"/>
  <c r="G89"/>
  <c r="J89" s="1"/>
  <c r="K89" s="1"/>
  <c r="G82"/>
  <c r="J82" s="1"/>
  <c r="F81"/>
  <c r="G81" s="1"/>
  <c r="J81" s="1"/>
  <c r="F80"/>
  <c r="G80" s="1"/>
  <c r="J80" s="1"/>
  <c r="F79"/>
  <c r="G79" s="1"/>
  <c r="J79" s="1"/>
  <c r="F78"/>
  <c r="G78" s="1"/>
  <c r="J78" s="1"/>
  <c r="F77"/>
  <c r="G77" s="1"/>
  <c r="J77" s="1"/>
  <c r="E67"/>
  <c r="E51"/>
  <c r="E50"/>
  <c r="E49"/>
  <c r="E48"/>
  <c r="E47"/>
  <c r="E46"/>
  <c r="E45"/>
  <c r="E44"/>
  <c r="E43"/>
  <c r="E42"/>
  <c r="E41"/>
  <c r="E40"/>
  <c r="E39"/>
  <c r="E38"/>
  <c r="E37"/>
  <c r="E36"/>
  <c r="E35"/>
  <c r="G28"/>
  <c r="J28" s="1"/>
  <c r="J27"/>
  <c r="E19"/>
  <c r="G19" s="1"/>
  <c r="J19" s="1"/>
  <c r="E18"/>
  <c r="E17"/>
  <c r="E16"/>
  <c r="F15"/>
  <c r="G113" s="1"/>
  <c r="J113" s="1"/>
  <c r="E15"/>
  <c r="F14"/>
  <c r="E14"/>
  <c r="E13"/>
  <c r="G144"/>
  <c r="J144" s="1"/>
  <c r="E12"/>
  <c r="G12" s="1"/>
  <c r="DN82" l="1"/>
  <c r="DN81"/>
  <c r="CM84"/>
  <c r="DN78"/>
  <c r="DN79"/>
  <c r="DN105"/>
  <c r="H11" i="9"/>
  <c r="BL138" i="17"/>
  <c r="BN151"/>
  <c r="BQ151" s="1"/>
  <c r="AP72"/>
  <c r="AS72" s="1"/>
  <c r="AN88"/>
  <c r="BW100"/>
  <c r="BY99"/>
  <c r="CB99" s="1"/>
  <c r="AZ116"/>
  <c r="CM148"/>
  <c r="E137" i="18"/>
  <c r="CJ90" i="17"/>
  <c r="CH91"/>
  <c r="CH150"/>
  <c r="CJ149"/>
  <c r="CM89"/>
  <c r="E73" i="18"/>
  <c r="H73" s="1"/>
  <c r="K73" s="1"/>
  <c r="AP18" i="17"/>
  <c r="AS18" s="1"/>
  <c r="AP19"/>
  <c r="AS19" s="1"/>
  <c r="V98"/>
  <c r="E82" i="20"/>
  <c r="AP53" i="17"/>
  <c r="AS53" s="1"/>
  <c r="BN148"/>
  <c r="BQ148" s="1"/>
  <c r="AN139"/>
  <c r="AN150"/>
  <c r="BL146"/>
  <c r="BL14"/>
  <c r="BN14" s="1"/>
  <c r="BQ14" s="1"/>
  <c r="BL149"/>
  <c r="G14"/>
  <c r="V144"/>
  <c r="E133" i="20"/>
  <c r="V100" i="17"/>
  <c r="E84" i="20"/>
  <c r="AO68" i="17"/>
  <c r="AO77"/>
  <c r="AP77" s="1"/>
  <c r="AS77" s="1"/>
  <c r="AN151"/>
  <c r="BL147"/>
  <c r="V89"/>
  <c r="E73" i="20"/>
  <c r="H73" s="1"/>
  <c r="K73" s="1"/>
  <c r="V102" i="17"/>
  <c r="E86" i="20"/>
  <c r="V99" i="17"/>
  <c r="E83" i="20"/>
  <c r="V95" i="17"/>
  <c r="E79" i="20"/>
  <c r="V101" i="17"/>
  <c r="E85" i="20"/>
  <c r="BM76" i="17"/>
  <c r="BN76" s="1"/>
  <c r="BQ76" s="1"/>
  <c r="BM68"/>
  <c r="BL150"/>
  <c r="BN110"/>
  <c r="BQ110" s="1"/>
  <c r="BB133"/>
  <c r="BE133" s="1"/>
  <c r="BB139"/>
  <c r="BE139" s="1"/>
  <c r="BB110"/>
  <c r="BE110" s="1"/>
  <c r="BB38"/>
  <c r="BE38" s="1"/>
  <c r="AN113"/>
  <c r="AO75"/>
  <c r="AP75" s="1"/>
  <c r="AS75" s="1"/>
  <c r="AN106"/>
  <c r="AP106" s="1"/>
  <c r="AS106" s="1"/>
  <c r="AN135"/>
  <c r="BB16"/>
  <c r="BE16" s="1"/>
  <c r="BA43"/>
  <c r="AN134"/>
  <c r="AZ135"/>
  <c r="AS71"/>
  <c r="BA40"/>
  <c r="BL135"/>
  <c r="BN19"/>
  <c r="BQ19" s="1"/>
  <c r="BM67"/>
  <c r="BM25"/>
  <c r="BN25" s="1"/>
  <c r="BQ25" s="1"/>
  <c r="BN142"/>
  <c r="BQ142" s="1"/>
  <c r="BM72"/>
  <c r="BM21"/>
  <c r="BM20"/>
  <c r="DM20" s="1"/>
  <c r="BM22"/>
  <c r="BM24"/>
  <c r="BN24" s="1"/>
  <c r="BQ24" s="1"/>
  <c r="BN137"/>
  <c r="BQ137" s="1"/>
  <c r="BN136"/>
  <c r="BQ136" s="1"/>
  <c r="BN144"/>
  <c r="BQ144" s="1"/>
  <c r="BL134"/>
  <c r="BL113"/>
  <c r="BM23"/>
  <c r="BN133"/>
  <c r="BQ133" s="1"/>
  <c r="BN139"/>
  <c r="BQ139" s="1"/>
  <c r="BN143"/>
  <c r="BQ143" s="1"/>
  <c r="BA72"/>
  <c r="BB24"/>
  <c r="BE24" s="1"/>
  <c r="BB21"/>
  <c r="BE21" s="1"/>
  <c r="BB22"/>
  <c r="BE22" s="1"/>
  <c r="BB20"/>
  <c r="BE20" s="1"/>
  <c r="BB137"/>
  <c r="BE137" s="1"/>
  <c r="BB144"/>
  <c r="BE144" s="1"/>
  <c r="AZ134"/>
  <c r="BE13"/>
  <c r="AZ113"/>
  <c r="BB23"/>
  <c r="BE23" s="1"/>
  <c r="BA67"/>
  <c r="BB25"/>
  <c r="BE25" s="1"/>
  <c r="BB17"/>
  <c r="BE17" s="1"/>
  <c r="BB136"/>
  <c r="BE136" s="1"/>
  <c r="BB143"/>
  <c r="BE143" s="1"/>
  <c r="BB142"/>
  <c r="BE142" s="1"/>
  <c r="BA36"/>
  <c r="BA42"/>
  <c r="F35"/>
  <c r="G15"/>
  <c r="AN137"/>
  <c r="AP40"/>
  <c r="AS40" s="1"/>
  <c r="AN107"/>
  <c r="AP107" s="1"/>
  <c r="AS107" s="1"/>
  <c r="AN136"/>
  <c r="AP37"/>
  <c r="AS37" s="1"/>
  <c r="AP52"/>
  <c r="AS52" s="1"/>
  <c r="AP36"/>
  <c r="AS36" s="1"/>
  <c r="AP47"/>
  <c r="AS47" s="1"/>
  <c r="AP51"/>
  <c r="AS51" s="1"/>
  <c r="AP67"/>
  <c r="AS67" s="1"/>
  <c r="AP41"/>
  <c r="AS41" s="1"/>
  <c r="AP45"/>
  <c r="AS45" s="1"/>
  <c r="AP49"/>
  <c r="AS49" s="1"/>
  <c r="AP143"/>
  <c r="AS143" s="1"/>
  <c r="AP43"/>
  <c r="AS43" s="1"/>
  <c r="AP35"/>
  <c r="AS35" s="1"/>
  <c r="AP39"/>
  <c r="AS39" s="1"/>
  <c r="AP42"/>
  <c r="AS42" s="1"/>
  <c r="AP46"/>
  <c r="AS46" s="1"/>
  <c r="AP50"/>
  <c r="AS50" s="1"/>
  <c r="AP66"/>
  <c r="AS66" s="1"/>
  <c r="AP69"/>
  <c r="AS69" s="1"/>
  <c r="AP38"/>
  <c r="AS38" s="1"/>
  <c r="AP44"/>
  <c r="AS44" s="1"/>
  <c r="AP48"/>
  <c r="AS48" s="1"/>
  <c r="S80"/>
  <c r="V80" s="1"/>
  <c r="DN80" s="1"/>
  <c r="J90"/>
  <c r="K90" s="1"/>
  <c r="BN18"/>
  <c r="BQ18" s="1"/>
  <c r="BM56"/>
  <c r="BN56" s="1"/>
  <c r="BQ56" s="1"/>
  <c r="BM60"/>
  <c r="BN60" s="1"/>
  <c r="BQ60" s="1"/>
  <c r="BM73"/>
  <c r="BN73" s="1"/>
  <c r="BQ73" s="1"/>
  <c r="BM77"/>
  <c r="BN77" s="1"/>
  <c r="BQ77" s="1"/>
  <c r="BL106"/>
  <c r="BN106" s="1"/>
  <c r="BQ106" s="1"/>
  <c r="BM42"/>
  <c r="BM43"/>
  <c r="BM44"/>
  <c r="BM45"/>
  <c r="BM46"/>
  <c r="BM47"/>
  <c r="BM48"/>
  <c r="BM49"/>
  <c r="BM50"/>
  <c r="BM51"/>
  <c r="BM52"/>
  <c r="BN52" s="1"/>
  <c r="BQ52" s="1"/>
  <c r="BM53"/>
  <c r="BM57"/>
  <c r="BN57" s="1"/>
  <c r="BQ57" s="1"/>
  <c r="BM74"/>
  <c r="BN74" s="1"/>
  <c r="BQ74" s="1"/>
  <c r="BL107"/>
  <c r="BN107" s="1"/>
  <c r="BQ107" s="1"/>
  <c r="BL145"/>
  <c r="BN16"/>
  <c r="BQ16" s="1"/>
  <c r="BM35"/>
  <c r="BM36"/>
  <c r="BM37"/>
  <c r="BM38"/>
  <c r="BM39"/>
  <c r="BM40"/>
  <c r="BM41"/>
  <c r="BN41" s="1"/>
  <c r="BQ41" s="1"/>
  <c r="BM54"/>
  <c r="BN54" s="1"/>
  <c r="BQ54" s="1"/>
  <c r="BM58"/>
  <c r="BN58" s="1"/>
  <c r="BQ58" s="1"/>
  <c r="BM69"/>
  <c r="BN69" s="1"/>
  <c r="BQ69" s="1"/>
  <c r="BM70"/>
  <c r="BN70" s="1"/>
  <c r="BQ70" s="1"/>
  <c r="BM75"/>
  <c r="BN75" s="1"/>
  <c r="BQ75" s="1"/>
  <c r="BM55"/>
  <c r="BN55" s="1"/>
  <c r="BQ55" s="1"/>
  <c r="BM59"/>
  <c r="BN59" s="1"/>
  <c r="BQ59" s="1"/>
  <c r="BM66"/>
  <c r="BM71"/>
  <c r="BN71" s="1"/>
  <c r="BQ71" s="1"/>
  <c r="BB14"/>
  <c r="BE14" s="1"/>
  <c r="BB15"/>
  <c r="BE15" s="1"/>
  <c r="BA37"/>
  <c r="BA41"/>
  <c r="BB41" s="1"/>
  <c r="BE41" s="1"/>
  <c r="BB19"/>
  <c r="BE19" s="1"/>
  <c r="BA35"/>
  <c r="BA39"/>
  <c r="BA44"/>
  <c r="BA56"/>
  <c r="BB56" s="1"/>
  <c r="BE56" s="1"/>
  <c r="BA60"/>
  <c r="BB60" s="1"/>
  <c r="BE60" s="1"/>
  <c r="BA73"/>
  <c r="BB73" s="1"/>
  <c r="BE73" s="1"/>
  <c r="AZ106"/>
  <c r="BB106" s="1"/>
  <c r="BE106" s="1"/>
  <c r="BA45"/>
  <c r="BA46"/>
  <c r="BA47"/>
  <c r="BA48"/>
  <c r="BA49"/>
  <c r="BA50"/>
  <c r="BA51"/>
  <c r="BA52"/>
  <c r="BB52" s="1"/>
  <c r="BE52" s="1"/>
  <c r="BA53"/>
  <c r="BA57"/>
  <c r="BB57" s="1"/>
  <c r="BE57" s="1"/>
  <c r="BA74"/>
  <c r="BB74" s="1"/>
  <c r="BE74" s="1"/>
  <c r="AZ107"/>
  <c r="BB107" s="1"/>
  <c r="BE107" s="1"/>
  <c r="AZ145"/>
  <c r="BA54"/>
  <c r="BB54" s="1"/>
  <c r="BE54" s="1"/>
  <c r="BA58"/>
  <c r="BB58" s="1"/>
  <c r="BE58" s="1"/>
  <c r="BA69"/>
  <c r="BB69" s="1"/>
  <c r="BE69" s="1"/>
  <c r="BA70"/>
  <c r="BB70" s="1"/>
  <c r="BE70" s="1"/>
  <c r="BA75"/>
  <c r="BB75" s="1"/>
  <c r="BE75" s="1"/>
  <c r="BA55"/>
  <c r="BB55" s="1"/>
  <c r="BE55" s="1"/>
  <c r="BA59"/>
  <c r="BB59" s="1"/>
  <c r="BE59" s="1"/>
  <c r="BA66"/>
  <c r="BA71"/>
  <c r="BB71" s="1"/>
  <c r="BE71" s="1"/>
  <c r="AP145"/>
  <c r="AS145" s="1"/>
  <c r="AC74"/>
  <c r="AC73"/>
  <c r="AG16"/>
  <c r="AG17"/>
  <c r="AP135"/>
  <c r="AS135" s="1"/>
  <c r="AS110"/>
  <c r="AG19"/>
  <c r="AP144"/>
  <c r="AS144" s="1"/>
  <c r="AP133"/>
  <c r="AS133" s="1"/>
  <c r="AG12"/>
  <c r="AG14"/>
  <c r="AG18"/>
  <c r="AG13"/>
  <c r="AG15"/>
  <c r="AG158"/>
  <c r="J12"/>
  <c r="K12" s="1"/>
  <c r="J14"/>
  <c r="V12"/>
  <c r="J91"/>
  <c r="K91" s="1"/>
  <c r="V91"/>
  <c r="V90"/>
  <c r="J15"/>
  <c r="V19"/>
  <c r="DQ19" s="1"/>
  <c r="S13"/>
  <c r="V13" s="1"/>
  <c r="S121"/>
  <c r="V136"/>
  <c r="V137"/>
  <c r="S142"/>
  <c r="S143"/>
  <c r="S133"/>
  <c r="J103"/>
  <c r="G120"/>
  <c r="J120" s="1"/>
  <c r="G122"/>
  <c r="J122" s="1"/>
  <c r="G126"/>
  <c r="J126" s="1"/>
  <c r="G128"/>
  <c r="J128" s="1"/>
  <c r="G135"/>
  <c r="J135" s="1"/>
  <c r="G137"/>
  <c r="J137" s="1"/>
  <c r="G138"/>
  <c r="J138" s="1"/>
  <c r="G136"/>
  <c r="J136" s="1"/>
  <c r="G105"/>
  <c r="J105" s="1"/>
  <c r="G107"/>
  <c r="J107" s="1"/>
  <c r="G121"/>
  <c r="J121" s="1"/>
  <c r="G125"/>
  <c r="J125" s="1"/>
  <c r="G127"/>
  <c r="J127" s="1"/>
  <c r="G130"/>
  <c r="J130" s="1"/>
  <c r="G133"/>
  <c r="J133" s="1"/>
  <c r="G157"/>
  <c r="J157" s="1"/>
  <c r="F13"/>
  <c r="G110"/>
  <c r="J110" s="1"/>
  <c r="G116"/>
  <c r="J116" s="1"/>
  <c r="G139"/>
  <c r="J139" s="1"/>
  <c r="G142"/>
  <c r="J142" s="1"/>
  <c r="G143"/>
  <c r="J143" s="1"/>
  <c r="DN19" l="1"/>
  <c r="DO12"/>
  <c r="DN12"/>
  <c r="DN106"/>
  <c r="DN107"/>
  <c r="DN77"/>
  <c r="AP137"/>
  <c r="AS137" s="1"/>
  <c r="DN137" s="1"/>
  <c r="BN138"/>
  <c r="BQ138" s="1"/>
  <c r="DN138" s="1"/>
  <c r="AP142"/>
  <c r="AS142" s="1"/>
  <c r="AS61"/>
  <c r="DN144"/>
  <c r="DN148"/>
  <c r="BB116"/>
  <c r="BE116" s="1"/>
  <c r="AZ117"/>
  <c r="AZ120" s="1"/>
  <c r="BW101"/>
  <c r="BY100"/>
  <c r="CB100" s="1"/>
  <c r="BE113"/>
  <c r="BE114" s="1"/>
  <c r="H8" i="9" s="1"/>
  <c r="BN72" i="17"/>
  <c r="BQ72" s="1"/>
  <c r="BL88"/>
  <c r="BN40"/>
  <c r="BQ40" s="1"/>
  <c r="AP136"/>
  <c r="AS136" s="1"/>
  <c r="DN136" s="1"/>
  <c r="BB72"/>
  <c r="BE72" s="1"/>
  <c r="AZ88"/>
  <c r="AS113"/>
  <c r="AS114" s="1"/>
  <c r="H7" i="9" s="1"/>
  <c r="AN116" i="17"/>
  <c r="BN150"/>
  <c r="BQ150" s="1"/>
  <c r="AP68"/>
  <c r="AS68" s="1"/>
  <c r="AS83" s="1"/>
  <c r="D7" i="9" s="1"/>
  <c r="AP88" i="17"/>
  <c r="AS88" s="1"/>
  <c r="AN89"/>
  <c r="BB135"/>
  <c r="BE135" s="1"/>
  <c r="BL116"/>
  <c r="BN68"/>
  <c r="BQ68" s="1"/>
  <c r="CH151"/>
  <c r="CJ150"/>
  <c r="CJ91"/>
  <c r="CH94"/>
  <c r="E74" i="18"/>
  <c r="H74" s="1"/>
  <c r="K74" s="1"/>
  <c r="CM90" i="17"/>
  <c r="CM149"/>
  <c r="E138" i="18"/>
  <c r="V142" i="17"/>
  <c r="E131" i="20"/>
  <c r="BB37" i="17"/>
  <c r="BE37" s="1"/>
  <c r="AN154"/>
  <c r="BL152"/>
  <c r="V121"/>
  <c r="E104" i="20"/>
  <c r="BB50" i="17"/>
  <c r="BE50" s="1"/>
  <c r="BL17"/>
  <c r="BN17" s="1"/>
  <c r="BQ17" s="1"/>
  <c r="BN149"/>
  <c r="BQ149" s="1"/>
  <c r="V133"/>
  <c r="DN133" s="1"/>
  <c r="E122" i="20"/>
  <c r="BN37" i="17"/>
  <c r="BQ37" s="1"/>
  <c r="BN50"/>
  <c r="BQ50" s="1"/>
  <c r="AN155"/>
  <c r="AN152"/>
  <c r="AN20"/>
  <c r="AP20" s="1"/>
  <c r="AS20" s="1"/>
  <c r="BN135"/>
  <c r="BQ135" s="1"/>
  <c r="BB51"/>
  <c r="BE51" s="1"/>
  <c r="AP151"/>
  <c r="AS151" s="1"/>
  <c r="AP150"/>
  <c r="AS150" s="1"/>
  <c r="BN51"/>
  <c r="BQ51" s="1"/>
  <c r="BN21"/>
  <c r="BQ21" s="1"/>
  <c r="BL153"/>
  <c r="V143"/>
  <c r="DN143" s="1"/>
  <c r="E132" i="20"/>
  <c r="V103" i="17"/>
  <c r="F5" i="9" s="1"/>
  <c r="AS108" i="17"/>
  <c r="G7" i="9" s="1"/>
  <c r="AN153" i="17"/>
  <c r="BN23"/>
  <c r="BQ23" s="1"/>
  <c r="BL155"/>
  <c r="BN22"/>
  <c r="BQ22" s="1"/>
  <c r="BL154"/>
  <c r="AP134"/>
  <c r="AS134" s="1"/>
  <c r="BN147"/>
  <c r="BQ147" s="1"/>
  <c r="DN147" s="1"/>
  <c r="BN146"/>
  <c r="BQ146" s="1"/>
  <c r="DN146" s="1"/>
  <c r="BN49"/>
  <c r="BQ49" s="1"/>
  <c r="BN45"/>
  <c r="BQ45" s="1"/>
  <c r="BN36"/>
  <c r="BQ36" s="1"/>
  <c r="BN46"/>
  <c r="BQ46" s="1"/>
  <c r="BN42"/>
  <c r="BQ42" s="1"/>
  <c r="BN38"/>
  <c r="BQ38" s="1"/>
  <c r="BN48"/>
  <c r="BQ48" s="1"/>
  <c r="BN44"/>
  <c r="BQ44" s="1"/>
  <c r="BN39"/>
  <c r="BQ39" s="1"/>
  <c r="BN35"/>
  <c r="BQ35" s="1"/>
  <c r="BN53"/>
  <c r="BQ53" s="1"/>
  <c r="BN67"/>
  <c r="BQ67" s="1"/>
  <c r="BN66"/>
  <c r="BQ66" s="1"/>
  <c r="BN47"/>
  <c r="BQ47" s="1"/>
  <c r="BN43"/>
  <c r="BQ43" s="1"/>
  <c r="BQ113"/>
  <c r="DN113" s="1"/>
  <c r="BB49"/>
  <c r="BE49" s="1"/>
  <c r="BB35"/>
  <c r="BE35" s="1"/>
  <c r="BB39"/>
  <c r="BE39" s="1"/>
  <c r="BB40"/>
  <c r="BE40" s="1"/>
  <c r="BE68"/>
  <c r="BB47"/>
  <c r="BE47" s="1"/>
  <c r="BB44"/>
  <c r="BE44" s="1"/>
  <c r="BB42"/>
  <c r="BE42" s="1"/>
  <c r="BB43"/>
  <c r="BE43" s="1"/>
  <c r="BB53"/>
  <c r="BE53" s="1"/>
  <c r="BB45"/>
  <c r="BE45" s="1"/>
  <c r="BB66"/>
  <c r="BE66" s="1"/>
  <c r="BB46"/>
  <c r="BE46" s="1"/>
  <c r="BB36"/>
  <c r="BE36" s="1"/>
  <c r="BB48"/>
  <c r="BE48" s="1"/>
  <c r="BB67"/>
  <c r="BE67" s="1"/>
  <c r="BL15"/>
  <c r="BN15" s="1"/>
  <c r="BQ15" s="1"/>
  <c r="BL13"/>
  <c r="BN13" s="1"/>
  <c r="BQ13" s="1"/>
  <c r="AN14"/>
  <c r="AP14" s="1"/>
  <c r="AS14" s="1"/>
  <c r="BN134"/>
  <c r="BQ134" s="1"/>
  <c r="BN145"/>
  <c r="BQ145" s="1"/>
  <c r="BB145"/>
  <c r="BE145" s="1"/>
  <c r="BB134"/>
  <c r="BE134" s="1"/>
  <c r="BB117"/>
  <c r="BE117" s="1"/>
  <c r="BE118" s="1"/>
  <c r="I8" i="9" s="1"/>
  <c r="AP23" i="17"/>
  <c r="AS23" s="1"/>
  <c r="AP24"/>
  <c r="AS24" s="1"/>
  <c r="DN24" s="1"/>
  <c r="AP22"/>
  <c r="AS22" s="1"/>
  <c r="AP25"/>
  <c r="AS25" s="1"/>
  <c r="DN25" s="1"/>
  <c r="AP21"/>
  <c r="AS21" s="1"/>
  <c r="S126"/>
  <c r="J92"/>
  <c r="K92" s="1"/>
  <c r="V92"/>
  <c r="E5" i="9" s="1"/>
  <c r="AD73" i="17"/>
  <c r="AG73" s="1"/>
  <c r="AD74"/>
  <c r="AG74" s="1"/>
  <c r="AG131"/>
  <c r="BQ108"/>
  <c r="BE30"/>
  <c r="BE108"/>
  <c r="G8" i="9" s="1"/>
  <c r="AC75" i="17"/>
  <c r="AD75" s="1"/>
  <c r="AG75" s="1"/>
  <c r="AG30"/>
  <c r="S70"/>
  <c r="V70" s="1"/>
  <c r="DN70" s="1"/>
  <c r="S69"/>
  <c r="V69" s="1"/>
  <c r="DN69" s="1"/>
  <c r="S57"/>
  <c r="V57" s="1"/>
  <c r="DN57" s="1"/>
  <c r="S53"/>
  <c r="V53" s="1"/>
  <c r="R74"/>
  <c r="S74" s="1"/>
  <c r="V74" s="1"/>
  <c r="S60"/>
  <c r="V60" s="1"/>
  <c r="DN60" s="1"/>
  <c r="S56"/>
  <c r="V56" s="1"/>
  <c r="DN56" s="1"/>
  <c r="S52"/>
  <c r="V52" s="1"/>
  <c r="DN52" s="1"/>
  <c r="S41"/>
  <c r="V41" s="1"/>
  <c r="DN41" s="1"/>
  <c r="S40"/>
  <c r="V40" s="1"/>
  <c r="S39"/>
  <c r="V39" s="1"/>
  <c r="S38"/>
  <c r="V38" s="1"/>
  <c r="DN38" s="1"/>
  <c r="S37"/>
  <c r="V37" s="1"/>
  <c r="S36"/>
  <c r="V36" s="1"/>
  <c r="S35"/>
  <c r="R73"/>
  <c r="S73" s="1"/>
  <c r="V73" s="1"/>
  <c r="S59"/>
  <c r="V59" s="1"/>
  <c r="DN59" s="1"/>
  <c r="S55"/>
  <c r="V55" s="1"/>
  <c r="DN55" s="1"/>
  <c r="S51"/>
  <c r="V51" s="1"/>
  <c r="S50"/>
  <c r="V50" s="1"/>
  <c r="S48"/>
  <c r="V48" s="1"/>
  <c r="S47"/>
  <c r="V47" s="1"/>
  <c r="S46"/>
  <c r="V46" s="1"/>
  <c r="S45"/>
  <c r="V45" s="1"/>
  <c r="S44"/>
  <c r="V44" s="1"/>
  <c r="S43"/>
  <c r="V43" s="1"/>
  <c r="S42"/>
  <c r="V42" s="1"/>
  <c r="S72"/>
  <c r="V72" s="1"/>
  <c r="S71"/>
  <c r="V71" s="1"/>
  <c r="DN71" s="1"/>
  <c r="S58"/>
  <c r="V58" s="1"/>
  <c r="DN58" s="1"/>
  <c r="S54"/>
  <c r="V54" s="1"/>
  <c r="DN54" s="1"/>
  <c r="S14"/>
  <c r="V14" s="1"/>
  <c r="S135"/>
  <c r="S15"/>
  <c r="V15" s="1"/>
  <c r="S145"/>
  <c r="V134"/>
  <c r="S123"/>
  <c r="V118"/>
  <c r="I5" i="9" s="1"/>
  <c r="S16" i="17"/>
  <c r="V16" s="1"/>
  <c r="DO16" s="1"/>
  <c r="G145"/>
  <c r="J145" s="1"/>
  <c r="G117"/>
  <c r="J117" s="1"/>
  <c r="J118" s="1"/>
  <c r="G134"/>
  <c r="J134" s="1"/>
  <c r="G123"/>
  <c r="J123" s="1"/>
  <c r="J114"/>
  <c r="G106"/>
  <c r="J106" s="1"/>
  <c r="J108" s="1"/>
  <c r="G124"/>
  <c r="J124" s="1"/>
  <c r="F74"/>
  <c r="G74" s="1"/>
  <c r="J74" s="1"/>
  <c r="F73"/>
  <c r="G73" s="1"/>
  <c r="J73" s="1"/>
  <c r="G72"/>
  <c r="J72" s="1"/>
  <c r="G66"/>
  <c r="J66" s="1"/>
  <c r="G49"/>
  <c r="J49" s="1"/>
  <c r="G45"/>
  <c r="J45" s="1"/>
  <c r="G38"/>
  <c r="J38" s="1"/>
  <c r="G50"/>
  <c r="J50" s="1"/>
  <c r="G46"/>
  <c r="J46" s="1"/>
  <c r="G42"/>
  <c r="J42" s="1"/>
  <c r="G39"/>
  <c r="J39" s="1"/>
  <c r="G35"/>
  <c r="J35" s="1"/>
  <c r="G16"/>
  <c r="J16" s="1"/>
  <c r="G69"/>
  <c r="J69" s="1"/>
  <c r="G60"/>
  <c r="J60" s="1"/>
  <c r="G59"/>
  <c r="J59" s="1"/>
  <c r="G58"/>
  <c r="J58" s="1"/>
  <c r="G57"/>
  <c r="J57" s="1"/>
  <c r="G56"/>
  <c r="J56" s="1"/>
  <c r="G55"/>
  <c r="J55" s="1"/>
  <c r="G54"/>
  <c r="J54" s="1"/>
  <c r="G53"/>
  <c r="J53" s="1"/>
  <c r="G52"/>
  <c r="J52" s="1"/>
  <c r="G51"/>
  <c r="J51" s="1"/>
  <c r="G47"/>
  <c r="J47" s="1"/>
  <c r="G43"/>
  <c r="J43" s="1"/>
  <c r="G40"/>
  <c r="J40" s="1"/>
  <c r="G36"/>
  <c r="J36" s="1"/>
  <c r="G71"/>
  <c r="J71" s="1"/>
  <c r="G70"/>
  <c r="J70" s="1"/>
  <c r="G48"/>
  <c r="J48" s="1"/>
  <c r="G44"/>
  <c r="J44" s="1"/>
  <c r="G41"/>
  <c r="J41" s="1"/>
  <c r="G37"/>
  <c r="J37" s="1"/>
  <c r="G13"/>
  <c r="J13" s="1"/>
  <c r="DN22" l="1"/>
  <c r="DO15"/>
  <c r="DN15"/>
  <c r="DN14"/>
  <c r="DO13"/>
  <c r="DN13"/>
  <c r="DN21"/>
  <c r="DN23"/>
  <c r="DN16"/>
  <c r="DO14"/>
  <c r="DN74"/>
  <c r="DN39"/>
  <c r="DN73"/>
  <c r="DN142"/>
  <c r="DN42"/>
  <c r="J61"/>
  <c r="AP139"/>
  <c r="AS139" s="1"/>
  <c r="DN139" s="1"/>
  <c r="DN43"/>
  <c r="DN48"/>
  <c r="DN36"/>
  <c r="DN37"/>
  <c r="DN47"/>
  <c r="DN45"/>
  <c r="DN44"/>
  <c r="DN46"/>
  <c r="DN51"/>
  <c r="DN40"/>
  <c r="DN50"/>
  <c r="BE61"/>
  <c r="BQ61"/>
  <c r="DN53"/>
  <c r="DN134"/>
  <c r="DN72"/>
  <c r="DN149"/>
  <c r="AS30"/>
  <c r="AS84" s="1"/>
  <c r="BN155"/>
  <c r="BQ155" s="1"/>
  <c r="AP116"/>
  <c r="AS116" s="1"/>
  <c r="AN117"/>
  <c r="AP89"/>
  <c r="AS89" s="1"/>
  <c r="AN90"/>
  <c r="BB88"/>
  <c r="BE88" s="1"/>
  <c r="AZ89"/>
  <c r="BN154"/>
  <c r="BQ154" s="1"/>
  <c r="BB120"/>
  <c r="BE120" s="1"/>
  <c r="AZ121"/>
  <c r="BN153"/>
  <c r="BQ153" s="1"/>
  <c r="BN152"/>
  <c r="BQ152" s="1"/>
  <c r="G9" i="9"/>
  <c r="BN116" i="17"/>
  <c r="BQ116" s="1"/>
  <c r="BL117"/>
  <c r="BN88"/>
  <c r="BQ88" s="1"/>
  <c r="BL89"/>
  <c r="BW102"/>
  <c r="BY102" s="1"/>
  <c r="CB102" s="1"/>
  <c r="BY101"/>
  <c r="CB101" s="1"/>
  <c r="CH152"/>
  <c r="CJ151"/>
  <c r="CJ94"/>
  <c r="CH95"/>
  <c r="E75" i="18"/>
  <c r="H75" s="1"/>
  <c r="K75" s="1"/>
  <c r="CM91" i="17"/>
  <c r="CM92" s="1"/>
  <c r="CM150"/>
  <c r="DN150" s="1"/>
  <c r="E139" i="18"/>
  <c r="V123" i="17"/>
  <c r="E106" i="20"/>
  <c r="V135" i="17"/>
  <c r="DN135" s="1"/>
  <c r="E124" i="20"/>
  <c r="E34"/>
  <c r="E38"/>
  <c r="E27"/>
  <c r="E31"/>
  <c r="E42"/>
  <c r="E43"/>
  <c r="AP155" i="17"/>
  <c r="AS155" s="1"/>
  <c r="V145"/>
  <c r="DN145" s="1"/>
  <c r="E134" i="20"/>
  <c r="E32"/>
  <c r="E36"/>
  <c r="E41"/>
  <c r="V35" i="17"/>
  <c r="E25" i="20"/>
  <c r="E29"/>
  <c r="BL20" i="17"/>
  <c r="BN20" s="1"/>
  <c r="BQ20" s="1"/>
  <c r="DN20" s="1"/>
  <c r="AP154"/>
  <c r="AS154" s="1"/>
  <c r="V126"/>
  <c r="E109" i="20"/>
  <c r="E35"/>
  <c r="E40"/>
  <c r="E28"/>
  <c r="E33"/>
  <c r="E37"/>
  <c r="E26"/>
  <c r="E30"/>
  <c r="AP153" i="17"/>
  <c r="AS153" s="1"/>
  <c r="AP152"/>
  <c r="AS152" s="1"/>
  <c r="B6" i="9"/>
  <c r="BE83" i="17"/>
  <c r="D8" i="9" s="1"/>
  <c r="BQ83" i="17"/>
  <c r="C7" i="9"/>
  <c r="BQ114" i="17"/>
  <c r="AG83"/>
  <c r="J131"/>
  <c r="S49"/>
  <c r="V49" s="1"/>
  <c r="DN49" s="1"/>
  <c r="S127"/>
  <c r="S130"/>
  <c r="S120"/>
  <c r="S128"/>
  <c r="S66"/>
  <c r="CO124"/>
  <c r="S125"/>
  <c r="B8" i="9"/>
  <c r="AG61" i="17"/>
  <c r="AG159"/>
  <c r="J158"/>
  <c r="V108"/>
  <c r="DN108" s="1"/>
  <c r="V114"/>
  <c r="H5" i="9" s="1"/>
  <c r="S18" i="17"/>
  <c r="V18" s="1"/>
  <c r="R76"/>
  <c r="R75"/>
  <c r="S17"/>
  <c r="V17" s="1"/>
  <c r="DN17" s="1"/>
  <c r="F76"/>
  <c r="G76" s="1"/>
  <c r="J76" s="1"/>
  <c r="G68"/>
  <c r="J68" s="1"/>
  <c r="G18"/>
  <c r="J18" s="1"/>
  <c r="F75"/>
  <c r="G75" s="1"/>
  <c r="J75" s="1"/>
  <c r="F67"/>
  <c r="G67" s="1"/>
  <c r="J67" s="1"/>
  <c r="G17"/>
  <c r="J17" s="1"/>
  <c r="DN116" l="1"/>
  <c r="DN18"/>
  <c r="DO18"/>
  <c r="DO20" s="1"/>
  <c r="DO22" s="1"/>
  <c r="DN26"/>
  <c r="DO17"/>
  <c r="BQ30"/>
  <c r="BQ84" s="1"/>
  <c r="V61"/>
  <c r="DN61" s="1"/>
  <c r="AG84"/>
  <c r="AG160" s="1"/>
  <c r="AG161" s="1"/>
  <c r="J83"/>
  <c r="DN88"/>
  <c r="DN35"/>
  <c r="H9" i="9"/>
  <c r="DN114" i="17"/>
  <c r="BE84"/>
  <c r="BQ158"/>
  <c r="K9" i="9" s="1"/>
  <c r="B9"/>
  <c r="D9"/>
  <c r="CB103" i="17"/>
  <c r="BB121"/>
  <c r="BE121" s="1"/>
  <c r="AZ122"/>
  <c r="BN89"/>
  <c r="BQ89" s="1"/>
  <c r="BL90"/>
  <c r="AP90"/>
  <c r="AS90" s="1"/>
  <c r="AN91"/>
  <c r="AN120"/>
  <c r="AP117"/>
  <c r="AS117" s="1"/>
  <c r="AS118" s="1"/>
  <c r="I7" i="9" s="1"/>
  <c r="BL120" i="17"/>
  <c r="BN117"/>
  <c r="BQ117" s="1"/>
  <c r="BB89"/>
  <c r="BE89" s="1"/>
  <c r="AZ90"/>
  <c r="CJ152"/>
  <c r="CH153"/>
  <c r="CJ95"/>
  <c r="CH96"/>
  <c r="E11" i="9"/>
  <c r="CM94" i="17"/>
  <c r="E78" i="18"/>
  <c r="E140"/>
  <c r="CM151" i="17"/>
  <c r="DN151" s="1"/>
  <c r="J30"/>
  <c r="J84" s="1"/>
  <c r="AS158"/>
  <c r="K7" i="9" s="1"/>
  <c r="V127" i="17"/>
  <c r="E110" i="20"/>
  <c r="V158" i="17"/>
  <c r="K5" i="9" s="1"/>
  <c r="V120" i="17"/>
  <c r="E103" i="20"/>
  <c r="E39"/>
  <c r="V66" i="17"/>
  <c r="DN66" s="1"/>
  <c r="E54" i="20"/>
  <c r="V125" i="17"/>
  <c r="E108" i="20"/>
  <c r="V128" i="17"/>
  <c r="E111" i="20"/>
  <c r="V130" i="17"/>
  <c r="E113" i="20"/>
  <c r="C9" i="9"/>
  <c r="C8"/>
  <c r="B7"/>
  <c r="J159" i="17"/>
  <c r="DO62"/>
  <c r="S124"/>
  <c r="S68"/>
  <c r="V68" s="1"/>
  <c r="DN68" s="1"/>
  <c r="S67"/>
  <c r="V67" s="1"/>
  <c r="DN67" s="1"/>
  <c r="G5" i="9"/>
  <c r="S75" i="17"/>
  <c r="V75" s="1"/>
  <c r="DN75" s="1"/>
  <c r="S76"/>
  <c r="V76" s="1"/>
  <c r="DN76" s="1"/>
  <c r="V30"/>
  <c r="DM30" l="1"/>
  <c r="BQ118"/>
  <c r="I9" i="9" s="1"/>
  <c r="DN117" i="17"/>
  <c r="DN89"/>
  <c r="DP116"/>
  <c r="B5" i="9"/>
  <c r="BN90" i="17"/>
  <c r="BQ90" s="1"/>
  <c r="BL91"/>
  <c r="AP120"/>
  <c r="AS120" s="1"/>
  <c r="AN121"/>
  <c r="AP91"/>
  <c r="AS91" s="1"/>
  <c r="AS92" s="1"/>
  <c r="E7" i="9" s="1"/>
  <c r="AN94" i="17"/>
  <c r="F10" i="9"/>
  <c r="L10" s="1"/>
  <c r="N10" s="1"/>
  <c r="CB159" i="17"/>
  <c r="BL121"/>
  <c r="BB122"/>
  <c r="BE122" s="1"/>
  <c r="AZ123"/>
  <c r="BB90"/>
  <c r="BE90" s="1"/>
  <c r="AZ91"/>
  <c r="CJ96"/>
  <c r="CH97"/>
  <c r="CM95"/>
  <c r="E79" i="18"/>
  <c r="CJ153" i="17"/>
  <c r="CM153" s="1"/>
  <c r="DN153" s="1"/>
  <c r="CH154"/>
  <c r="CM152"/>
  <c r="DN152" s="1"/>
  <c r="E141" i="18"/>
  <c r="V124" i="17"/>
  <c r="V131" s="1"/>
  <c r="J5" i="9" s="1"/>
  <c r="E107" i="20"/>
  <c r="V83" i="17"/>
  <c r="DN83" s="1"/>
  <c r="C5" i="9"/>
  <c r="J160" i="17"/>
  <c r="J161" s="1"/>
  <c r="J163" s="1"/>
  <c r="DN118" l="1"/>
  <c r="DN90"/>
  <c r="DN84"/>
  <c r="V84"/>
  <c r="CB160"/>
  <c r="CB161" s="1"/>
  <c r="AP121"/>
  <c r="AS121" s="1"/>
  <c r="AN122"/>
  <c r="D5" i="9"/>
  <c r="BL122" i="17"/>
  <c r="AZ124"/>
  <c r="BB123"/>
  <c r="BE123" s="1"/>
  <c r="BB91"/>
  <c r="BE91" s="1"/>
  <c r="BE92" s="1"/>
  <c r="AZ94"/>
  <c r="CO120"/>
  <c r="DM120"/>
  <c r="BN120"/>
  <c r="BQ120" s="1"/>
  <c r="DN120" s="1"/>
  <c r="AP94"/>
  <c r="AS94" s="1"/>
  <c r="AN95"/>
  <c r="BN91"/>
  <c r="BQ91" s="1"/>
  <c r="BL94"/>
  <c r="CH98"/>
  <c r="CJ97"/>
  <c r="E80" i="18"/>
  <c r="CM96" i="17"/>
  <c r="CJ154"/>
  <c r="CM154" s="1"/>
  <c r="DN154" s="1"/>
  <c r="CH155"/>
  <c r="V159"/>
  <c r="CJ155" l="1"/>
  <c r="CM155" s="1"/>
  <c r="DN155" s="1"/>
  <c r="DN91"/>
  <c r="E8" i="9"/>
  <c r="DM121" i="17"/>
  <c r="CO121"/>
  <c r="BN121"/>
  <c r="BQ121" s="1"/>
  <c r="DN121" s="1"/>
  <c r="BN94"/>
  <c r="BQ94" s="1"/>
  <c r="BL95"/>
  <c r="BQ92"/>
  <c r="DN92" s="1"/>
  <c r="DO93" s="1"/>
  <c r="AP95"/>
  <c r="AS95" s="1"/>
  <c r="AN96"/>
  <c r="BL123"/>
  <c r="AP122"/>
  <c r="AS122" s="1"/>
  <c r="AN123"/>
  <c r="BB94"/>
  <c r="BE94" s="1"/>
  <c r="AZ95"/>
  <c r="AZ125"/>
  <c r="BB124"/>
  <c r="BE124" s="1"/>
  <c r="CH99"/>
  <c r="CJ98"/>
  <c r="CM97"/>
  <c r="E81" i="18"/>
  <c r="V160" i="17"/>
  <c r="V161" s="1"/>
  <c r="CM158" l="1"/>
  <c r="DN94"/>
  <c r="W88"/>
  <c r="BL124"/>
  <c r="BN123"/>
  <c r="BQ123" s="1"/>
  <c r="E9" i="9"/>
  <c r="AZ126" i="17"/>
  <c r="BB125"/>
  <c r="BE125" s="1"/>
  <c r="CO122"/>
  <c r="DM122"/>
  <c r="BN122"/>
  <c r="BQ122" s="1"/>
  <c r="DN122" s="1"/>
  <c r="DO122" s="1"/>
  <c r="DP125" s="1"/>
  <c r="BB95"/>
  <c r="BE95" s="1"/>
  <c r="AZ96"/>
  <c r="AN124"/>
  <c r="AP123"/>
  <c r="AS123" s="1"/>
  <c r="AP96"/>
  <c r="AS96" s="1"/>
  <c r="AN97"/>
  <c r="BN95"/>
  <c r="BQ95" s="1"/>
  <c r="BL96"/>
  <c r="E82" i="18"/>
  <c r="CM98" i="17"/>
  <c r="CH100"/>
  <c r="CJ99"/>
  <c r="L5" i="9"/>
  <c r="N5" s="1"/>
  <c r="K11" l="1"/>
  <c r="DN95" i="17"/>
  <c r="AN125"/>
  <c r="AP124"/>
  <c r="AS124" s="1"/>
  <c r="AZ127"/>
  <c r="BB126"/>
  <c r="BE126" s="1"/>
  <c r="BL125"/>
  <c r="BN124"/>
  <c r="BQ124" s="1"/>
  <c r="AP97"/>
  <c r="AS97" s="1"/>
  <c r="AN98"/>
  <c r="BB96"/>
  <c r="BE96" s="1"/>
  <c r="AZ97"/>
  <c r="BN96"/>
  <c r="BQ96" s="1"/>
  <c r="BL97"/>
  <c r="CM99"/>
  <c r="E83" i="18"/>
  <c r="CH101" i="17"/>
  <c r="CJ100"/>
  <c r="DN96" l="1"/>
  <c r="BL98"/>
  <c r="BN97"/>
  <c r="BQ97" s="1"/>
  <c r="AZ128"/>
  <c r="BB127"/>
  <c r="BE127" s="1"/>
  <c r="BB97"/>
  <c r="BE97" s="1"/>
  <c r="AZ98"/>
  <c r="BL126"/>
  <c r="AN126"/>
  <c r="AP125"/>
  <c r="AS125" s="1"/>
  <c r="AP98"/>
  <c r="AS98" s="1"/>
  <c r="AN99"/>
  <c r="E84" i="18"/>
  <c r="CM100" i="17"/>
  <c r="CH102"/>
  <c r="CJ101"/>
  <c r="L6" i="9"/>
  <c r="N6" s="1"/>
  <c r="CJ102" i="17" l="1"/>
  <c r="CM102" s="1"/>
  <c r="DN97"/>
  <c r="BL127"/>
  <c r="BL99"/>
  <c r="BN98"/>
  <c r="BQ98" s="1"/>
  <c r="AN127"/>
  <c r="AP126"/>
  <c r="AS126" s="1"/>
  <c r="AZ129"/>
  <c r="AZ130" s="1"/>
  <c r="BB130" s="1"/>
  <c r="BE130" s="1"/>
  <c r="BB128"/>
  <c r="BE128" s="1"/>
  <c r="AN100"/>
  <c r="AP99"/>
  <c r="AS99" s="1"/>
  <c r="DM125"/>
  <c r="BN125"/>
  <c r="BQ125" s="1"/>
  <c r="DN125" s="1"/>
  <c r="CO125"/>
  <c r="BB98"/>
  <c r="BE98" s="1"/>
  <c r="AZ99"/>
  <c r="CM101"/>
  <c r="E85" i="18"/>
  <c r="E86" l="1"/>
  <c r="DN98" i="17"/>
  <c r="BE131"/>
  <c r="J8" i="9" s="1"/>
  <c r="BL100" i="17"/>
  <c r="BN99"/>
  <c r="BQ99" s="1"/>
  <c r="DM126"/>
  <c r="BN126"/>
  <c r="BQ126" s="1"/>
  <c r="DN126" s="1"/>
  <c r="CO126"/>
  <c r="AZ100"/>
  <c r="BB99"/>
  <c r="BE99" s="1"/>
  <c r="AN101"/>
  <c r="AP100"/>
  <c r="AS100" s="1"/>
  <c r="AN128"/>
  <c r="AP127"/>
  <c r="AS127" s="1"/>
  <c r="BL128"/>
  <c r="CM103"/>
  <c r="F11" i="9" s="1"/>
  <c r="L11" s="1"/>
  <c r="N11" s="1"/>
  <c r="S5"/>
  <c r="S8"/>
  <c r="S7"/>
  <c r="S9"/>
  <c r="S11"/>
  <c r="S6"/>
  <c r="DN99" i="17" l="1"/>
  <c r="CM159"/>
  <c r="CM160" s="1"/>
  <c r="AN129"/>
  <c r="AN130" s="1"/>
  <c r="AP130" s="1"/>
  <c r="AS130" s="1"/>
  <c r="AP128"/>
  <c r="AS128" s="1"/>
  <c r="AZ101"/>
  <c r="BB100"/>
  <c r="BE100" s="1"/>
  <c r="BL129"/>
  <c r="AN102"/>
  <c r="AP101"/>
  <c r="AS101" s="1"/>
  <c r="DM127"/>
  <c r="BN127"/>
  <c r="BQ127" s="1"/>
  <c r="DN127" s="1"/>
  <c r="CO127"/>
  <c r="BL101"/>
  <c r="BN100"/>
  <c r="BQ100" s="1"/>
  <c r="S15" i="9"/>
  <c r="AP102" i="17" l="1"/>
  <c r="AS102" s="1"/>
  <c r="AS103" s="1"/>
  <c r="F7" i="9" s="1"/>
  <c r="DN100" i="17"/>
  <c r="CM161"/>
  <c r="DM128"/>
  <c r="BN128"/>
  <c r="BQ128" s="1"/>
  <c r="DN128" s="1"/>
  <c r="CO128"/>
  <c r="BL130"/>
  <c r="DN129"/>
  <c r="BL102"/>
  <c r="BN101"/>
  <c r="BQ101" s="1"/>
  <c r="AS131"/>
  <c r="J7" i="9" s="1"/>
  <c r="AZ102" i="17"/>
  <c r="BB101"/>
  <c r="BE101" s="1"/>
  <c r="BB102" l="1"/>
  <c r="BE102" s="1"/>
  <c r="BE103" s="1"/>
  <c r="BN102"/>
  <c r="BQ102" s="1"/>
  <c r="DN101"/>
  <c r="AS159"/>
  <c r="AS160" s="1"/>
  <c r="AS161" s="1"/>
  <c r="CO130"/>
  <c r="DM130"/>
  <c r="BN130"/>
  <c r="BQ130" s="1"/>
  <c r="L7" i="9"/>
  <c r="N7" s="1"/>
  <c r="DN102" i="17" l="1"/>
  <c r="BQ103"/>
  <c r="DN103" s="1"/>
  <c r="DN130"/>
  <c r="DO130" s="1"/>
  <c r="DP131" s="1"/>
  <c r="BQ131"/>
  <c r="DN131" s="1"/>
  <c r="F8" i="9"/>
  <c r="DO104" i="17" l="1"/>
  <c r="F9" i="9"/>
  <c r="J9"/>
  <c r="BQ159" i="17"/>
  <c r="L9" i="9" l="1"/>
  <c r="N9" s="1"/>
  <c r="BQ160" i="17"/>
  <c r="BQ161" l="1"/>
  <c r="CW157" l="1"/>
  <c r="CK157" s="1"/>
  <c r="BZ157" l="1"/>
  <c r="BO157" s="1"/>
  <c r="BC157" s="1"/>
  <c r="CY157"/>
  <c r="CY158" l="1"/>
  <c r="BE157"/>
  <c r="BE158" s="1"/>
  <c r="AQ157"/>
  <c r="T157" s="1"/>
  <c r="BE159" l="1"/>
  <c r="BE160" s="1"/>
  <c r="BE161" s="1"/>
  <c r="K8" i="9"/>
  <c r="L8" s="1"/>
  <c r="N8" s="1"/>
  <c r="K12"/>
  <c r="L12" s="1"/>
  <c r="N12" s="1"/>
  <c r="DN158" i="17"/>
  <c r="DN162" s="1"/>
  <c r="CY159"/>
  <c r="CY160" s="1"/>
  <c r="DN157"/>
  <c r="N14" i="9" l="1"/>
  <c r="CY161" i="17"/>
  <c r="CZ161" s="1"/>
  <c r="CY168" s="1"/>
  <c r="CY169" s="1"/>
  <c r="DL161"/>
  <c r="DL163" s="1"/>
  <c r="DN159"/>
  <c r="DN160" s="1"/>
  <c r="M21" i="9" l="1"/>
</calcChain>
</file>

<file path=xl/sharedStrings.xml><?xml version="1.0" encoding="utf-8"?>
<sst xmlns="http://schemas.openxmlformats.org/spreadsheetml/2006/main" count="4393" uniqueCount="380">
  <si>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</si>
  <si>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</si>
  <si>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</si>
  <si>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</si>
  <si>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</si>
  <si>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</si>
  <si>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</si>
  <si>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</si>
  <si>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</si>
  <si>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</si>
  <si>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</si>
  <si>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</si>
  <si>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</si>
  <si>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</si>
  <si>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</si>
  <si>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</si>
  <si>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</si>
  <si>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</si>
  <si>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</si>
  <si>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</si>
  <si>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</si>
  <si>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</si>
  <si>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</si>
  <si>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</si>
  <si>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</si>
  <si>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</si>
  <si>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</si>
  <si>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</si>
  <si>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</si>
  <si>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номеров, ед.</t>
  </si>
  <si>
    <t>количество разовых услуг, ед.</t>
  </si>
  <si>
    <t>количество работников, имеющих право на компенсацию, чел.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</si>
  <si>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</si>
  <si>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</si>
  <si>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</si>
  <si>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</si>
  <si>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</si>
  <si>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</si>
  <si>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</si>
  <si>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</si>
  <si>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</si>
  <si>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</si>
  <si>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</si>
  <si>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</si>
  <si>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</si>
  <si>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</si>
  <si>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</si>
  <si>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</si>
  <si>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</si>
  <si>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Ккал</t>
  </si>
  <si>
    <t>Директор</t>
  </si>
  <si>
    <t>Зам.директора</t>
  </si>
  <si>
    <t>Рабочий по обслуживанию и ремонту зданий</t>
  </si>
  <si>
    <t>сумма в год</t>
  </si>
  <si>
    <t>Ремонт офисной техники</t>
  </si>
  <si>
    <t>договор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</si>
  <si>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</si>
  <si>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</si>
  <si>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</si>
  <si>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</si>
  <si>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</si>
  <si>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Расчет произведен на основе суммарного количества используемых мат.запасов/основных средств и количества посетителей (данные управленческой отчетности)</t>
  </si>
  <si>
    <t>8=5*7/6</t>
  </si>
  <si>
    <t>Срок полезного использования</t>
  </si>
  <si>
    <t>Расчет произведен на основе суммарного количества используемых иных ресурсов и количества посетителей (данные управленческой отчетности)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</si>
  <si>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</si>
  <si>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</si>
  <si>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</si>
  <si>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</si>
  <si>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</si>
  <si>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</si>
  <si>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</si>
  <si>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</si>
  <si>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</si>
  <si>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</si>
  <si>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Срок полезного использования, лет</t>
  </si>
  <si>
    <t>Цена единицы  ресурса, руб</t>
  </si>
  <si>
    <t>Тариф (Цена), руб</t>
  </si>
  <si>
    <t>Педагог-психолог</t>
  </si>
  <si>
    <t>Педагог-организатор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</si>
  <si>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</si>
  <si>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</si>
  <si>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</si>
  <si>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</si>
  <si>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</si>
  <si>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</si>
  <si>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</si>
  <si>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</si>
  <si>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</si>
  <si>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</si>
  <si>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</si>
  <si>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</si>
  <si>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</si>
  <si>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Набор фломастеров</t>
  </si>
  <si>
    <t>Клей канцелярский</t>
  </si>
  <si>
    <t>картридж</t>
  </si>
  <si>
    <t>тонер</t>
  </si>
  <si>
    <t>Уборка территории от снега</t>
  </si>
  <si>
    <t>Оплата грузовых перевозок по доставке грузов</t>
  </si>
  <si>
    <t>пересылка почтовых отправлений</t>
  </si>
  <si>
    <t>Оплата проезда работников в командировку и обратно</t>
  </si>
  <si>
    <t>Норма времени</t>
  </si>
  <si>
    <t>Гардеробщик</t>
  </si>
  <si>
    <t>Дворник</t>
  </si>
  <si>
    <t>Обучение</t>
  </si>
  <si>
    <t>Стоимость 1ч.-часа ресурса, руб</t>
  </si>
  <si>
    <t>Норма шт.единиц</t>
  </si>
  <si>
    <t>медосмотр (пед работники)</t>
  </si>
  <si>
    <t>ремонт и обслуживание оргтехники</t>
  </si>
  <si>
    <t>командировочные расходы педработников</t>
  </si>
  <si>
    <t>Интернет (компьютерный класс)</t>
  </si>
  <si>
    <t>Участие воспитанников в различных мероприятиях за пределами района (проезд, проживание, питание)</t>
  </si>
  <si>
    <t>Питание участников мероприятий (олимпиады, конкурсы)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</si>
  <si>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</si>
  <si>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</si>
  <si>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</si>
  <si>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</si>
  <si>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</si>
  <si>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</si>
  <si>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</si>
  <si>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Медикаменты</t>
  </si>
  <si>
    <t>Демеркуризация отработанных ламп</t>
  </si>
  <si>
    <t>Продление лицензии программного обеспечения</t>
  </si>
  <si>
    <t>итого</t>
  </si>
  <si>
    <t>Налоги, госпошлина</t>
  </si>
  <si>
    <t>пособие по уходу за ребенком до 3-х лет</t>
  </si>
  <si>
    <t>Обслуживание тревожной кнопки</t>
  </si>
  <si>
    <t>Медосмотр административного персонала</t>
  </si>
  <si>
    <t>Хоз.товары (дезинфицирующие, моющие средства)</t>
  </si>
  <si>
    <t>Наименованиеимуниципальной услуги</t>
  </si>
  <si>
    <t>Расчет произведен на основе суммарного количества человеко-часов и количества посетителей (данные управленческой отчетности)</t>
  </si>
  <si>
    <t>Расчет базового норматива затрат на оказание услуги "Реализация дополнительных общеразвивающих программ"</t>
  </si>
  <si>
    <t>СВОД</t>
  </si>
  <si>
    <t>Учитель</t>
  </si>
  <si>
    <t>Учитель-логопед</t>
  </si>
  <si>
    <t>Социальный педагог</t>
  </si>
  <si>
    <t>Набор  для маркерной доски (маркеры, губка, спрей, магниты)</t>
  </si>
  <si>
    <t>Набор файлов</t>
  </si>
  <si>
    <t xml:space="preserve">Материалы для уроков технологии </t>
  </si>
  <si>
    <t>Материалы для уроков ОБЖ</t>
  </si>
  <si>
    <t>чел.</t>
  </si>
  <si>
    <t>Подписка на периодические издания</t>
  </si>
  <si>
    <t>сумма договора в год</t>
  </si>
  <si>
    <t>кол-во чел.</t>
  </si>
  <si>
    <t>кол-во ед.оргтехники</t>
  </si>
  <si>
    <t>Воспитатель группы продленного дня</t>
  </si>
  <si>
    <t>Преподаватель обеспечения жизнедеятельности</t>
  </si>
  <si>
    <t>Комплектующие материалы к оргтехнике  (монитор, процессор)</t>
  </si>
  <si>
    <t>Канцелярские товары для административного персонала</t>
  </si>
  <si>
    <t>Секретарь учебной части</t>
  </si>
  <si>
    <t>Заведующий библиотекой</t>
  </si>
  <si>
    <t>Лаборант</t>
  </si>
  <si>
    <t>Сторож</t>
  </si>
  <si>
    <t>Количество посещений за год - 245</t>
  </si>
  <si>
    <t>нач</t>
  </si>
  <si>
    <t>осн</t>
  </si>
  <si>
    <t>сред</t>
  </si>
  <si>
    <t>на дому</t>
  </si>
  <si>
    <t>гпд</t>
  </si>
  <si>
    <t>доп</t>
  </si>
  <si>
    <t>ГПД</t>
  </si>
  <si>
    <t>командировочные расходы административного персонала</t>
  </si>
  <si>
    <t>ДОП</t>
  </si>
  <si>
    <t>Материалы для занятий</t>
  </si>
  <si>
    <t>ср</t>
  </si>
  <si>
    <t>групп</t>
  </si>
  <si>
    <t>Количество посещений за год - 405150 (390 недельных часов*52 рабочие недели/54 группы*730 учащихся)</t>
  </si>
  <si>
    <t>педчасы</t>
  </si>
  <si>
    <t>сумма</t>
  </si>
  <si>
    <t>доу</t>
  </si>
  <si>
    <t>Водоотведение(септик)</t>
  </si>
  <si>
    <t>ДОУ</t>
  </si>
  <si>
    <t>Старший воспитатель</t>
  </si>
  <si>
    <t xml:space="preserve">Воспитатель  </t>
  </si>
  <si>
    <t>Музыкальный руководитель</t>
  </si>
  <si>
    <t>Инструктор по физической культуре</t>
  </si>
  <si>
    <t>Младший воспитатель</t>
  </si>
  <si>
    <t>Библиотекарь</t>
  </si>
  <si>
    <t>Машинист по стирке белья</t>
  </si>
  <si>
    <t xml:space="preserve">медосмотр </t>
  </si>
  <si>
    <t>присмотр</t>
  </si>
  <si>
    <t>Учебники</t>
  </si>
  <si>
    <t>ОВЗ</t>
  </si>
  <si>
    <t>Педагог-библиотекарь</t>
  </si>
  <si>
    <t>Педагог-библитекарь</t>
  </si>
  <si>
    <t>340+учебники</t>
  </si>
  <si>
    <t>Машинки</t>
  </si>
  <si>
    <t>шт</t>
  </si>
  <si>
    <t>Мячи в ассортименте</t>
  </si>
  <si>
    <t>Набор для игр с песком</t>
  </si>
  <si>
    <t>Развивающие настольные игры</t>
  </si>
  <si>
    <t>Куклы</t>
  </si>
  <si>
    <t>набор</t>
  </si>
  <si>
    <t>Краски акварельные</t>
  </si>
  <si>
    <t>Альбом д/рисования 40 л</t>
  </si>
  <si>
    <t>Пластилин 12 цв</t>
  </si>
  <si>
    <t>Картон цветной</t>
  </si>
  <si>
    <t>Детские учебные пособия</t>
  </si>
  <si>
    <t>Набор  ручек</t>
  </si>
  <si>
    <t>набор кисточек</t>
  </si>
  <si>
    <t>Карандаши цветные</t>
  </si>
  <si>
    <t>Карандаши простые</t>
  </si>
  <si>
    <t>Тарелка для 1 блюда детская</t>
  </si>
  <si>
    <t>Тарелка для 2 блюда детская</t>
  </si>
  <si>
    <t>Кружка с детским рисунком</t>
  </si>
  <si>
    <t>кастрюля никелированная 30 л</t>
  </si>
  <si>
    <t>Доска разделочная деревянная</t>
  </si>
  <si>
    <t>Салатница</t>
  </si>
  <si>
    <t>Ведро эмалированное 10 л.</t>
  </si>
  <si>
    <t>Бумага д/принтера</t>
  </si>
  <si>
    <t>Тетрадь общая</t>
  </si>
  <si>
    <t>Ручка шариковая</t>
  </si>
  <si>
    <t>Поверка тепловодосчетчиков</t>
  </si>
  <si>
    <t>Годовое техобслуживание узлов учета тепло-водоснабжения (ООО Теплоучет)</t>
  </si>
  <si>
    <t>212+226</t>
  </si>
  <si>
    <t>Прочие мат. Запасы (краны, лампы)</t>
  </si>
  <si>
    <t>Мягкий инвентарь  (постельное, подушки)</t>
  </si>
  <si>
    <t>Медосмотр обслуживающего персонала</t>
  </si>
  <si>
    <t>Обучение электро-теплотехнического персонала</t>
  </si>
  <si>
    <t>Услуги Центра гигины и эпидемиологии</t>
  </si>
  <si>
    <t>Разработка новых пректов ПДВ</t>
  </si>
  <si>
    <t>Проведение испытаний устройст заземления и изоляции электросетей</t>
  </si>
  <si>
    <t>Обслуживание системы наружного видеонаблюдения</t>
  </si>
  <si>
    <t>Энергоаудит учреждений</t>
  </si>
  <si>
    <t>предпр</t>
  </si>
  <si>
    <t>Оплата проезда работников, учеников</t>
  </si>
  <si>
    <t>Конструкторы</t>
  </si>
  <si>
    <t>бюджет</t>
  </si>
  <si>
    <t>Организация питания воспитанников</t>
  </si>
  <si>
    <t>Учебное оборудование, мебель</t>
  </si>
  <si>
    <t>Прочие услуги</t>
  </si>
  <si>
    <t>дошкольное образование</t>
  </si>
  <si>
    <t>край</t>
  </si>
  <si>
    <t>Приложение № 2 к распоряжению Управления образования администрации Северо-Енисейского района от __.__.2015 №___</t>
  </si>
  <si>
    <t>Значения натуральных норм, необходимых для определения базовых нормативов затрат на оказание муниципальных услуг</t>
  </si>
  <si>
    <t>присмотр и уход</t>
  </si>
  <si>
    <t>Наименование муниципальной услуги</t>
  </si>
  <si>
    <t>Уникальный номер реестровой записи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</si>
  <si>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</si>
  <si>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</si>
  <si>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</si>
  <si>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576ч 36 уч.недель</t>
  </si>
  <si>
    <t>6 групп</t>
  </si>
  <si>
    <t>135 чел.</t>
  </si>
  <si>
    <t>0247588</t>
  </si>
  <si>
    <t>0247408</t>
  </si>
  <si>
    <t>13ст</t>
  </si>
  <si>
    <t>18-что это</t>
  </si>
  <si>
    <t xml:space="preserve">046490000132027040511784000301000301001100101 </t>
  </si>
  <si>
    <t>1. Работники, непосредственно связанные с оказанием муниципальной услуги</t>
  </si>
  <si>
    <t>211+213</t>
  </si>
  <si>
    <t>шт.ед.</t>
  </si>
  <si>
    <t>Воспитатель</t>
  </si>
  <si>
    <r>
      <rPr>
        <sz val="9"/>
        <color rgb="FFFF0000"/>
        <rFont val="Times New Roman"/>
        <family val="1"/>
        <charset val="204"/>
      </rPr>
      <t>414,85руб = 52308руб* 12мес* 1,302(начисления на ФОТ)/ 1970рабочих часов в год</t>
    </r>
    <r>
      <rPr>
        <sz val="9"/>
        <color theme="1"/>
        <rFont val="Times New Roman"/>
        <family val="1"/>
        <charset val="204"/>
      </rPr>
      <t xml:space="preserve">
Расчет произведен на основе суммарного количества человеко-часов и количества посетителей (данные управленческой отчетности)</t>
    </r>
  </si>
  <si>
    <t>часов в год на 1 группу</t>
  </si>
  <si>
    <t>1.2. Материальные запасы и основные средства, потребляемые в процессе оказания муниципальной услуги</t>
  </si>
  <si>
    <t>ауп</t>
  </si>
  <si>
    <t xml:space="preserve">Игровая палатка </t>
  </si>
  <si>
    <t>Контейнер для игрушек</t>
  </si>
  <si>
    <t>Графин стеклянный с крышкой</t>
  </si>
  <si>
    <t>Игровые наборы  "Золушка", "Утюжок" и т.д.</t>
  </si>
  <si>
    <t>Шар для сухого бассейна</t>
  </si>
  <si>
    <t>Пылесос детский</t>
  </si>
  <si>
    <t>Карандаш простой</t>
  </si>
  <si>
    <t>Игровой костюм "Моряк"</t>
  </si>
  <si>
    <t>Карандаши цветные 18 цв</t>
  </si>
  <si>
    <t>Игровой костюм "Десантник"</t>
  </si>
  <si>
    <t>Фломастеры</t>
  </si>
  <si>
    <t>Пилотка детская комуфляж</t>
  </si>
  <si>
    <t>Набор кисточек</t>
  </si>
  <si>
    <t>Набор для выпечки игровой</t>
  </si>
  <si>
    <t>Дидактические наборы</t>
  </si>
  <si>
    <t>Набор  продуктов игровых</t>
  </si>
  <si>
    <t>Игры развивающие настольные</t>
  </si>
  <si>
    <t>Цветная бумага</t>
  </si>
  <si>
    <t>Клей-карандаш</t>
  </si>
  <si>
    <t xml:space="preserve">Гуашь </t>
  </si>
  <si>
    <t>Кинетический песок</t>
  </si>
  <si>
    <t>Порошок стиральный автомат детский</t>
  </si>
  <si>
    <t>Туалетная бумага</t>
  </si>
  <si>
    <t xml:space="preserve">Салфетки </t>
  </si>
  <si>
    <t xml:space="preserve">Конструкторы </t>
  </si>
  <si>
    <t>чел</t>
  </si>
  <si>
    <t>подписка на периодические издания</t>
  </si>
  <si>
    <t>край 7588</t>
  </si>
  <si>
    <t>кВт/час</t>
  </si>
  <si>
    <t>Гкал</t>
  </si>
  <si>
    <t>м3</t>
  </si>
  <si>
    <t>2. Содержание объектов недвижимого имущества, необходимого для выполнения муниципального задания</t>
  </si>
  <si>
    <t>340-я</t>
  </si>
  <si>
    <t>количество точек доступа, ед</t>
  </si>
  <si>
    <t>Заведующий</t>
  </si>
  <si>
    <t>Заведующий хозяйством</t>
  </si>
  <si>
    <t>Делопроизводитель</t>
  </si>
  <si>
    <t>Кастелянша</t>
  </si>
  <si>
    <t>Повар</t>
  </si>
  <si>
    <t>Рабочий кухни</t>
  </si>
  <si>
    <t>0248800</t>
  </si>
  <si>
    <t>Комплектующие к оргтехнике</t>
  </si>
  <si>
    <t>мб</t>
  </si>
  <si>
    <t>Аттестация условий рабочих мест</t>
  </si>
  <si>
    <t>Услугиги Центра гигиены и эпидемиологии</t>
  </si>
  <si>
    <t>Услуги Центра гигиены и эпидемиологии</t>
  </si>
  <si>
    <t>Услуги по защите персональных данных</t>
  </si>
  <si>
    <t>Монтаж интернет-оборудования</t>
  </si>
  <si>
    <t>Подписка, услуги Семис</t>
  </si>
  <si>
    <t>Проведение испытаний устройств заземления и изоляции электросетей</t>
  </si>
  <si>
    <t>Экспертиза огнезащитной обработкистроительных конструкций</t>
  </si>
  <si>
    <t>Командировочные расходы административного персонала</t>
  </si>
  <si>
    <t>226,212,222</t>
  </si>
  <si>
    <t>Спецодежда</t>
  </si>
  <si>
    <t>компл</t>
  </si>
  <si>
    <t>Спецодежда (мягкий инвентарь)</t>
  </si>
  <si>
    <t>комплект</t>
  </si>
  <si>
    <t>прочие материальные запасы для медкабинета (шпатель, стер.перчатки, маски, пробирки и т д.)</t>
  </si>
  <si>
    <t>Гофрированная цветная бумага</t>
  </si>
  <si>
    <t>Постельное белье (детское)</t>
  </si>
  <si>
    <t>пачка</t>
  </si>
  <si>
    <t>Бумага для принтера 500 л</t>
  </si>
  <si>
    <t>Полотенце махровое</t>
  </si>
  <si>
    <t>норматив</t>
  </si>
  <si>
    <t xml:space="preserve">340-я    </t>
  </si>
  <si>
    <t>разнесено</t>
  </si>
  <si>
    <t>продукты</t>
  </si>
  <si>
    <t>18900+4500-суточные</t>
  </si>
  <si>
    <t>медик</t>
  </si>
  <si>
    <t>стрмат</t>
  </si>
  <si>
    <t>15600+10200 команд</t>
  </si>
  <si>
    <t>мм/инв</t>
  </si>
  <si>
    <t>хоз</t>
  </si>
  <si>
    <t>проч</t>
  </si>
  <si>
    <t>31200+12000 команд</t>
  </si>
  <si>
    <t>АУПы</t>
  </si>
  <si>
    <t>командир</t>
  </si>
  <si>
    <t>посуда</t>
  </si>
  <si>
    <t>комплектующие</t>
  </si>
  <si>
    <t>Реализация основных общеобразовательных программ дошкольного образования (3-8 лет) дошкольные группы</t>
  </si>
  <si>
    <t>Обслуживание систем имущества (промывка и опрессовка систем отопления, обслуживание приборов учета,  аварийнор-диспетчерское обслуживание</t>
  </si>
  <si>
    <t xml:space="preserve">046490000132027040511785004300400006003100101 </t>
  </si>
  <si>
    <t>Кухонный инвентарь</t>
  </si>
  <si>
    <t>Ведра, баки</t>
  </si>
  <si>
    <t>Расходные материалы для персонала (костюмы, полотенца)</t>
  </si>
  <si>
    <t xml:space="preserve">046490000132027040511785004300400007002100101 </t>
  </si>
  <si>
    <t>Присмотр и уход (группа продленного дня)</t>
  </si>
  <si>
    <t>Присмотр и уход (дошкольные группы)</t>
  </si>
  <si>
    <t xml:space="preserve">                                    </t>
  </si>
  <si>
    <t xml:space="preserve">шт. </t>
  </si>
  <si>
    <t>мест</t>
  </si>
  <si>
    <t>Педагог библиотекарь</t>
  </si>
  <si>
    <t xml:space="preserve">бюджет </t>
  </si>
  <si>
    <t>НАЧ</t>
  </si>
  <si>
    <t>ОСН</t>
  </si>
  <si>
    <t>СРЕД</t>
  </si>
  <si>
    <t>ПРИСМОТР</t>
  </si>
  <si>
    <t>На дому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</si>
  <si>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</si>
  <si>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Муниципальное бюджетное общеобразовательное учреждение "Тейская средняя школа № 3"</t>
  </si>
  <si>
    <t>Расчет базового норматива затрат на оказание услуги "Присмотр и уход"</t>
  </si>
  <si>
    <t>Расчет базового норматива затрат на оказание услуги "Реализация основных общеобразовательных программ начального общего образования"</t>
  </si>
  <si>
    <t>Расчет базового норматива затрат на оказание услуги "Реализация основных общеобразовательных программ основного общего образования"</t>
  </si>
  <si>
    <t>Расчет базового норматива затрат на оказание услуги "Реализация основных общеобразовательных программ среднего общего образования"</t>
  </si>
  <si>
    <t>Расчет базового норматива затрат на оказание услуги " Реализация  основных общеобразовательных программ начального, основного общего образования"</t>
  </si>
  <si>
    <t>Расчет базового норматива затрат на оказание услуги "Реализация основных общеобразовательных программ дошкольного образования"</t>
  </si>
  <si>
    <t>Расчет базового норматива затрат на оказание услуги "Реализация основных общеобразовательных программ начального, основного общего образования"</t>
  </si>
  <si>
    <t>Количество потребителей - 2</t>
  </si>
  <si>
    <t>Количество человеко-часов - 24968</t>
  </si>
  <si>
    <t>Количество потребителей - 68</t>
  </si>
  <si>
    <t>Количество потребителей - 102</t>
  </si>
  <si>
    <t xml:space="preserve">мест </t>
  </si>
  <si>
    <t>Количество потребителей - 24</t>
  </si>
  <si>
    <t xml:space="preserve">Численность </t>
  </si>
  <si>
    <t xml:space="preserve">Расчетный объем финансирования </t>
  </si>
  <si>
    <t>14=13*12</t>
  </si>
  <si>
    <t xml:space="preserve">ИТОГО: </t>
  </si>
  <si>
    <t>Свод нормативов затрат на выполнение  муниципального задания МБОУ "ТСШ №3"</t>
  </si>
  <si>
    <t xml:space="preserve">                Внебюджет</t>
  </si>
  <si>
    <t>Утвержденный объем финансирования (611)</t>
  </si>
  <si>
    <t>Количество потребителей -68</t>
  </si>
  <si>
    <t>Количество потребителей - 8</t>
  </si>
  <si>
    <t>Количество потребителей - 77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</si>
</sst>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0.0000000"/>
    <numFmt numFmtId="169" formatCode="0.000000"/>
    <numFmt numFmtId="170" formatCode="0.000000000"/>
    <numFmt numFmtId="171" formatCode="0.00000000000"/>
    <numFmt numFmtId="172" formatCode="_-* #,##0.000000_р_._-;\-* #,##0.000000_р_._-;_-* &quot;-&quot;??_р_._-;_-@_-"/>
    <numFmt numFmtId="173" formatCode="#,##0.00_р_."/>
    <numFmt numFmtId="174" formatCode="_-* #,##0.000_р_._-;\-* #,##0.000_р_._-;_-* &quot;-&quot;???_р_._-;_-@_-"/>
    <numFmt numFmtId="175" formatCode="_-* #,##0.000\ _₽_-;\-* #,##0.000\ _₽_-;_-* &quot;-&quot;???\ _₽_-;_-@_-"/>
  </numFmts>
  <fonts count="43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5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37" fillId="0" borderId="0"/>
  </cellStyleXfs>
  <cellXfs count="938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wrapText="1"/>
    </xf>
    <xf numFmtId="0" fontId="13" fillId="6" borderId="7" xfId="1" applyFont="1" applyFill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>
      <alignment wrapText="1"/>
    </xf>
    <xf numFmtId="0" fontId="13" fillId="6" borderId="11" xfId="1" applyFont="1" applyFill="1" applyBorder="1" applyAlignment="1" applyProtection="1">
      <alignment horizontal="left" vertical="center" wrapText="1"/>
      <protection locked="0"/>
    </xf>
    <xf numFmtId="0" fontId="13" fillId="6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8" fillId="7" borderId="1" xfId="0" applyFont="1" applyFill="1" applyBorder="1"/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5" fontId="7" fillId="2" borderId="1" xfId="0" applyNumberFormat="1" applyFont="1" applyFill="1" applyBorder="1"/>
    <xf numFmtId="0" fontId="8" fillId="2" borderId="0" xfId="0" applyFont="1" applyFill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" fontId="10" fillId="7" borderId="1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3" fontId="8" fillId="0" borderId="0" xfId="23" applyFont="1"/>
    <xf numFmtId="1" fontId="6" fillId="0" borderId="1" xfId="0" applyNumberFormat="1" applyFont="1" applyBorder="1" applyAlignment="1">
      <alignment horizontal="right" vertical="center" wrapText="1"/>
    </xf>
    <xf numFmtId="167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7" fontId="8" fillId="3" borderId="1" xfId="0" applyNumberFormat="1" applyFont="1" applyFill="1" applyBorder="1"/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43" fontId="8" fillId="0" borderId="0" xfId="0" applyNumberFormat="1" applyFont="1"/>
    <xf numFmtId="168" fontId="8" fillId="3" borderId="1" xfId="0" applyNumberFormat="1" applyFont="1" applyFill="1" applyBorder="1"/>
    <xf numFmtId="169" fontId="8" fillId="3" borderId="1" xfId="0" applyNumberFormat="1" applyFont="1" applyFill="1" applyBorder="1"/>
    <xf numFmtId="0" fontId="11" fillId="0" borderId="8" xfId="0" applyFont="1" applyBorder="1" applyAlignment="1">
      <alignment horizontal="left"/>
    </xf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7" fillId="0" borderId="16" xfId="0" applyFont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7" fontId="2" fillId="0" borderId="1" xfId="0" applyNumberFormat="1" applyFont="1" applyBorder="1" applyAlignment="1">
      <alignment horizontal="center" wrapText="1"/>
    </xf>
    <xf numFmtId="167" fontId="7" fillId="3" borderId="1" xfId="0" applyNumberFormat="1" applyFont="1" applyFill="1" applyBorder="1"/>
    <xf numFmtId="0" fontId="7" fillId="0" borderId="16" xfId="0" applyFont="1" applyBorder="1" applyAlignment="1">
      <alignment horizontal="center"/>
    </xf>
    <xf numFmtId="43" fontId="1" fillId="0" borderId="0" xfId="0" applyNumberFormat="1" applyFont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22" fillId="0" borderId="0" xfId="0" applyFont="1" applyFill="1"/>
    <xf numFmtId="2" fontId="7" fillId="0" borderId="1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12" fillId="0" borderId="5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3" fontId="7" fillId="0" borderId="1" xfId="23" applyFont="1" applyBorder="1"/>
    <xf numFmtId="43" fontId="2" fillId="0" borderId="1" xfId="23" applyFont="1" applyBorder="1" applyAlignment="1">
      <alignment horizontal="right" wrapText="1"/>
    </xf>
    <xf numFmtId="43" fontId="7" fillId="0" borderId="1" xfId="23" applyFont="1" applyBorder="1" applyAlignment="1">
      <alignment horizontal="right"/>
    </xf>
    <xf numFmtId="43" fontId="5" fillId="0" borderId="1" xfId="23" applyFont="1" applyBorder="1" applyAlignment="1">
      <alignment horizontal="right" wrapText="1"/>
    </xf>
    <xf numFmtId="43" fontId="8" fillId="0" borderId="1" xfId="23" applyFont="1" applyBorder="1" applyAlignment="1">
      <alignment horizontal="right"/>
    </xf>
    <xf numFmtId="43" fontId="5" fillId="0" borderId="16" xfId="23" applyFont="1" applyBorder="1" applyAlignment="1">
      <alignment horizontal="right" wrapText="1"/>
    </xf>
    <xf numFmtId="0" fontId="23" fillId="7" borderId="0" xfId="0" applyFont="1" applyFill="1"/>
    <xf numFmtId="1" fontId="7" fillId="0" borderId="1" xfId="0" applyNumberFormat="1" applyFont="1" applyBorder="1"/>
    <xf numFmtId="0" fontId="17" fillId="0" borderId="21" xfId="0" applyFont="1" applyBorder="1" applyAlignment="1">
      <alignment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" xfId="0" applyFont="1" applyBorder="1"/>
    <xf numFmtId="0" fontId="7" fillId="0" borderId="8" xfId="0" applyFont="1" applyBorder="1"/>
    <xf numFmtId="0" fontId="12" fillId="0" borderId="0" xfId="0" applyFont="1" applyBorder="1" applyAlignment="1">
      <alignment horizontal="left" wrapText="1"/>
    </xf>
    <xf numFmtId="0" fontId="7" fillId="0" borderId="0" xfId="0" applyFont="1" applyBorder="1"/>
    <xf numFmtId="0" fontId="8" fillId="4" borderId="0" xfId="0" applyFont="1" applyFill="1"/>
    <xf numFmtId="0" fontId="11" fillId="4" borderId="0" xfId="0" applyFont="1" applyFill="1" applyBorder="1" applyAlignment="1">
      <alignment horizontal="left"/>
    </xf>
    <xf numFmtId="0" fontId="17" fillId="4" borderId="0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left" wrapText="1"/>
    </xf>
    <xf numFmtId="0" fontId="16" fillId="4" borderId="0" xfId="0" applyFont="1" applyFill="1" applyBorder="1" applyAlignment="1">
      <alignment horizontal="center" vertical="center" wrapText="1"/>
    </xf>
    <xf numFmtId="43" fontId="17" fillId="4" borderId="0" xfId="23" applyFont="1" applyFill="1" applyBorder="1" applyAlignment="1">
      <alignment vertical="center" wrapText="1"/>
    </xf>
    <xf numFmtId="43" fontId="8" fillId="7" borderId="0" xfId="23" applyFont="1" applyFill="1"/>
    <xf numFmtId="2" fontId="8" fillId="0" borderId="0" xfId="0" applyNumberFormat="1" applyFont="1"/>
    <xf numFmtId="0" fontId="8" fillId="0" borderId="0" xfId="0" applyFont="1" applyFill="1"/>
    <xf numFmtId="172" fontId="8" fillId="0" borderId="0" xfId="0" applyNumberFormat="1" applyFont="1"/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8" fillId="3" borderId="4" xfId="0" applyFont="1" applyFill="1" applyBorder="1" applyAlignment="1">
      <alignment wrapText="1"/>
    </xf>
    <xf numFmtId="0" fontId="8" fillId="3" borderId="4" xfId="0" applyFont="1" applyFill="1" applyBorder="1" applyAlignment="1">
      <alignment vertical="top" wrapText="1"/>
    </xf>
    <xf numFmtId="0" fontId="1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wrapText="1"/>
    </xf>
    <xf numFmtId="2" fontId="2" fillId="0" borderId="16" xfId="0" applyNumberFormat="1" applyFont="1" applyBorder="1" applyAlignment="1">
      <alignment horizontal="center" vertical="center" wrapText="1"/>
    </xf>
    <xf numFmtId="0" fontId="1" fillId="2" borderId="16" xfId="0" applyFont="1" applyFill="1" applyBorder="1"/>
    <xf numFmtId="165" fontId="7" fillId="2" borderId="16" xfId="0" applyNumberFormat="1" applyFont="1" applyFill="1" applyBorder="1"/>
    <xf numFmtId="166" fontId="7" fillId="0" borderId="16" xfId="0" applyNumberFormat="1" applyFont="1" applyBorder="1"/>
    <xf numFmtId="43" fontId="7" fillId="0" borderId="16" xfId="23" applyFont="1" applyBorder="1"/>
    <xf numFmtId="2" fontId="7" fillId="3" borderId="16" xfId="0" applyNumberFormat="1" applyFont="1" applyFill="1" applyBorder="1"/>
    <xf numFmtId="0" fontId="13" fillId="6" borderId="0" xfId="1" applyFont="1" applyFill="1" applyBorder="1" applyAlignment="1" applyProtection="1">
      <alignment horizontal="left" vertical="center" wrapText="1"/>
      <protection locked="0"/>
    </xf>
    <xf numFmtId="43" fontId="22" fillId="0" borderId="0" xfId="0" applyNumberFormat="1" applyFont="1"/>
    <xf numFmtId="43" fontId="8" fillId="0" borderId="0" xfId="23" applyFont="1" applyAlignment="1">
      <alignment horizontal="right"/>
    </xf>
    <xf numFmtId="43" fontId="8" fillId="0" borderId="0" xfId="0" applyNumberFormat="1" applyFont="1" applyAlignment="1">
      <alignment horizontal="right"/>
    </xf>
    <xf numFmtId="173" fontId="22" fillId="0" borderId="0" xfId="0" applyNumberFormat="1" applyFont="1"/>
    <xf numFmtId="4" fontId="8" fillId="0" borderId="0" xfId="0" applyNumberFormat="1" applyFont="1"/>
    <xf numFmtId="0" fontId="23" fillId="0" borderId="16" xfId="0" applyFont="1" applyBorder="1"/>
    <xf numFmtId="0" fontId="23" fillId="0" borderId="0" xfId="0" applyFont="1"/>
    <xf numFmtId="2" fontId="8" fillId="0" borderId="16" xfId="0" applyNumberFormat="1" applyFont="1" applyBorder="1"/>
    <xf numFmtId="0" fontId="8" fillId="0" borderId="16" xfId="0" applyFont="1" applyFill="1" applyBorder="1" applyAlignment="1">
      <alignment wrapText="1"/>
    </xf>
    <xf numFmtId="2" fontId="8" fillId="0" borderId="16" xfId="0" applyNumberFormat="1" applyFont="1" applyFill="1" applyBorder="1"/>
    <xf numFmtId="0" fontId="22" fillId="0" borderId="0" xfId="0" applyFont="1"/>
    <xf numFmtId="0" fontId="22" fillId="0" borderId="23" xfId="0" applyFont="1" applyBorder="1"/>
    <xf numFmtId="0" fontId="7" fillId="8" borderId="1" xfId="0" applyFont="1" applyFill="1" applyBorder="1" applyAlignment="1">
      <alignment wrapText="1"/>
    </xf>
    <xf numFmtId="0" fontId="7" fillId="0" borderId="16" xfId="0" applyFont="1" applyBorder="1" applyAlignment="1">
      <alignment horizontal="left" wrapText="1"/>
    </xf>
    <xf numFmtId="0" fontId="2" fillId="0" borderId="16" xfId="0" applyFont="1" applyBorder="1" applyAlignment="1">
      <alignment horizontal="center" wrapText="1"/>
    </xf>
    <xf numFmtId="43" fontId="2" fillId="0" borderId="16" xfId="23" applyFont="1" applyBorder="1" applyAlignment="1">
      <alignment horizontal="right" wrapText="1"/>
    </xf>
    <xf numFmtId="0" fontId="8" fillId="0" borderId="23" xfId="0" applyFont="1" applyBorder="1"/>
    <xf numFmtId="43" fontId="8" fillId="9" borderId="0" xfId="0" applyNumberFormat="1" applyFont="1" applyFill="1"/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8" fillId="10" borderId="0" xfId="0" applyFont="1" applyFill="1"/>
    <xf numFmtId="0" fontId="8" fillId="11" borderId="0" xfId="0" applyFont="1" applyFill="1"/>
    <xf numFmtId="0" fontId="8" fillId="0" borderId="0" xfId="0" applyFont="1" applyFill="1" applyAlignment="1">
      <alignment horizontal="right"/>
    </xf>
    <xf numFmtId="0" fontId="24" fillId="0" borderId="0" xfId="0" applyFont="1" applyFill="1" applyAlignment="1">
      <alignment wrapText="1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10" borderId="16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8" fillId="0" borderId="16" xfId="0" applyFont="1" applyBorder="1"/>
    <xf numFmtId="0" fontId="16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49" fontId="23" fillId="0" borderId="23" xfId="0" applyNumberFormat="1" applyFont="1" applyBorder="1"/>
    <xf numFmtId="49" fontId="8" fillId="0" borderId="0" xfId="0" applyNumberFormat="1" applyFont="1"/>
    <xf numFmtId="0" fontId="11" fillId="10" borderId="3" xfId="0" applyFont="1" applyFill="1" applyBorder="1" applyAlignment="1">
      <alignment horizontal="left"/>
    </xf>
    <xf numFmtId="167" fontId="8" fillId="3" borderId="16" xfId="0" applyNumberFormat="1" applyFont="1" applyFill="1" applyBorder="1"/>
    <xf numFmtId="0" fontId="8" fillId="0" borderId="16" xfId="0" applyFont="1" applyFill="1" applyBorder="1"/>
    <xf numFmtId="2" fontId="8" fillId="3" borderId="8" xfId="0" applyNumberFormat="1" applyFont="1" applyFill="1" applyBorder="1"/>
    <xf numFmtId="0" fontId="17" fillId="10" borderId="10" xfId="0" applyFont="1" applyFill="1" applyBorder="1" applyAlignment="1">
      <alignment vertical="center" wrapText="1"/>
    </xf>
    <xf numFmtId="166" fontId="8" fillId="3" borderId="16" xfId="0" applyNumberFormat="1" applyFont="1" applyFill="1" applyBorder="1"/>
    <xf numFmtId="0" fontId="7" fillId="4" borderId="16" xfId="0" applyFont="1" applyFill="1" applyBorder="1" applyAlignment="1">
      <alignment horizontal="center"/>
    </xf>
    <xf numFmtId="2" fontId="8" fillId="3" borderId="16" xfId="0" applyNumberFormat="1" applyFont="1" applyFill="1" applyBorder="1"/>
    <xf numFmtId="0" fontId="17" fillId="10" borderId="16" xfId="0" applyFont="1" applyFill="1" applyBorder="1" applyAlignment="1">
      <alignment vertical="center" wrapText="1"/>
    </xf>
    <xf numFmtId="174" fontId="8" fillId="0" borderId="0" xfId="0" applyNumberFormat="1" applyFont="1"/>
    <xf numFmtId="2" fontId="11" fillId="3" borderId="16" xfId="0" applyNumberFormat="1" applyFont="1" applyFill="1" applyBorder="1"/>
    <xf numFmtId="0" fontId="17" fillId="10" borderId="13" xfId="0" applyFont="1" applyFill="1" applyBorder="1" applyAlignment="1">
      <alignment vertical="center" wrapText="1"/>
    </xf>
    <xf numFmtId="43" fontId="17" fillId="0" borderId="0" xfId="23" applyFont="1" applyBorder="1" applyAlignment="1">
      <alignment vertical="center" wrapText="1"/>
    </xf>
    <xf numFmtId="43" fontId="8" fillId="9" borderId="23" xfId="23" applyFont="1" applyFill="1" applyBorder="1"/>
    <xf numFmtId="0" fontId="12" fillId="0" borderId="0" xfId="0" applyFont="1" applyFill="1" applyBorder="1" applyAlignment="1">
      <alignment horizontal="right" vertical="center"/>
    </xf>
    <xf numFmtId="2" fontId="11" fillId="0" borderId="0" xfId="0" applyNumberFormat="1" applyFont="1" applyFill="1" applyBorder="1"/>
    <xf numFmtId="0" fontId="17" fillId="0" borderId="0" xfId="0" applyFont="1" applyFill="1" applyBorder="1" applyAlignment="1">
      <alignment vertical="center" wrapText="1"/>
    </xf>
    <xf numFmtId="0" fontId="17" fillId="10" borderId="0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11" borderId="0" xfId="0" applyFont="1" applyFill="1" applyBorder="1"/>
    <xf numFmtId="49" fontId="17" fillId="0" borderId="0" xfId="23" applyNumberFormat="1" applyFont="1" applyFill="1" applyBorder="1" applyAlignment="1">
      <alignment vertical="center" wrapText="1"/>
    </xf>
    <xf numFmtId="43" fontId="8" fillId="0" borderId="0" xfId="23" applyFont="1" applyFill="1" applyBorder="1"/>
    <xf numFmtId="0" fontId="17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/>
    </xf>
    <xf numFmtId="0" fontId="17" fillId="0" borderId="12" xfId="0" applyFont="1" applyFill="1" applyBorder="1" applyAlignment="1">
      <alignment horizontal="center" vertical="center" wrapText="1"/>
    </xf>
    <xf numFmtId="43" fontId="8" fillId="0" borderId="0" xfId="0" applyNumberFormat="1" applyFont="1" applyFill="1"/>
    <xf numFmtId="0" fontId="18" fillId="2" borderId="16" xfId="0" applyFont="1" applyFill="1" applyBorder="1" applyAlignment="1">
      <alignment horizontal="center" vertical="center" wrapText="1"/>
    </xf>
    <xf numFmtId="0" fontId="19" fillId="11" borderId="0" xfId="0" applyFont="1" applyFill="1"/>
    <xf numFmtId="0" fontId="19" fillId="0" borderId="0" xfId="0" applyFont="1" applyFill="1"/>
    <xf numFmtId="174" fontId="19" fillId="0" borderId="0" xfId="0" applyNumberFormat="1" applyFont="1"/>
    <xf numFmtId="43" fontId="19" fillId="0" borderId="0" xfId="0" applyNumberFormat="1" applyFont="1"/>
    <xf numFmtId="0" fontId="8" fillId="12" borderId="0" xfId="0" applyFont="1" applyFill="1"/>
    <xf numFmtId="169" fontId="8" fillId="3" borderId="16" xfId="0" applyNumberFormat="1" applyFont="1" applyFill="1" applyBorder="1"/>
    <xf numFmtId="0" fontId="8" fillId="10" borderId="8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wrapText="1"/>
    </xf>
    <xf numFmtId="0" fontId="8" fillId="1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right" vertical="center" wrapText="1"/>
    </xf>
    <xf numFmtId="0" fontId="7" fillId="0" borderId="16" xfId="0" applyFont="1" applyFill="1" applyBorder="1"/>
    <xf numFmtId="169" fontId="8" fillId="0" borderId="16" xfId="0" applyNumberFormat="1" applyFont="1" applyFill="1" applyBorder="1"/>
    <xf numFmtId="167" fontId="8" fillId="0" borderId="16" xfId="0" applyNumberFormat="1" applyFont="1" applyFill="1" applyBorder="1"/>
    <xf numFmtId="0" fontId="8" fillId="10" borderId="21" xfId="0" applyFont="1" applyFill="1" applyBorder="1" applyAlignment="1">
      <alignment horizontal="center" vertical="center" wrapText="1"/>
    </xf>
    <xf numFmtId="166" fontId="8" fillId="11" borderId="0" xfId="0" applyNumberFormat="1" applyFont="1" applyFill="1"/>
    <xf numFmtId="0" fontId="8" fillId="13" borderId="23" xfId="0" applyFont="1" applyFill="1" applyBorder="1"/>
    <xf numFmtId="0" fontId="8" fillId="12" borderId="23" xfId="0" applyFont="1" applyFill="1" applyBorder="1"/>
    <xf numFmtId="2" fontId="11" fillId="0" borderId="16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vertical="center" wrapText="1"/>
    </xf>
    <xf numFmtId="166" fontId="12" fillId="0" borderId="3" xfId="0" applyNumberFormat="1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3" xfId="0" applyFont="1" applyFill="1" applyBorder="1"/>
    <xf numFmtId="168" fontId="8" fillId="3" borderId="16" xfId="0" applyNumberFormat="1" applyFont="1" applyFill="1" applyBorder="1"/>
    <xf numFmtId="0" fontId="11" fillId="10" borderId="8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justify" vertical="top" wrapText="1"/>
    </xf>
    <xf numFmtId="0" fontId="1" fillId="4" borderId="16" xfId="0" applyFont="1" applyFill="1" applyBorder="1"/>
    <xf numFmtId="0" fontId="8" fillId="3" borderId="24" xfId="0" applyFont="1" applyFill="1" applyBorder="1" applyAlignment="1">
      <alignment horizontal="justify" vertical="top" wrapText="1"/>
    </xf>
    <xf numFmtId="0" fontId="8" fillId="0" borderId="24" xfId="0" applyFont="1" applyBorder="1" applyAlignment="1">
      <alignment horizontal="justify" vertical="top" wrapText="1"/>
    </xf>
    <xf numFmtId="0" fontId="8" fillId="10" borderId="5" xfId="0" applyFont="1" applyFill="1" applyBorder="1"/>
    <xf numFmtId="43" fontId="31" fillId="9" borderId="23" xfId="23" applyFont="1" applyFill="1" applyBorder="1"/>
    <xf numFmtId="0" fontId="10" fillId="10" borderId="16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166" fontId="10" fillId="5" borderId="16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66" fontId="7" fillId="5" borderId="16" xfId="0" applyNumberFormat="1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left" wrapText="1"/>
    </xf>
    <xf numFmtId="0" fontId="7" fillId="10" borderId="16" xfId="0" applyFont="1" applyFill="1" applyBorder="1"/>
    <xf numFmtId="0" fontId="7" fillId="3" borderId="16" xfId="0" applyFont="1" applyFill="1" applyBorder="1"/>
    <xf numFmtId="0" fontId="2" fillId="3" borderId="16" xfId="0" applyFont="1" applyFill="1" applyBorder="1" applyAlignment="1">
      <alignment vertical="center" wrapText="1"/>
    </xf>
    <xf numFmtId="167" fontId="2" fillId="3" borderId="16" xfId="0" applyNumberFormat="1" applyFont="1" applyFill="1" applyBorder="1" applyAlignment="1">
      <alignment horizontal="center" wrapText="1"/>
    </xf>
    <xf numFmtId="0" fontId="1" fillId="0" borderId="16" xfId="0" applyFont="1" applyFill="1" applyBorder="1"/>
    <xf numFmtId="165" fontId="7" fillId="0" borderId="16" xfId="0" applyNumberFormat="1" applyFont="1" applyFill="1" applyBorder="1"/>
    <xf numFmtId="166" fontId="22" fillId="3" borderId="16" xfId="0" applyNumberFormat="1" applyFont="1" applyFill="1" applyBorder="1"/>
    <xf numFmtId="0" fontId="2" fillId="0" borderId="16" xfId="0" applyFont="1" applyFill="1" applyBorder="1" applyAlignment="1">
      <alignment wrapText="1"/>
    </xf>
    <xf numFmtId="167" fontId="7" fillId="3" borderId="16" xfId="0" applyNumberFormat="1" applyFont="1" applyFill="1" applyBorder="1"/>
    <xf numFmtId="0" fontId="7" fillId="10" borderId="2" xfId="0" applyFont="1" applyFill="1" applyBorder="1"/>
    <xf numFmtId="2" fontId="12" fillId="3" borderId="16" xfId="0" applyNumberFormat="1" applyFont="1" applyFill="1" applyBorder="1" applyAlignment="1"/>
    <xf numFmtId="43" fontId="12" fillId="3" borderId="2" xfId="23" applyFont="1" applyFill="1" applyBorder="1" applyAlignment="1"/>
    <xf numFmtId="43" fontId="8" fillId="10" borderId="23" xfId="23" applyFont="1" applyFill="1" applyBorder="1"/>
    <xf numFmtId="43" fontId="8" fillId="14" borderId="23" xfId="0" applyNumberFormat="1" applyFont="1" applyFill="1" applyBorder="1"/>
    <xf numFmtId="0" fontId="7" fillId="3" borderId="16" xfId="0" applyFont="1" applyFill="1" applyBorder="1" applyAlignment="1">
      <alignment wrapText="1"/>
    </xf>
    <xf numFmtId="0" fontId="7" fillId="3" borderId="16" xfId="0" applyFont="1" applyFill="1" applyBorder="1" applyAlignment="1">
      <alignment horizontal="left" wrapText="1"/>
    </xf>
    <xf numFmtId="0" fontId="2" fillId="3" borderId="16" xfId="0" applyFont="1" applyFill="1" applyBorder="1" applyAlignment="1">
      <alignment horizontal="center" wrapText="1"/>
    </xf>
    <xf numFmtId="166" fontId="7" fillId="3" borderId="16" xfId="0" applyNumberFormat="1" applyFont="1" applyFill="1" applyBorder="1"/>
    <xf numFmtId="43" fontId="8" fillId="9" borderId="16" xfId="23" applyFont="1" applyFill="1" applyBorder="1"/>
    <xf numFmtId="43" fontId="8" fillId="13" borderId="16" xfId="0" applyNumberFormat="1" applyFont="1" applyFill="1" applyBorder="1"/>
    <xf numFmtId="0" fontId="8" fillId="9" borderId="16" xfId="0" applyFont="1" applyFill="1" applyBorder="1"/>
    <xf numFmtId="0" fontId="7" fillId="0" borderId="16" xfId="0" applyFont="1" applyFill="1" applyBorder="1" applyAlignment="1"/>
    <xf numFmtId="2" fontId="12" fillId="3" borderId="16" xfId="0" applyNumberFormat="1" applyFont="1" applyFill="1" applyBorder="1"/>
    <xf numFmtId="2" fontId="11" fillId="0" borderId="2" xfId="0" applyNumberFormat="1" applyFont="1" applyBorder="1"/>
    <xf numFmtId="0" fontId="2" fillId="0" borderId="16" xfId="0" applyFont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6" fillId="10" borderId="3" xfId="0" applyFont="1" applyFill="1" applyBorder="1" applyAlignment="1">
      <alignment horizontal="left" wrapText="1"/>
    </xf>
    <xf numFmtId="0" fontId="22" fillId="11" borderId="0" xfId="0" applyFont="1" applyFill="1"/>
    <xf numFmtId="43" fontId="22" fillId="0" borderId="0" xfId="23" applyFont="1"/>
    <xf numFmtId="0" fontId="2" fillId="0" borderId="16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vertical="center" wrapText="1"/>
    </xf>
    <xf numFmtId="0" fontId="11" fillId="0" borderId="2" xfId="0" applyFont="1" applyBorder="1"/>
    <xf numFmtId="2" fontId="22" fillId="0" borderId="0" xfId="0" applyNumberFormat="1" applyFont="1"/>
    <xf numFmtId="2" fontId="11" fillId="9" borderId="23" xfId="0" applyNumberFormat="1" applyFont="1" applyFill="1" applyBorder="1"/>
    <xf numFmtId="0" fontId="12" fillId="10" borderId="5" xfId="0" applyFont="1" applyFill="1" applyBorder="1" applyAlignment="1">
      <alignment horizontal="left" wrapText="1"/>
    </xf>
    <xf numFmtId="0" fontId="32" fillId="0" borderId="25" xfId="1" applyFont="1" applyFill="1" applyBorder="1" applyAlignment="1" applyProtection="1">
      <alignment horizontal="center" vertical="center" wrapText="1"/>
      <protection locked="0"/>
    </xf>
    <xf numFmtId="165" fontId="7" fillId="0" borderId="25" xfId="0" applyNumberFormat="1" applyFont="1" applyFill="1" applyBorder="1"/>
    <xf numFmtId="166" fontId="7" fillId="3" borderId="25" xfId="0" applyNumberFormat="1" applyFont="1" applyFill="1" applyBorder="1"/>
    <xf numFmtId="2" fontId="7" fillId="0" borderId="25" xfId="0" applyNumberFormat="1" applyFont="1" applyFill="1" applyBorder="1"/>
    <xf numFmtId="0" fontId="7" fillId="0" borderId="25" xfId="0" applyFont="1" applyFill="1" applyBorder="1" applyAlignment="1">
      <alignment horizontal="center"/>
    </xf>
    <xf numFmtId="2" fontId="7" fillId="3" borderId="25" xfId="0" applyNumberFormat="1" applyFont="1" applyFill="1" applyBorder="1"/>
    <xf numFmtId="0" fontId="7" fillId="0" borderId="25" xfId="0" applyFont="1" applyFill="1" applyBorder="1"/>
    <xf numFmtId="0" fontId="7" fillId="10" borderId="25" xfId="0" applyFont="1" applyFill="1" applyBorder="1"/>
    <xf numFmtId="0" fontId="6" fillId="3" borderId="26" xfId="1" applyFont="1" applyFill="1" applyBorder="1" applyAlignment="1" applyProtection="1">
      <alignment horizontal="left" vertical="center" wrapText="1"/>
      <protection locked="0"/>
    </xf>
    <xf numFmtId="2" fontId="7" fillId="0" borderId="16" xfId="0" applyNumberFormat="1" applyFont="1" applyFill="1" applyBorder="1"/>
    <xf numFmtId="0" fontId="7" fillId="0" borderId="16" xfId="0" applyFont="1" applyFill="1" applyBorder="1" applyAlignment="1">
      <alignment wrapText="1"/>
    </xf>
    <xf numFmtId="2" fontId="2" fillId="3" borderId="16" xfId="0" applyNumberFormat="1" applyFont="1" applyFill="1" applyBorder="1" applyAlignment="1">
      <alignment horizontal="center" vertical="center" wrapText="1"/>
    </xf>
    <xf numFmtId="43" fontId="33" fillId="0" borderId="16" xfId="23" applyFont="1" applyFill="1" applyBorder="1"/>
    <xf numFmtId="2" fontId="8" fillId="0" borderId="0" xfId="0" applyNumberFormat="1" applyFont="1" applyFill="1"/>
    <xf numFmtId="0" fontId="7" fillId="0" borderId="25" xfId="0" applyFont="1" applyBorder="1" applyAlignment="1">
      <alignment horizontal="center"/>
    </xf>
    <xf numFmtId="0" fontId="7" fillId="0" borderId="25" xfId="0" applyFont="1" applyBorder="1"/>
    <xf numFmtId="0" fontId="7" fillId="10" borderId="8" xfId="0" applyFont="1" applyFill="1" applyBorder="1"/>
    <xf numFmtId="0" fontId="6" fillId="3" borderId="27" xfId="1" applyFont="1" applyFill="1" applyBorder="1" applyAlignment="1" applyProtection="1">
      <alignment horizontal="left" vertical="center" wrapText="1"/>
      <protection locked="0"/>
    </xf>
    <xf numFmtId="0" fontId="13" fillId="3" borderId="27" xfId="1" applyFont="1" applyFill="1" applyBorder="1" applyAlignment="1" applyProtection="1">
      <alignment horizontal="left" vertical="center" wrapText="1"/>
      <protection locked="0"/>
    </xf>
    <xf numFmtId="2" fontId="8" fillId="10" borderId="0" xfId="0" applyNumberFormat="1" applyFont="1" applyFill="1"/>
    <xf numFmtId="0" fontId="13" fillId="6" borderId="16" xfId="1" applyFont="1" applyFill="1" applyBorder="1" applyAlignment="1" applyProtection="1">
      <alignment horizontal="left" vertical="center" wrapText="1"/>
      <protection locked="0"/>
    </xf>
    <xf numFmtId="0" fontId="7" fillId="12" borderId="16" xfId="0" applyFont="1" applyFill="1" applyBorder="1"/>
    <xf numFmtId="43" fontId="12" fillId="3" borderId="2" xfId="23" applyFont="1" applyFill="1" applyBorder="1"/>
    <xf numFmtId="43" fontId="33" fillId="0" borderId="16" xfId="0" applyNumberFormat="1" applyFont="1" applyBorder="1"/>
    <xf numFmtId="43" fontId="33" fillId="0" borderId="2" xfId="0" applyNumberFormat="1" applyFont="1" applyBorder="1"/>
    <xf numFmtId="43" fontId="33" fillId="9" borderId="23" xfId="0" applyNumberFormat="1" applyFont="1" applyFill="1" applyBorder="1"/>
    <xf numFmtId="49" fontId="23" fillId="0" borderId="28" xfId="0" applyNumberFormat="1" applyFont="1" applyBorder="1"/>
    <xf numFmtId="43" fontId="8" fillId="0" borderId="23" xfId="0" applyNumberFormat="1" applyFont="1" applyBorder="1"/>
    <xf numFmtId="43" fontId="22" fillId="0" borderId="25" xfId="0" applyNumberFormat="1" applyFont="1" applyBorder="1"/>
    <xf numFmtId="0" fontId="22" fillId="0" borderId="25" xfId="0" applyFont="1" applyBorder="1"/>
    <xf numFmtId="2" fontId="22" fillId="0" borderId="2" xfId="0" applyNumberFormat="1" applyFont="1" applyBorder="1"/>
    <xf numFmtId="43" fontId="22" fillId="9" borderId="29" xfId="0" applyNumberFormat="1" applyFont="1" applyFill="1" applyBorder="1"/>
    <xf numFmtId="49" fontId="34" fillId="0" borderId="28" xfId="0" applyNumberFormat="1" applyFont="1" applyBorder="1"/>
    <xf numFmtId="43" fontId="22" fillId="0" borderId="23" xfId="0" applyNumberFormat="1" applyFont="1" applyBorder="1"/>
    <xf numFmtId="0" fontId="8" fillId="0" borderId="25" xfId="0" applyFont="1" applyFill="1" applyBorder="1" applyAlignment="1">
      <alignment horizontal="center" wrapText="1"/>
    </xf>
    <xf numFmtId="0" fontId="5" fillId="0" borderId="25" xfId="0" applyFont="1" applyFill="1" applyBorder="1" applyAlignment="1">
      <alignment wrapText="1"/>
    </xf>
    <xf numFmtId="0" fontId="8" fillId="3" borderId="25" xfId="0" applyFont="1" applyFill="1" applyBorder="1" applyAlignment="1">
      <alignment wrapText="1"/>
    </xf>
    <xf numFmtId="0" fontId="7" fillId="3" borderId="25" xfId="0" applyFont="1" applyFill="1" applyBorder="1" applyAlignment="1">
      <alignment horizontal="center"/>
    </xf>
    <xf numFmtId="0" fontId="1" fillId="0" borderId="25" xfId="0" applyFont="1" applyFill="1" applyBorder="1"/>
    <xf numFmtId="0" fontId="5" fillId="3" borderId="25" xfId="0" applyFont="1" applyFill="1" applyBorder="1" applyAlignment="1">
      <alignment wrapText="1"/>
    </xf>
    <xf numFmtId="43" fontId="8" fillId="9" borderId="0" xfId="23" applyFont="1" applyFill="1"/>
    <xf numFmtId="0" fontId="8" fillId="9" borderId="0" xfId="0" applyFont="1" applyFill="1"/>
    <xf numFmtId="43" fontId="8" fillId="13" borderId="25" xfId="0" applyNumberFormat="1" applyFont="1" applyFill="1" applyBorder="1"/>
    <xf numFmtId="43" fontId="8" fillId="12" borderId="0" xfId="23" applyFont="1" applyFill="1"/>
    <xf numFmtId="43" fontId="8" fillId="0" borderId="25" xfId="0" applyNumberFormat="1" applyFont="1" applyFill="1" applyBorder="1"/>
    <xf numFmtId="0" fontId="8" fillId="0" borderId="25" xfId="0" applyFont="1" applyFill="1" applyBorder="1" applyAlignment="1">
      <alignment wrapText="1"/>
    </xf>
    <xf numFmtId="0" fontId="5" fillId="3" borderId="25" xfId="0" applyFont="1" applyFill="1" applyBorder="1" applyAlignment="1">
      <alignment horizontal="center" wrapText="1"/>
    </xf>
    <xf numFmtId="167" fontId="7" fillId="3" borderId="25" xfId="0" applyNumberFormat="1" applyFont="1" applyFill="1" applyBorder="1"/>
    <xf numFmtId="0" fontId="8" fillId="0" borderId="2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vertical="center" wrapText="1"/>
    </xf>
    <xf numFmtId="0" fontId="35" fillId="0" borderId="25" xfId="0" applyFont="1" applyBorder="1"/>
    <xf numFmtId="0" fontId="35" fillId="10" borderId="25" xfId="0" applyFont="1" applyFill="1" applyBorder="1"/>
    <xf numFmtId="0" fontId="36" fillId="0" borderId="0" xfId="0" applyFont="1"/>
    <xf numFmtId="0" fontId="36" fillId="11" borderId="0" xfId="0" applyFont="1" applyFill="1"/>
    <xf numFmtId="0" fontId="36" fillId="0" borderId="0" xfId="0" applyFont="1" applyFill="1"/>
    <xf numFmtId="166" fontId="22" fillId="3" borderId="25" xfId="0" applyNumberFormat="1" applyFont="1" applyFill="1" applyBorder="1"/>
    <xf numFmtId="2" fontId="12" fillId="3" borderId="25" xfId="0" applyNumberFormat="1" applyFont="1" applyFill="1" applyBorder="1"/>
    <xf numFmtId="2" fontId="11" fillId="3" borderId="25" xfId="0" applyNumberFormat="1" applyFont="1" applyFill="1" applyBorder="1"/>
    <xf numFmtId="43" fontId="8" fillId="0" borderId="25" xfId="23" applyFont="1" applyBorder="1"/>
    <xf numFmtId="0" fontId="8" fillId="0" borderId="25" xfId="0" applyFont="1" applyBorder="1"/>
    <xf numFmtId="0" fontId="8" fillId="2" borderId="25" xfId="0" applyFont="1" applyFill="1" applyBorder="1"/>
    <xf numFmtId="43" fontId="8" fillId="2" borderId="25" xfId="23" applyFont="1" applyFill="1" applyBorder="1"/>
    <xf numFmtId="2" fontId="8" fillId="0" borderId="25" xfId="0" applyNumberFormat="1" applyFont="1" applyBorder="1"/>
    <xf numFmtId="43" fontId="8" fillId="2" borderId="4" xfId="23" applyFont="1" applyFill="1" applyBorder="1"/>
    <xf numFmtId="43" fontId="8" fillId="2" borderId="0" xfId="23" applyFont="1" applyFill="1" applyBorder="1"/>
    <xf numFmtId="43" fontId="8" fillId="2" borderId="0" xfId="23" applyFont="1" applyFill="1"/>
    <xf numFmtId="43" fontId="8" fillId="0" borderId="25" xfId="23" applyFont="1" applyBorder="1" applyAlignment="1">
      <alignment horizontal="right"/>
    </xf>
    <xf numFmtId="0" fontId="7" fillId="0" borderId="25" xfId="0" applyFont="1" applyFill="1" applyBorder="1" applyAlignment="1"/>
    <xf numFmtId="0" fontId="7" fillId="3" borderId="25" xfId="0" applyFont="1" applyFill="1" applyBorder="1" applyAlignment="1">
      <alignment wrapText="1"/>
    </xf>
    <xf numFmtId="0" fontId="7" fillId="3" borderId="25" xfId="0" applyFont="1" applyFill="1" applyBorder="1" applyAlignment="1">
      <alignment horizontal="left" wrapText="1"/>
    </xf>
    <xf numFmtId="0" fontId="2" fillId="3" borderId="25" xfId="0" applyFont="1" applyFill="1" applyBorder="1" applyAlignment="1">
      <alignment horizontal="center" wrapText="1"/>
    </xf>
    <xf numFmtId="0" fontId="7" fillId="0" borderId="25" xfId="0" applyFont="1" applyBorder="1" applyAlignment="1">
      <alignment wrapText="1"/>
    </xf>
    <xf numFmtId="0" fontId="26" fillId="0" borderId="25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17" fillId="10" borderId="12" xfId="0" applyFont="1" applyFill="1" applyBorder="1" applyAlignment="1">
      <alignment vertical="center" wrapText="1"/>
    </xf>
    <xf numFmtId="0" fontId="17" fillId="10" borderId="4" xfId="0" applyFont="1" applyFill="1" applyBorder="1" applyAlignment="1">
      <alignment vertical="center" wrapText="1"/>
    </xf>
    <xf numFmtId="0" fontId="17" fillId="10" borderId="5" xfId="0" applyFont="1" applyFill="1" applyBorder="1" applyAlignment="1">
      <alignment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2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left"/>
    </xf>
    <xf numFmtId="0" fontId="10" fillId="10" borderId="4" xfId="0" applyFont="1" applyFill="1" applyBorder="1" applyAlignment="1">
      <alignment horizontal="center" vertical="center" wrapText="1"/>
    </xf>
    <xf numFmtId="0" fontId="7" fillId="10" borderId="4" xfId="0" applyFont="1" applyFill="1" applyBorder="1"/>
    <xf numFmtId="0" fontId="7" fillId="10" borderId="3" xfId="0" applyFont="1" applyFill="1" applyBorder="1"/>
    <xf numFmtId="0" fontId="7" fillId="10" borderId="6" xfId="0" applyFont="1" applyFill="1" applyBorder="1"/>
    <xf numFmtId="0" fontId="35" fillId="10" borderId="4" xfId="0" applyFont="1" applyFill="1" applyBorder="1"/>
    <xf numFmtId="167" fontId="8" fillId="3" borderId="25" xfId="0" applyNumberFormat="1" applyFont="1" applyFill="1" applyBorder="1"/>
    <xf numFmtId="0" fontId="8" fillId="0" borderId="25" xfId="0" applyFont="1" applyFill="1" applyBorder="1"/>
    <xf numFmtId="2" fontId="8" fillId="3" borderId="25" xfId="0" applyNumberFormat="1" applyFont="1" applyFill="1" applyBorder="1"/>
    <xf numFmtId="0" fontId="17" fillId="0" borderId="25" xfId="0" applyFont="1" applyBorder="1" applyAlignment="1">
      <alignment vertical="center" wrapText="1"/>
    </xf>
    <xf numFmtId="0" fontId="12" fillId="0" borderId="25" xfId="0" applyFont="1" applyFill="1" applyBorder="1" applyAlignment="1">
      <alignment horizontal="right" vertical="center"/>
    </xf>
    <xf numFmtId="2" fontId="11" fillId="0" borderId="25" xfId="0" applyNumberFormat="1" applyFont="1" applyFill="1" applyBorder="1"/>
    <xf numFmtId="0" fontId="17" fillId="0" borderId="25" xfId="0" applyFont="1" applyFill="1" applyBorder="1" applyAlignment="1">
      <alignment vertical="center" wrapText="1"/>
    </xf>
    <xf numFmtId="0" fontId="12" fillId="0" borderId="25" xfId="0" applyFont="1" applyFill="1" applyBorder="1" applyAlignment="1">
      <alignment horizontal="right"/>
    </xf>
    <xf numFmtId="0" fontId="17" fillId="0" borderId="25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169" fontId="8" fillId="3" borderId="25" xfId="0" applyNumberFormat="1" applyFont="1" applyFill="1" applyBorder="1"/>
    <xf numFmtId="0" fontId="8" fillId="0" borderId="25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right" vertical="center" wrapText="1"/>
    </xf>
    <xf numFmtId="0" fontId="8" fillId="0" borderId="25" xfId="0" applyFont="1" applyFill="1" applyBorder="1" applyAlignment="1">
      <alignment horizontal="justify" vertical="center" wrapText="1"/>
    </xf>
    <xf numFmtId="168" fontId="8" fillId="3" borderId="25" xfId="0" applyNumberFormat="1" applyFont="1" applyFill="1" applyBorder="1"/>
    <xf numFmtId="0" fontId="11" fillId="0" borderId="25" xfId="0" applyFont="1" applyBorder="1" applyAlignment="1">
      <alignment horizontal="left"/>
    </xf>
    <xf numFmtId="0" fontId="8" fillId="0" borderId="25" xfId="0" applyFont="1" applyFill="1" applyBorder="1" applyAlignment="1">
      <alignment horizontal="justify" vertical="top" wrapText="1"/>
    </xf>
    <xf numFmtId="0" fontId="8" fillId="0" borderId="25" xfId="0" applyFont="1" applyBorder="1" applyAlignment="1">
      <alignment horizontal="justify" vertical="top" wrapText="1"/>
    </xf>
    <xf numFmtId="0" fontId="8" fillId="3" borderId="25" xfId="0" applyFont="1" applyFill="1" applyBorder="1"/>
    <xf numFmtId="0" fontId="29" fillId="2" borderId="25" xfId="0" applyFont="1" applyFill="1" applyBorder="1"/>
    <xf numFmtId="0" fontId="23" fillId="5" borderId="25" xfId="0" applyFont="1" applyFill="1" applyBorder="1" applyAlignment="1">
      <alignment horizontal="center" vertical="center" wrapText="1"/>
    </xf>
    <xf numFmtId="0" fontId="23" fillId="2" borderId="25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/>
    </xf>
    <xf numFmtId="165" fontId="8" fillId="0" borderId="25" xfId="0" applyNumberFormat="1" applyFont="1" applyFill="1" applyBorder="1"/>
    <xf numFmtId="0" fontId="8" fillId="0" borderId="25" xfId="0" applyFont="1" applyBorder="1" applyAlignment="1">
      <alignment horizontal="center"/>
    </xf>
    <xf numFmtId="2" fontId="11" fillId="3" borderId="25" xfId="0" applyNumberFormat="1" applyFont="1" applyFill="1" applyBorder="1" applyAlignment="1"/>
    <xf numFmtId="166" fontId="8" fillId="3" borderId="25" xfId="0" applyNumberFormat="1" applyFont="1" applyFill="1" applyBorder="1"/>
    <xf numFmtId="0" fontId="2" fillId="0" borderId="25" xfId="0" applyFont="1" applyFill="1" applyBorder="1" applyAlignment="1">
      <alignment wrapText="1"/>
    </xf>
    <xf numFmtId="0" fontId="2" fillId="0" borderId="25" xfId="0" applyFont="1" applyBorder="1" applyAlignment="1">
      <alignment horizontal="center" vertical="center" wrapText="1"/>
    </xf>
    <xf numFmtId="165" fontId="7" fillId="2" borderId="25" xfId="0" applyNumberFormat="1" applyFont="1" applyFill="1" applyBorder="1"/>
    <xf numFmtId="166" fontId="7" fillId="0" borderId="25" xfId="0" applyNumberFormat="1" applyFont="1" applyBorder="1"/>
    <xf numFmtId="0" fontId="2" fillId="4" borderId="25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2" fillId="12" borderId="25" xfId="0" applyFont="1" applyFill="1" applyBorder="1" applyAlignment="1">
      <alignment vertical="center" wrapText="1"/>
    </xf>
    <xf numFmtId="166" fontId="7" fillId="0" borderId="25" xfId="0" applyNumberFormat="1" applyFont="1" applyFill="1" applyBorder="1"/>
    <xf numFmtId="0" fontId="12" fillId="0" borderId="25" xfId="0" applyFont="1" applyFill="1" applyBorder="1" applyAlignment="1">
      <alignment horizontal="right" vertical="center"/>
    </xf>
    <xf numFmtId="0" fontId="26" fillId="0" borderId="25" xfId="0" applyFont="1" applyBorder="1" applyAlignment="1">
      <alignment horizontal="left" vertical="center" wrapText="1"/>
    </xf>
    <xf numFmtId="0" fontId="13" fillId="3" borderId="25" xfId="1" applyFont="1" applyFill="1" applyBorder="1" applyAlignment="1" applyProtection="1">
      <alignment horizontal="left" vertical="center" wrapText="1"/>
      <protection locked="0"/>
    </xf>
    <xf numFmtId="2" fontId="2" fillId="3" borderId="25" xfId="0" applyNumberFormat="1" applyFont="1" applyFill="1" applyBorder="1" applyAlignment="1">
      <alignment horizontal="center" vertical="center" wrapText="1"/>
    </xf>
    <xf numFmtId="0" fontId="13" fillId="6" borderId="25" xfId="1" applyFont="1" applyFill="1" applyBorder="1" applyAlignment="1" applyProtection="1">
      <alignment horizontal="left" vertical="center" wrapText="1"/>
      <protection locked="0"/>
    </xf>
    <xf numFmtId="2" fontId="2" fillId="0" borderId="25" xfId="0" applyNumberFormat="1" applyFont="1" applyBorder="1" applyAlignment="1">
      <alignment horizontal="center" vertical="center" wrapText="1"/>
    </xf>
    <xf numFmtId="0" fontId="7" fillId="12" borderId="25" xfId="0" applyFont="1" applyFill="1" applyBorder="1"/>
    <xf numFmtId="0" fontId="8" fillId="4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3" fontId="7" fillId="0" borderId="0" xfId="0" applyNumberFormat="1" applyFont="1" applyBorder="1"/>
    <xf numFmtId="164" fontId="8" fillId="0" borderId="0" xfId="0" applyNumberFormat="1" applyFont="1"/>
    <xf numFmtId="0" fontId="7" fillId="0" borderId="1" xfId="0" applyFont="1" applyBorder="1"/>
    <xf numFmtId="2" fontId="8" fillId="0" borderId="1" xfId="0" applyNumberFormat="1" applyFont="1" applyBorder="1"/>
    <xf numFmtId="2" fontId="8" fillId="3" borderId="1" xfId="0" applyNumberFormat="1" applyFont="1" applyFill="1" applyBorder="1"/>
    <xf numFmtId="0" fontId="8" fillId="0" borderId="0" xfId="0" applyFont="1"/>
    <xf numFmtId="0" fontId="8" fillId="7" borderId="0" xfId="0" applyFont="1" applyFill="1"/>
    <xf numFmtId="167" fontId="7" fillId="0" borderId="0" xfId="0" applyNumberFormat="1" applyFont="1" applyBorder="1"/>
    <xf numFmtId="164" fontId="7" fillId="0" borderId="0" xfId="0" applyNumberFormat="1" applyFont="1" applyBorder="1"/>
    <xf numFmtId="0" fontId="7" fillId="0" borderId="0" xfId="0" applyFont="1"/>
    <xf numFmtId="0" fontId="8" fillId="0" borderId="0" xfId="0" applyFont="1"/>
    <xf numFmtId="0" fontId="11" fillId="0" borderId="0" xfId="0" applyFont="1" applyBorder="1" applyAlignment="1">
      <alignment horizontal="left"/>
    </xf>
    <xf numFmtId="0" fontId="17" fillId="0" borderId="0" xfId="0" applyFont="1" applyBorder="1" applyAlignment="1">
      <alignment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3" fontId="8" fillId="0" borderId="0" xfId="0" applyNumberFormat="1" applyFont="1"/>
    <xf numFmtId="0" fontId="12" fillId="0" borderId="0" xfId="0" applyFont="1" applyBorder="1" applyAlignment="1">
      <alignment horizontal="left" wrapText="1"/>
    </xf>
    <xf numFmtId="0" fontId="7" fillId="0" borderId="0" xfId="0" applyFont="1" applyBorder="1"/>
    <xf numFmtId="0" fontId="16" fillId="2" borderId="0" xfId="0" applyFont="1" applyFill="1" applyBorder="1" applyAlignment="1">
      <alignment horizontal="center" vertical="center" wrapText="1"/>
    </xf>
    <xf numFmtId="164" fontId="17" fillId="0" borderId="0" xfId="0" applyNumberFormat="1" applyFont="1" applyBorder="1" applyAlignment="1">
      <alignment vertical="center" wrapText="1"/>
    </xf>
    <xf numFmtId="164" fontId="7" fillId="15" borderId="0" xfId="0" applyNumberFormat="1" applyFont="1" applyFill="1" applyBorder="1"/>
    <xf numFmtId="164" fontId="17" fillId="15" borderId="0" xfId="0" applyNumberFormat="1" applyFont="1" applyFill="1" applyBorder="1" applyAlignment="1">
      <alignment vertical="center" wrapText="1"/>
    </xf>
    <xf numFmtId="164" fontId="7" fillId="7" borderId="0" xfId="0" applyNumberFormat="1" applyFont="1" applyFill="1" applyBorder="1"/>
    <xf numFmtId="2" fontId="10" fillId="7" borderId="25" xfId="0" applyNumberFormat="1" applyFont="1" applyFill="1" applyBorder="1" applyAlignment="1">
      <alignment horizontal="center"/>
    </xf>
    <xf numFmtId="2" fontId="7" fillId="0" borderId="25" xfId="0" applyNumberFormat="1" applyFont="1" applyFill="1" applyBorder="1" applyAlignment="1">
      <alignment horizontal="center"/>
    </xf>
    <xf numFmtId="43" fontId="10" fillId="7" borderId="25" xfId="23" applyFont="1" applyFill="1" applyBorder="1" applyAlignment="1">
      <alignment horizontal="center"/>
    </xf>
    <xf numFmtId="0" fontId="23" fillId="0" borderId="0" xfId="0" applyFont="1" applyFill="1"/>
    <xf numFmtId="0" fontId="24" fillId="0" borderId="16" xfId="0" applyFont="1" applyFill="1" applyBorder="1"/>
    <xf numFmtId="43" fontId="24" fillId="0" borderId="16" xfId="0" applyNumberFormat="1" applyFont="1" applyFill="1" applyBorder="1"/>
    <xf numFmtId="164" fontId="24" fillId="0" borderId="16" xfId="0" applyNumberFormat="1" applyFont="1" applyFill="1" applyBorder="1"/>
    <xf numFmtId="2" fontId="8" fillId="0" borderId="1" xfId="0" applyNumberFormat="1" applyFont="1" applyFill="1" applyBorder="1"/>
    <xf numFmtId="0" fontId="12" fillId="0" borderId="5" xfId="0" applyFont="1" applyFill="1" applyBorder="1" applyAlignment="1">
      <alignment horizontal="right"/>
    </xf>
    <xf numFmtId="2" fontId="11" fillId="0" borderId="5" xfId="0" applyNumberFormat="1" applyFont="1" applyFill="1" applyBorder="1"/>
    <xf numFmtId="2" fontId="11" fillId="0" borderId="1" xfId="0" applyNumberFormat="1" applyFont="1" applyFill="1" applyBorder="1"/>
    <xf numFmtId="175" fontId="8" fillId="0" borderId="0" xfId="0" applyNumberFormat="1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/>
    </xf>
    <xf numFmtId="0" fontId="8" fillId="0" borderId="1" xfId="0" applyFont="1" applyFill="1" applyBorder="1"/>
    <xf numFmtId="0" fontId="8" fillId="0" borderId="5" xfId="0" applyFont="1" applyFill="1" applyBorder="1"/>
    <xf numFmtId="2" fontId="8" fillId="0" borderId="0" xfId="0" applyNumberFormat="1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2" fillId="0" borderId="1" xfId="0" applyFont="1" applyFill="1" applyBorder="1" applyAlignment="1">
      <alignment horizontal="right" vertical="center" wrapText="1"/>
    </xf>
    <xf numFmtId="169" fontId="8" fillId="0" borderId="1" xfId="0" applyNumberFormat="1" applyFont="1" applyFill="1" applyBorder="1"/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0" fontId="1" fillId="0" borderId="1" xfId="0" applyFont="1" applyFill="1" applyBorder="1"/>
    <xf numFmtId="168" fontId="8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/>
    <xf numFmtId="167" fontId="7" fillId="0" borderId="1" xfId="0" applyNumberFormat="1" applyFont="1" applyFill="1" applyBorder="1"/>
    <xf numFmtId="0" fontId="7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66" fontId="7" fillId="0" borderId="1" xfId="0" applyNumberFormat="1" applyFont="1" applyFill="1" applyBorder="1"/>
    <xf numFmtId="43" fontId="2" fillId="0" borderId="1" xfId="23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165" fontId="7" fillId="2" borderId="1" xfId="0" applyNumberFormat="1" applyFont="1" applyFill="1" applyBorder="1" applyAlignment="1">
      <alignment wrapText="1"/>
    </xf>
    <xf numFmtId="166" fontId="7" fillId="0" borderId="1" xfId="0" applyNumberFormat="1" applyFont="1" applyBorder="1" applyAlignment="1">
      <alignment wrapText="1"/>
    </xf>
    <xf numFmtId="2" fontId="7" fillId="3" borderId="1" xfId="0" applyNumberFormat="1" applyFont="1" applyFill="1" applyBorder="1" applyAlignment="1">
      <alignment wrapText="1"/>
    </xf>
    <xf numFmtId="0" fontId="8" fillId="4" borderId="0" xfId="0" applyFont="1" applyFill="1" applyAlignment="1">
      <alignment wrapText="1"/>
    </xf>
    <xf numFmtId="0" fontId="1" fillId="0" borderId="1" xfId="0" applyFont="1" applyFill="1" applyBorder="1" applyAlignment="1">
      <alignment wrapText="1"/>
    </xf>
    <xf numFmtId="165" fontId="7" fillId="0" borderId="1" xfId="0" applyNumberFormat="1" applyFont="1" applyFill="1" applyBorder="1" applyAlignment="1">
      <alignment wrapText="1"/>
    </xf>
    <xf numFmtId="166" fontId="7" fillId="0" borderId="1" xfId="0" applyNumberFormat="1" applyFont="1" applyFill="1" applyBorder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167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7" fontId="2" fillId="0" borderId="16" xfId="0" applyNumberFormat="1" applyFont="1" applyFill="1" applyBorder="1" applyAlignment="1">
      <alignment horizontal="center" vertical="center" wrapText="1"/>
    </xf>
    <xf numFmtId="166" fontId="7" fillId="0" borderId="16" xfId="0" applyNumberFormat="1" applyFont="1" applyFill="1" applyBorder="1"/>
    <xf numFmtId="167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43" fontId="7" fillId="0" borderId="1" xfId="23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 wrapText="1"/>
    </xf>
    <xf numFmtId="167" fontId="2" fillId="0" borderId="16" xfId="0" applyNumberFormat="1" applyFont="1" applyFill="1" applyBorder="1" applyAlignment="1">
      <alignment horizontal="right" wrapText="1"/>
    </xf>
    <xf numFmtId="165" fontId="7" fillId="0" borderId="16" xfId="0" applyNumberFormat="1" applyFont="1" applyFill="1" applyBorder="1" applyAlignment="1">
      <alignment horizontal="right"/>
    </xf>
    <xf numFmtId="166" fontId="7" fillId="0" borderId="16" xfId="0" applyNumberFormat="1" applyFont="1" applyFill="1" applyBorder="1" applyAlignment="1">
      <alignment horizontal="right"/>
    </xf>
    <xf numFmtId="0" fontId="7" fillId="0" borderId="16" xfId="0" applyFont="1" applyFill="1" applyBorder="1" applyAlignment="1">
      <alignment horizontal="right"/>
    </xf>
    <xf numFmtId="0" fontId="7" fillId="0" borderId="1" xfId="0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0" fontId="7" fillId="0" borderId="16" xfId="0" applyFont="1" applyBorder="1" applyAlignment="1">
      <alignment horizontal="right"/>
    </xf>
    <xf numFmtId="43" fontId="5" fillId="0" borderId="1" xfId="23" applyFont="1" applyFill="1" applyBorder="1" applyAlignment="1">
      <alignment horizontal="right" wrapText="1"/>
    </xf>
    <xf numFmtId="2" fontId="8" fillId="0" borderId="1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8" fillId="16" borderId="1" xfId="0" applyFont="1" applyFill="1" applyBorder="1" applyAlignment="1">
      <alignment wrapText="1"/>
    </xf>
    <xf numFmtId="2" fontId="8" fillId="16" borderId="1" xfId="0" applyNumberFormat="1" applyFont="1" applyFill="1" applyBorder="1"/>
    <xf numFmtId="2" fontId="11" fillId="16" borderId="1" xfId="0" applyNumberFormat="1" applyFont="1" applyFill="1" applyBorder="1"/>
    <xf numFmtId="167" fontId="8" fillId="16" borderId="1" xfId="0" applyNumberFormat="1" applyFont="1" applyFill="1" applyBorder="1"/>
    <xf numFmtId="2" fontId="11" fillId="0" borderId="37" xfId="0" applyNumberFormat="1" applyFont="1" applyFill="1" applyBorder="1"/>
    <xf numFmtId="0" fontId="18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23" fillId="2" borderId="0" xfId="0" applyFont="1" applyFill="1"/>
    <xf numFmtId="0" fontId="7" fillId="0" borderId="16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169" fontId="8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right" wrapText="1"/>
    </xf>
    <xf numFmtId="0" fontId="8" fillId="17" borderId="25" xfId="0" applyFont="1" applyFill="1" applyBorder="1" applyAlignment="1">
      <alignment horizontal="justify" vertical="top" wrapText="1"/>
    </xf>
    <xf numFmtId="0" fontId="8" fillId="16" borderId="25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center"/>
    </xf>
    <xf numFmtId="2" fontId="11" fillId="16" borderId="37" xfId="0" applyNumberFormat="1" applyFont="1" applyFill="1" applyBorder="1"/>
    <xf numFmtId="0" fontId="7" fillId="16" borderId="1" xfId="0" applyFont="1" applyFill="1" applyBorder="1"/>
    <xf numFmtId="2" fontId="7" fillId="16" borderId="1" xfId="0" applyNumberFormat="1" applyFont="1" applyFill="1" applyBorder="1"/>
    <xf numFmtId="2" fontId="12" fillId="16" borderId="1" xfId="0" applyNumberFormat="1" applyFont="1" applyFill="1" applyBorder="1" applyAlignment="1"/>
    <xf numFmtId="167" fontId="7" fillId="0" borderId="1" xfId="0" applyNumberFormat="1" applyFont="1" applyFill="1" applyBorder="1" applyAlignment="1">
      <alignment horizontal="right"/>
    </xf>
    <xf numFmtId="0" fontId="7" fillId="16" borderId="1" xfId="0" applyFont="1" applyFill="1" applyBorder="1" applyAlignment="1">
      <alignment wrapText="1"/>
    </xf>
    <xf numFmtId="0" fontId="25" fillId="16" borderId="16" xfId="0" applyFont="1" applyFill="1" applyBorder="1" applyAlignment="1">
      <alignment wrapText="1"/>
    </xf>
    <xf numFmtId="2" fontId="7" fillId="16" borderId="1" xfId="0" applyNumberFormat="1" applyFont="1" applyFill="1" applyBorder="1" applyAlignment="1">
      <alignment horizontal="right"/>
    </xf>
    <xf numFmtId="2" fontId="12" fillId="16" borderId="1" xfId="0" applyNumberFormat="1" applyFont="1" applyFill="1" applyBorder="1"/>
    <xf numFmtId="0" fontId="7" fillId="0" borderId="35" xfId="0" applyFont="1" applyBorder="1" applyAlignment="1">
      <alignment horizontal="center"/>
    </xf>
    <xf numFmtId="2" fontId="7" fillId="16" borderId="1" xfId="0" applyNumberFormat="1" applyFont="1" applyFill="1" applyBorder="1" applyAlignment="1">
      <alignment wrapText="1"/>
    </xf>
    <xf numFmtId="0" fontId="13" fillId="16" borderId="7" xfId="1" applyFont="1" applyFill="1" applyBorder="1" applyAlignment="1" applyProtection="1">
      <alignment horizontal="left" vertical="center" wrapText="1"/>
      <protection locked="0"/>
    </xf>
    <xf numFmtId="0" fontId="13" fillId="16" borderId="11" xfId="1" applyFont="1" applyFill="1" applyBorder="1" applyAlignment="1" applyProtection="1">
      <alignment horizontal="left" vertical="center" wrapText="1"/>
      <protection locked="0"/>
    </xf>
    <xf numFmtId="0" fontId="13" fillId="16" borderId="0" xfId="1" applyFont="1" applyFill="1" applyBorder="1" applyAlignment="1" applyProtection="1">
      <alignment horizontal="left" vertical="center" wrapText="1"/>
      <protection locked="0"/>
    </xf>
    <xf numFmtId="0" fontId="13" fillId="16" borderId="1" xfId="1" applyFont="1" applyFill="1" applyBorder="1" applyAlignment="1" applyProtection="1">
      <alignment horizontal="left" vertical="center" wrapText="1"/>
      <protection locked="0"/>
    </xf>
    <xf numFmtId="2" fontId="7" fillId="16" borderId="16" xfId="0" applyNumberFormat="1" applyFont="1" applyFill="1" applyBorder="1"/>
    <xf numFmtId="0" fontId="5" fillId="16" borderId="1" xfId="0" applyFont="1" applyFill="1" applyBorder="1" applyAlignment="1">
      <alignment wrapText="1"/>
    </xf>
    <xf numFmtId="0" fontId="5" fillId="16" borderId="16" xfId="0" applyFont="1" applyFill="1" applyBorder="1" applyAlignment="1">
      <alignment wrapText="1"/>
    </xf>
    <xf numFmtId="167" fontId="7" fillId="16" borderId="1" xfId="0" applyNumberFormat="1" applyFont="1" applyFill="1" applyBorder="1"/>
    <xf numFmtId="0" fontId="7" fillId="0" borderId="37" xfId="0" applyFont="1" applyBorder="1" applyAlignment="1">
      <alignment horizontal="center"/>
    </xf>
    <xf numFmtId="0" fontId="7" fillId="4" borderId="36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wrapText="1"/>
    </xf>
    <xf numFmtId="43" fontId="2" fillId="0" borderId="16" xfId="23" applyFont="1" applyFill="1" applyBorder="1" applyAlignment="1">
      <alignment horizontal="right" wrapText="1"/>
    </xf>
    <xf numFmtId="2" fontId="2" fillId="0" borderId="16" xfId="0" applyNumberFormat="1" applyFont="1" applyFill="1" applyBorder="1" applyAlignment="1">
      <alignment horizontal="center" vertical="center" wrapText="1"/>
    </xf>
    <xf numFmtId="43" fontId="8" fillId="0" borderId="1" xfId="23" applyFont="1" applyFill="1" applyBorder="1" applyAlignment="1">
      <alignment horizontal="right"/>
    </xf>
    <xf numFmtId="43" fontId="5" fillId="0" borderId="16" xfId="23" applyFont="1" applyFill="1" applyBorder="1" applyAlignment="1">
      <alignment horizontal="right" wrapText="1"/>
    </xf>
    <xf numFmtId="0" fontId="8" fillId="18" borderId="1" xfId="0" applyFont="1" applyFill="1" applyBorder="1" applyAlignment="1">
      <alignment wrapText="1"/>
    </xf>
    <xf numFmtId="2" fontId="8" fillId="18" borderId="1" xfId="0" applyNumberFormat="1" applyFont="1" applyFill="1" applyBorder="1"/>
    <xf numFmtId="2" fontId="11" fillId="18" borderId="1" xfId="0" applyNumberFormat="1" applyFont="1" applyFill="1" applyBorder="1"/>
    <xf numFmtId="167" fontId="8" fillId="18" borderId="1" xfId="0" applyNumberFormat="1" applyFont="1" applyFill="1" applyBorder="1"/>
    <xf numFmtId="0" fontId="7" fillId="18" borderId="1" xfId="0" applyFont="1" applyFill="1" applyBorder="1"/>
    <xf numFmtId="2" fontId="7" fillId="18" borderId="1" xfId="0" applyNumberFormat="1" applyFont="1" applyFill="1" applyBorder="1"/>
    <xf numFmtId="2" fontId="12" fillId="18" borderId="1" xfId="0" applyNumberFormat="1" applyFont="1" applyFill="1" applyBorder="1" applyAlignment="1"/>
    <xf numFmtId="0" fontId="8" fillId="18" borderId="25" xfId="0" applyFont="1" applyFill="1" applyBorder="1" applyAlignment="1">
      <alignment horizontal="justify" vertical="top" wrapText="1"/>
    </xf>
    <xf numFmtId="0" fontId="7" fillId="18" borderId="1" xfId="0" applyFont="1" applyFill="1" applyBorder="1" applyAlignment="1">
      <alignment wrapText="1"/>
    </xf>
    <xf numFmtId="0" fontId="7" fillId="18" borderId="16" xfId="0" applyFont="1" applyFill="1" applyBorder="1" applyAlignment="1">
      <alignment wrapText="1"/>
    </xf>
    <xf numFmtId="2" fontId="7" fillId="18" borderId="16" xfId="0" applyNumberFormat="1" applyFont="1" applyFill="1" applyBorder="1"/>
    <xf numFmtId="2" fontId="12" fillId="18" borderId="1" xfId="0" applyNumberFormat="1" applyFont="1" applyFill="1" applyBorder="1"/>
    <xf numFmtId="2" fontId="7" fillId="18" borderId="1" xfId="0" applyNumberFormat="1" applyFont="1" applyFill="1" applyBorder="1" applyAlignment="1">
      <alignment wrapText="1"/>
    </xf>
    <xf numFmtId="0" fontId="13" fillId="18" borderId="7" xfId="1" applyFont="1" applyFill="1" applyBorder="1" applyAlignment="1" applyProtection="1">
      <alignment horizontal="left" vertical="center" wrapText="1"/>
      <protection locked="0"/>
    </xf>
    <xf numFmtId="0" fontId="13" fillId="18" borderId="11" xfId="1" applyFont="1" applyFill="1" applyBorder="1" applyAlignment="1" applyProtection="1">
      <alignment horizontal="left" vertical="center" wrapText="1"/>
      <protection locked="0"/>
    </xf>
    <xf numFmtId="0" fontId="13" fillId="18" borderId="0" xfId="1" applyFont="1" applyFill="1" applyBorder="1" applyAlignment="1" applyProtection="1">
      <alignment horizontal="left" vertical="center" wrapText="1"/>
      <protection locked="0"/>
    </xf>
    <xf numFmtId="0" fontId="13" fillId="18" borderId="1" xfId="1" applyFont="1" applyFill="1" applyBorder="1" applyAlignment="1" applyProtection="1">
      <alignment horizontal="left" vertical="center" wrapText="1"/>
      <protection locked="0"/>
    </xf>
    <xf numFmtId="0" fontId="5" fillId="18" borderId="1" xfId="0" applyFont="1" applyFill="1" applyBorder="1" applyAlignment="1">
      <alignment wrapText="1"/>
    </xf>
    <xf numFmtId="0" fontId="5" fillId="18" borderId="16" xfId="0" applyFont="1" applyFill="1" applyBorder="1" applyAlignment="1">
      <alignment wrapText="1"/>
    </xf>
    <xf numFmtId="167" fontId="7" fillId="18" borderId="1" xfId="0" applyNumberFormat="1" applyFont="1" applyFill="1" applyBorder="1"/>
    <xf numFmtId="0" fontId="7" fillId="0" borderId="38" xfId="0" applyFont="1" applyBorder="1" applyAlignment="1">
      <alignment horizontal="center"/>
    </xf>
    <xf numFmtId="0" fontId="8" fillId="3" borderId="25" xfId="0" applyFont="1" applyFill="1" applyBorder="1" applyAlignment="1">
      <alignment horizontal="justify" vertical="top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wrapText="1"/>
    </xf>
    <xf numFmtId="0" fontId="25" fillId="3" borderId="16" xfId="0" applyFont="1" applyFill="1" applyBorder="1" applyAlignment="1">
      <alignment wrapText="1"/>
    </xf>
    <xf numFmtId="0" fontId="13" fillId="3" borderId="7" xfId="1" applyFont="1" applyFill="1" applyBorder="1" applyAlignment="1" applyProtection="1">
      <alignment horizontal="left" vertical="center" wrapText="1"/>
      <protection locked="0"/>
    </xf>
    <xf numFmtId="0" fontId="13" fillId="3" borderId="11" xfId="1" applyFont="1" applyFill="1" applyBorder="1" applyAlignment="1" applyProtection="1">
      <alignment horizontal="left" vertical="center" wrapText="1"/>
      <protection locked="0"/>
    </xf>
    <xf numFmtId="0" fontId="13" fillId="3" borderId="0" xfId="1" applyFont="1" applyFill="1" applyBorder="1" applyAlignment="1" applyProtection="1">
      <alignment horizontal="left" vertical="center" wrapText="1"/>
      <protection locked="0"/>
    </xf>
    <xf numFmtId="0" fontId="13" fillId="3" borderId="1" xfId="1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168" fontId="8" fillId="0" borderId="1" xfId="0" applyNumberFormat="1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7" fillId="0" borderId="37" xfId="0" applyFont="1" applyBorder="1"/>
    <xf numFmtId="0" fontId="11" fillId="0" borderId="33" xfId="0" applyFont="1" applyBorder="1" applyAlignment="1">
      <alignment horizontal="left"/>
    </xf>
    <xf numFmtId="0" fontId="7" fillId="0" borderId="36" xfId="0" applyFont="1" applyBorder="1"/>
    <xf numFmtId="0" fontId="1" fillId="0" borderId="1" xfId="0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 applyAlignment="1">
      <alignment horizontal="right" wrapText="1"/>
    </xf>
    <xf numFmtId="0" fontId="8" fillId="17" borderId="1" xfId="0" applyFont="1" applyFill="1" applyBorder="1" applyAlignment="1">
      <alignment wrapText="1"/>
    </xf>
    <xf numFmtId="2" fontId="8" fillId="17" borderId="1" xfId="0" applyNumberFormat="1" applyFont="1" applyFill="1" applyBorder="1"/>
    <xf numFmtId="2" fontId="11" fillId="17" borderId="1" xfId="0" applyNumberFormat="1" applyFont="1" applyFill="1" applyBorder="1"/>
    <xf numFmtId="167" fontId="8" fillId="17" borderId="1" xfId="0" applyNumberFormat="1" applyFont="1" applyFill="1" applyBorder="1"/>
    <xf numFmtId="0" fontId="7" fillId="17" borderId="1" xfId="0" applyFont="1" applyFill="1" applyBorder="1"/>
    <xf numFmtId="2" fontId="7" fillId="17" borderId="1" xfId="0" applyNumberFormat="1" applyFont="1" applyFill="1" applyBorder="1"/>
    <xf numFmtId="2" fontId="12" fillId="17" borderId="1" xfId="0" applyNumberFormat="1" applyFont="1" applyFill="1" applyBorder="1" applyAlignment="1"/>
    <xf numFmtId="0" fontId="7" fillId="17" borderId="1" xfId="0" applyFont="1" applyFill="1" applyBorder="1" applyAlignment="1">
      <alignment wrapText="1"/>
    </xf>
    <xf numFmtId="0" fontId="25" fillId="17" borderId="16" xfId="0" applyFont="1" applyFill="1" applyBorder="1" applyAlignment="1">
      <alignment wrapText="1"/>
    </xf>
    <xf numFmtId="2" fontId="12" fillId="17" borderId="1" xfId="0" applyNumberFormat="1" applyFont="1" applyFill="1" applyBorder="1"/>
    <xf numFmtId="2" fontId="7" fillId="17" borderId="1" xfId="0" applyNumberFormat="1" applyFont="1" applyFill="1" applyBorder="1" applyAlignment="1">
      <alignment wrapText="1"/>
    </xf>
    <xf numFmtId="0" fontId="13" fillId="17" borderId="7" xfId="1" applyFont="1" applyFill="1" applyBorder="1" applyAlignment="1" applyProtection="1">
      <alignment horizontal="left" vertical="center" wrapText="1"/>
      <protection locked="0"/>
    </xf>
    <xf numFmtId="0" fontId="13" fillId="17" borderId="11" xfId="1" applyFont="1" applyFill="1" applyBorder="1" applyAlignment="1" applyProtection="1">
      <alignment horizontal="left" vertical="center" wrapText="1"/>
      <protection locked="0"/>
    </xf>
    <xf numFmtId="0" fontId="13" fillId="17" borderId="0" xfId="1" applyFont="1" applyFill="1" applyBorder="1" applyAlignment="1" applyProtection="1">
      <alignment horizontal="left" vertical="center" wrapText="1"/>
      <protection locked="0"/>
    </xf>
    <xf numFmtId="0" fontId="13" fillId="17" borderId="1" xfId="1" applyFont="1" applyFill="1" applyBorder="1" applyAlignment="1" applyProtection="1">
      <alignment horizontal="left" vertical="center" wrapText="1"/>
      <protection locked="0"/>
    </xf>
    <xf numFmtId="2" fontId="7" fillId="17" borderId="16" xfId="0" applyNumberFormat="1" applyFont="1" applyFill="1" applyBorder="1"/>
    <xf numFmtId="0" fontId="5" fillId="17" borderId="1" xfId="0" applyFont="1" applyFill="1" applyBorder="1" applyAlignment="1">
      <alignment wrapText="1"/>
    </xf>
    <xf numFmtId="0" fontId="5" fillId="17" borderId="16" xfId="0" applyFont="1" applyFill="1" applyBorder="1" applyAlignment="1">
      <alignment wrapText="1"/>
    </xf>
    <xf numFmtId="167" fontId="7" fillId="17" borderId="1" xfId="0" applyNumberFormat="1" applyFont="1" applyFill="1" applyBorder="1"/>
    <xf numFmtId="2" fontId="11" fillId="17" borderId="37" xfId="0" applyNumberFormat="1" applyFont="1" applyFill="1" applyBorder="1"/>
    <xf numFmtId="167" fontId="2" fillId="0" borderId="25" xfId="0" applyNumberFormat="1" applyFont="1" applyFill="1" applyBorder="1" applyAlignment="1">
      <alignment horizontal="right" wrapText="1"/>
    </xf>
    <xf numFmtId="0" fontId="7" fillId="0" borderId="34" xfId="0" applyFont="1" applyFill="1" applyBorder="1" applyAlignment="1">
      <alignment horizontal="center"/>
    </xf>
    <xf numFmtId="2" fontId="8" fillId="0" borderId="34" xfId="0" applyNumberFormat="1" applyFont="1" applyFill="1" applyBorder="1" applyAlignment="1">
      <alignment horizontal="right"/>
    </xf>
    <xf numFmtId="2" fontId="8" fillId="0" borderId="34" xfId="0" applyNumberFormat="1" applyFont="1" applyBorder="1"/>
    <xf numFmtId="0" fontId="7" fillId="0" borderId="34" xfId="0" applyFont="1" applyFill="1" applyBorder="1" applyAlignment="1">
      <alignment horizontal="center" wrapText="1"/>
    </xf>
    <xf numFmtId="0" fontId="7" fillId="0" borderId="34" xfId="0" applyFont="1" applyFill="1" applyBorder="1" applyAlignment="1">
      <alignment horizontal="right"/>
    </xf>
    <xf numFmtId="0" fontId="7" fillId="0" borderId="34" xfId="0" applyFont="1" applyBorder="1" applyAlignment="1">
      <alignment horizontal="center" wrapText="1"/>
    </xf>
    <xf numFmtId="0" fontId="7" fillId="0" borderId="34" xfId="0" applyFont="1" applyBorder="1" applyAlignment="1">
      <alignment horizontal="center"/>
    </xf>
    <xf numFmtId="0" fontId="2" fillId="0" borderId="34" xfId="0" applyFont="1" applyFill="1" applyBorder="1" applyAlignment="1">
      <alignment horizontal="right" wrapText="1"/>
    </xf>
    <xf numFmtId="0" fontId="7" fillId="0" borderId="38" xfId="0" applyFont="1" applyBorder="1" applyAlignment="1">
      <alignment horizontal="center" wrapText="1"/>
    </xf>
    <xf numFmtId="0" fontId="7" fillId="4" borderId="35" xfId="0" applyFont="1" applyFill="1" applyBorder="1" applyAlignment="1">
      <alignment horizontal="center"/>
    </xf>
    <xf numFmtId="0" fontId="8" fillId="3" borderId="35" xfId="0" applyFont="1" applyFill="1" applyBorder="1" applyAlignment="1">
      <alignment wrapText="1"/>
    </xf>
    <xf numFmtId="0" fontId="7" fillId="4" borderId="35" xfId="0" applyFont="1" applyFill="1" applyBorder="1"/>
    <xf numFmtId="0" fontId="7" fillId="0" borderId="35" xfId="0" applyFont="1" applyBorder="1"/>
    <xf numFmtId="0" fontId="8" fillId="3" borderId="35" xfId="0" applyFont="1" applyFill="1" applyBorder="1"/>
    <xf numFmtId="0" fontId="8" fillId="7" borderId="35" xfId="0" applyFont="1" applyFill="1" applyBorder="1"/>
    <xf numFmtId="2" fontId="8" fillId="0" borderId="38" xfId="0" applyNumberFormat="1" applyFont="1" applyBorder="1"/>
    <xf numFmtId="0" fontId="7" fillId="4" borderId="38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right"/>
    </xf>
    <xf numFmtId="169" fontId="8" fillId="0" borderId="35" xfId="0" applyNumberFormat="1" applyFont="1" applyFill="1" applyBorder="1" applyAlignment="1">
      <alignment horizontal="right"/>
    </xf>
    <xf numFmtId="0" fontId="8" fillId="0" borderId="35" xfId="0" applyFont="1" applyFill="1" applyBorder="1" applyAlignment="1">
      <alignment horizontal="right"/>
    </xf>
    <xf numFmtId="2" fontId="8" fillId="0" borderId="38" xfId="0" applyNumberFormat="1" applyFont="1" applyFill="1" applyBorder="1" applyAlignment="1">
      <alignment horizontal="right"/>
    </xf>
    <xf numFmtId="0" fontId="1" fillId="4" borderId="35" xfId="0" applyFont="1" applyFill="1" applyBorder="1"/>
    <xf numFmtId="0" fontId="1" fillId="2" borderId="35" xfId="0" applyFont="1" applyFill="1" applyBorder="1"/>
    <xf numFmtId="0" fontId="8" fillId="0" borderId="35" xfId="0" applyFont="1" applyBorder="1"/>
    <xf numFmtId="0" fontId="7" fillId="0" borderId="38" xfId="0" applyFont="1" applyFill="1" applyBorder="1" applyAlignment="1">
      <alignment horizontal="center" wrapText="1"/>
    </xf>
    <xf numFmtId="0" fontId="2" fillId="0" borderId="35" xfId="0" applyFont="1" applyBorder="1" applyAlignment="1">
      <alignment vertical="center" wrapText="1"/>
    </xf>
    <xf numFmtId="167" fontId="2" fillId="0" borderId="35" xfId="0" applyNumberFormat="1" applyFont="1" applyFill="1" applyBorder="1" applyAlignment="1">
      <alignment horizontal="right" wrapText="1"/>
    </xf>
    <xf numFmtId="0" fontId="1" fillId="0" borderId="35" xfId="0" applyFont="1" applyFill="1" applyBorder="1" applyAlignment="1">
      <alignment horizontal="right"/>
    </xf>
    <xf numFmtId="165" fontId="7" fillId="0" borderId="35" xfId="0" applyNumberFormat="1" applyFont="1" applyFill="1" applyBorder="1" applyAlignment="1">
      <alignment horizontal="right"/>
    </xf>
    <xf numFmtId="167" fontId="7" fillId="0" borderId="35" xfId="0" applyNumberFormat="1" applyFont="1" applyFill="1" applyBorder="1" applyAlignment="1">
      <alignment horizontal="right"/>
    </xf>
    <xf numFmtId="0" fontId="2" fillId="0" borderId="35" xfId="0" applyFont="1" applyFill="1" applyBorder="1" applyAlignment="1">
      <alignment horizontal="right" wrapText="1"/>
    </xf>
    <xf numFmtId="0" fontId="7" fillId="0" borderId="38" xfId="0" applyFont="1" applyFill="1" applyBorder="1" applyAlignment="1">
      <alignment horizontal="right"/>
    </xf>
    <xf numFmtId="0" fontId="7" fillId="0" borderId="35" xfId="0" applyFont="1" applyBorder="1" applyAlignment="1">
      <alignment horizontal="left" wrapText="1"/>
    </xf>
    <xf numFmtId="166" fontId="7" fillId="0" borderId="35" xfId="0" applyNumberFormat="1" applyFont="1" applyFill="1" applyBorder="1" applyAlignment="1">
      <alignment horizontal="right"/>
    </xf>
    <xf numFmtId="43" fontId="2" fillId="0" borderId="35" xfId="23" applyFont="1" applyFill="1" applyBorder="1" applyAlignment="1">
      <alignment horizontal="right" wrapText="1"/>
    </xf>
    <xf numFmtId="0" fontId="7" fillId="0" borderId="35" xfId="0" applyFont="1" applyBorder="1" applyAlignment="1">
      <alignment wrapText="1"/>
    </xf>
    <xf numFmtId="0" fontId="2" fillId="0" borderId="38" xfId="0" applyFont="1" applyFill="1" applyBorder="1" applyAlignment="1">
      <alignment horizontal="right" wrapText="1"/>
    </xf>
    <xf numFmtId="43" fontId="7" fillId="0" borderId="35" xfId="23" applyFont="1" applyFill="1" applyBorder="1" applyAlignment="1">
      <alignment horizontal="right"/>
    </xf>
    <xf numFmtId="0" fontId="5" fillId="0" borderId="35" xfId="0" applyFont="1" applyBorder="1" applyAlignment="1">
      <alignment wrapText="1"/>
    </xf>
    <xf numFmtId="43" fontId="5" fillId="0" borderId="35" xfId="23" applyFont="1" applyFill="1" applyBorder="1" applyAlignment="1">
      <alignment horizontal="right" wrapText="1"/>
    </xf>
    <xf numFmtId="0" fontId="8" fillId="18" borderId="25" xfId="0" applyFont="1" applyFill="1" applyBorder="1" applyAlignment="1">
      <alignment wrapText="1"/>
    </xf>
    <xf numFmtId="2" fontId="8" fillId="18" borderId="25" xfId="0" applyNumberFormat="1" applyFont="1" applyFill="1" applyBorder="1"/>
    <xf numFmtId="2" fontId="11" fillId="18" borderId="25" xfId="0" applyNumberFormat="1" applyFont="1" applyFill="1" applyBorder="1"/>
    <xf numFmtId="167" fontId="8" fillId="18" borderId="25" xfId="0" applyNumberFormat="1" applyFont="1" applyFill="1" applyBorder="1"/>
    <xf numFmtId="0" fontId="5" fillId="18" borderId="25" xfId="0" applyFont="1" applyFill="1" applyBorder="1" applyAlignment="1">
      <alignment wrapText="1"/>
    </xf>
    <xf numFmtId="0" fontId="8" fillId="18" borderId="25" xfId="0" applyFont="1" applyFill="1" applyBorder="1"/>
    <xf numFmtId="2" fontId="11" fillId="18" borderId="25" xfId="0" applyNumberFormat="1" applyFont="1" applyFill="1" applyBorder="1" applyAlignment="1"/>
    <xf numFmtId="0" fontId="32" fillId="18" borderId="25" xfId="0" applyFont="1" applyFill="1" applyBorder="1" applyAlignment="1">
      <alignment wrapText="1"/>
    </xf>
    <xf numFmtId="2" fontId="8" fillId="18" borderId="25" xfId="0" applyNumberFormat="1" applyFont="1" applyFill="1" applyBorder="1" applyAlignment="1">
      <alignment wrapText="1"/>
    </xf>
    <xf numFmtId="0" fontId="32" fillId="18" borderId="25" xfId="1" applyFont="1" applyFill="1" applyBorder="1" applyAlignment="1" applyProtection="1">
      <alignment horizontal="left" vertical="center" wrapText="1"/>
      <protection locked="0"/>
    </xf>
    <xf numFmtId="170" fontId="8" fillId="0" borderId="1" xfId="0" applyNumberFormat="1" applyFont="1" applyFill="1" applyBorder="1" applyAlignment="1">
      <alignment horizontal="right"/>
    </xf>
    <xf numFmtId="171" fontId="8" fillId="0" borderId="1" xfId="0" applyNumberFormat="1" applyFont="1" applyFill="1" applyBorder="1" applyAlignment="1">
      <alignment horizontal="right"/>
    </xf>
    <xf numFmtId="0" fontId="2" fillId="0" borderId="16" xfId="0" applyFont="1" applyFill="1" applyBorder="1" applyAlignment="1">
      <alignment horizontal="right" wrapText="1"/>
    </xf>
    <xf numFmtId="0" fontId="7" fillId="17" borderId="16" xfId="0" applyFont="1" applyFill="1" applyBorder="1" applyAlignment="1">
      <alignment wrapText="1"/>
    </xf>
    <xf numFmtId="43" fontId="11" fillId="17" borderId="1" xfId="23" applyFont="1" applyFill="1" applyBorder="1"/>
    <xf numFmtId="2" fontId="8" fillId="0" borderId="16" xfId="0" applyNumberFormat="1" applyFont="1" applyFill="1" applyBorder="1" applyAlignment="1">
      <alignment horizontal="right"/>
    </xf>
    <xf numFmtId="0" fontId="8" fillId="17" borderId="16" xfId="0" applyFont="1" applyFill="1" applyBorder="1" applyAlignment="1">
      <alignment wrapText="1"/>
    </xf>
    <xf numFmtId="0" fontId="2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/>
    </xf>
    <xf numFmtId="171" fontId="8" fillId="0" borderId="35" xfId="0" applyNumberFormat="1" applyFont="1" applyFill="1" applyBorder="1" applyAlignment="1">
      <alignment horizontal="right"/>
    </xf>
    <xf numFmtId="0" fontId="2" fillId="0" borderId="3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43" fontId="11" fillId="18" borderId="25" xfId="23" applyFont="1" applyFill="1" applyBorder="1"/>
    <xf numFmtId="0" fontId="8" fillId="3" borderId="33" xfId="0" applyFont="1" applyFill="1" applyBorder="1" applyAlignment="1">
      <alignment wrapText="1"/>
    </xf>
    <xf numFmtId="2" fontId="8" fillId="0" borderId="35" xfId="0" applyNumberFormat="1" applyFont="1" applyBorder="1"/>
    <xf numFmtId="2" fontId="8" fillId="0" borderId="35" xfId="0" applyNumberFormat="1" applyFont="1" applyFill="1" applyBorder="1" applyAlignment="1">
      <alignment horizontal="right"/>
    </xf>
    <xf numFmtId="0" fontId="7" fillId="0" borderId="35" xfId="0" applyFont="1" applyFill="1" applyBorder="1" applyAlignment="1">
      <alignment horizontal="center" wrapText="1"/>
    </xf>
    <xf numFmtId="0" fontId="7" fillId="0" borderId="35" xfId="0" applyFont="1" applyBorder="1" applyAlignment="1">
      <alignment horizontal="center" wrapText="1"/>
    </xf>
    <xf numFmtId="0" fontId="8" fillId="16" borderId="25" xfId="0" applyFont="1" applyFill="1" applyBorder="1" applyAlignment="1">
      <alignment wrapText="1"/>
    </xf>
    <xf numFmtId="2" fontId="8" fillId="16" borderId="25" xfId="0" applyNumberFormat="1" applyFont="1" applyFill="1" applyBorder="1"/>
    <xf numFmtId="2" fontId="11" fillId="16" borderId="25" xfId="0" applyNumberFormat="1" applyFont="1" applyFill="1" applyBorder="1"/>
    <xf numFmtId="167" fontId="8" fillId="16" borderId="25" xfId="0" applyNumberFormat="1" applyFont="1" applyFill="1" applyBorder="1"/>
    <xf numFmtId="0" fontId="8" fillId="16" borderId="25" xfId="0" applyFont="1" applyFill="1" applyBorder="1"/>
    <xf numFmtId="2" fontId="11" fillId="16" borderId="25" xfId="0" applyNumberFormat="1" applyFont="1" applyFill="1" applyBorder="1" applyAlignment="1"/>
    <xf numFmtId="0" fontId="32" fillId="16" borderId="25" xfId="0" applyFont="1" applyFill="1" applyBorder="1" applyAlignment="1">
      <alignment wrapText="1"/>
    </xf>
    <xf numFmtId="2" fontId="8" fillId="16" borderId="25" xfId="0" applyNumberFormat="1" applyFont="1" applyFill="1" applyBorder="1" applyAlignment="1">
      <alignment wrapText="1"/>
    </xf>
    <xf numFmtId="0" fontId="32" fillId="16" borderId="25" xfId="1" applyFont="1" applyFill="1" applyBorder="1" applyAlignment="1" applyProtection="1">
      <alignment horizontal="left" vertical="center" wrapText="1"/>
      <protection locked="0"/>
    </xf>
    <xf numFmtId="0" fontId="5" fillId="16" borderId="25" xfId="0" applyFont="1" applyFill="1" applyBorder="1" applyAlignment="1">
      <alignment wrapText="1"/>
    </xf>
    <xf numFmtId="43" fontId="11" fillId="16" borderId="25" xfId="23" applyFont="1" applyFill="1" applyBorder="1"/>
    <xf numFmtId="0" fontId="7" fillId="0" borderId="25" xfId="0" applyFont="1" applyFill="1" applyBorder="1" applyAlignment="1">
      <alignment horizontal="right"/>
    </xf>
    <xf numFmtId="0" fontId="2" fillId="0" borderId="25" xfId="0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/>
    </xf>
    <xf numFmtId="43" fontId="7" fillId="0" borderId="1" xfId="0" applyNumberFormat="1" applyFont="1" applyFill="1" applyBorder="1" applyAlignment="1">
      <alignment horizontal="right"/>
    </xf>
    <xf numFmtId="43" fontId="1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right" wrapText="1"/>
    </xf>
    <xf numFmtId="43" fontId="29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2" fontId="5" fillId="0" borderId="1" xfId="0" applyNumberFormat="1" applyFont="1" applyFill="1" applyBorder="1" applyAlignment="1">
      <alignment horizontal="right" wrapText="1"/>
    </xf>
    <xf numFmtId="0" fontId="8" fillId="17" borderId="4" xfId="0" applyFont="1" applyFill="1" applyBorder="1" applyAlignment="1">
      <alignment wrapText="1"/>
    </xf>
    <xf numFmtId="0" fontId="8" fillId="17" borderId="1" xfId="0" applyFont="1" applyFill="1" applyBorder="1"/>
    <xf numFmtId="2" fontId="11" fillId="17" borderId="1" xfId="0" applyNumberFormat="1" applyFont="1" applyFill="1" applyBorder="1" applyAlignment="1"/>
    <xf numFmtId="0" fontId="32" fillId="17" borderId="16" xfId="0" applyFont="1" applyFill="1" applyBorder="1" applyAlignment="1">
      <alignment wrapText="1"/>
    </xf>
    <xf numFmtId="2" fontId="8" fillId="17" borderId="1" xfId="0" applyNumberFormat="1" applyFont="1" applyFill="1" applyBorder="1" applyAlignment="1">
      <alignment wrapText="1"/>
    </xf>
    <xf numFmtId="0" fontId="32" fillId="17" borderId="31" xfId="1" applyFont="1" applyFill="1" applyBorder="1" applyAlignment="1" applyProtection="1">
      <alignment horizontal="left" vertical="center" wrapText="1"/>
      <protection locked="0"/>
    </xf>
    <xf numFmtId="0" fontId="32" fillId="17" borderId="32" xfId="1" applyFont="1" applyFill="1" applyBorder="1" applyAlignment="1" applyProtection="1">
      <alignment horizontal="left" vertical="center" wrapText="1"/>
      <protection locked="0"/>
    </xf>
    <xf numFmtId="0" fontId="32" fillId="17" borderId="0" xfId="1" applyFont="1" applyFill="1" applyBorder="1" applyAlignment="1" applyProtection="1">
      <alignment horizontal="left" vertical="center" wrapText="1"/>
      <protection locked="0"/>
    </xf>
    <xf numFmtId="0" fontId="32" fillId="17" borderId="1" xfId="1" applyFont="1" applyFill="1" applyBorder="1" applyAlignment="1" applyProtection="1">
      <alignment horizontal="left" vertical="center" wrapText="1"/>
      <protection locked="0"/>
    </xf>
    <xf numFmtId="0" fontId="5" fillId="17" borderId="30" xfId="0" applyFont="1" applyFill="1" applyBorder="1" applyAlignment="1">
      <alignment wrapText="1"/>
    </xf>
    <xf numFmtId="0" fontId="8" fillId="17" borderId="6" xfId="0" applyFont="1" applyFill="1" applyBorder="1" applyAlignment="1">
      <alignment horizontal="justify" vertical="top" wrapText="1"/>
    </xf>
    <xf numFmtId="2" fontId="8" fillId="17" borderId="16" xfId="0" applyNumberFormat="1" applyFont="1" applyFill="1" applyBorder="1"/>
    <xf numFmtId="0" fontId="5" fillId="0" borderId="1" xfId="0" applyFont="1" applyFill="1" applyBorder="1" applyAlignment="1">
      <alignment vertical="center" wrapText="1"/>
    </xf>
    <xf numFmtId="0" fontId="22" fillId="0" borderId="0" xfId="0" applyFont="1" applyFill="1" applyBorder="1"/>
    <xf numFmtId="0" fontId="23" fillId="0" borderId="0" xfId="0" applyFont="1" applyFill="1" applyBorder="1"/>
    <xf numFmtId="164" fontId="8" fillId="0" borderId="0" xfId="0" applyNumberFormat="1" applyFont="1" applyFill="1" applyBorder="1"/>
    <xf numFmtId="173" fontId="23" fillId="0" borderId="0" xfId="0" applyNumberFormat="1" applyFont="1" applyFill="1" applyBorder="1"/>
    <xf numFmtId="4" fontId="8" fillId="0" borderId="0" xfId="0" applyNumberFormat="1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3" fillId="0" borderId="0" xfId="0" applyFont="1" applyFill="1" applyBorder="1" applyAlignment="1">
      <alignment horizontal="right"/>
    </xf>
    <xf numFmtId="43" fontId="23" fillId="0" borderId="0" xfId="0" applyNumberFormat="1" applyFont="1"/>
    <xf numFmtId="43" fontId="23" fillId="0" borderId="0" xfId="23" applyFont="1" applyFill="1" applyBorder="1"/>
    <xf numFmtId="0" fontId="11" fillId="2" borderId="0" xfId="0" applyFont="1" applyFill="1" applyBorder="1" applyAlignment="1">
      <alignment horizontal="left"/>
    </xf>
    <xf numFmtId="43" fontId="8" fillId="2" borderId="0" xfId="0" applyNumberFormat="1" applyFont="1" applyFill="1"/>
    <xf numFmtId="164" fontId="38" fillId="2" borderId="0" xfId="0" applyNumberFormat="1" applyFont="1" applyFill="1" applyBorder="1" applyAlignment="1">
      <alignment horizontal="center" vertical="center" wrapText="1"/>
    </xf>
    <xf numFmtId="43" fontId="41" fillId="0" borderId="0" xfId="23" applyFont="1"/>
    <xf numFmtId="43" fontId="8" fillId="0" borderId="0" xfId="23" applyFont="1" applyFill="1"/>
    <xf numFmtId="43" fontId="35" fillId="0" borderId="0" xfId="23" applyFont="1"/>
    <xf numFmtId="43" fontId="7" fillId="0" borderId="0" xfId="23" applyFont="1" applyBorder="1"/>
    <xf numFmtId="43" fontId="7" fillId="15" borderId="0" xfId="23" applyFont="1" applyFill="1" applyBorder="1"/>
    <xf numFmtId="43" fontId="12" fillId="0" borderId="0" xfId="23" applyFont="1" applyBorder="1" applyAlignment="1">
      <alignment horizontal="left" wrapText="1"/>
    </xf>
    <xf numFmtId="164" fontId="8" fillId="0" borderId="0" xfId="0" applyNumberFormat="1" applyFont="1" applyBorder="1"/>
    <xf numFmtId="173" fontId="8" fillId="0" borderId="0" xfId="0" applyNumberFormat="1" applyFont="1" applyBorder="1"/>
    <xf numFmtId="43" fontId="8" fillId="0" borderId="0" xfId="0" applyNumberFormat="1" applyFont="1" applyBorder="1"/>
    <xf numFmtId="0" fontId="22" fillId="0" borderId="0" xfId="0" applyFont="1" applyBorder="1"/>
    <xf numFmtId="0" fontId="23" fillId="0" borderId="0" xfId="0" applyFont="1" applyBorder="1"/>
    <xf numFmtId="0" fontId="8" fillId="0" borderId="0" xfId="0" applyFont="1" applyBorder="1" applyAlignment="1">
      <alignment horizontal="right"/>
    </xf>
    <xf numFmtId="43" fontId="23" fillId="0" borderId="0" xfId="23" applyFont="1" applyFill="1" applyBorder="1" applyAlignment="1">
      <alignment vertical="top" wrapText="1"/>
    </xf>
    <xf numFmtId="0" fontId="22" fillId="19" borderId="25" xfId="0" applyFont="1" applyFill="1" applyBorder="1" applyAlignment="1">
      <alignment horizontal="center"/>
    </xf>
    <xf numFmtId="0" fontId="7" fillId="19" borderId="1" xfId="0" applyFont="1" applyFill="1" applyBorder="1" applyAlignment="1">
      <alignment horizontal="center" vertical="center" wrapText="1"/>
    </xf>
    <xf numFmtId="0" fontId="7" fillId="19" borderId="1" xfId="0" applyFont="1" applyFill="1" applyBorder="1" applyAlignment="1">
      <alignment horizontal="center"/>
    </xf>
    <xf numFmtId="43" fontId="7" fillId="0" borderId="1" xfId="0" applyNumberFormat="1" applyFont="1" applyBorder="1" applyAlignment="1">
      <alignment horizontal="left" wrapText="1"/>
    </xf>
    <xf numFmtId="43" fontId="10" fillId="0" borderId="25" xfId="0" applyNumberFormat="1" applyFont="1" applyBorder="1" applyAlignment="1">
      <alignment horizontal="left" wrapText="1"/>
    </xf>
    <xf numFmtId="43" fontId="23" fillId="0" borderId="0" xfId="23" applyFont="1" applyAlignment="1"/>
    <xf numFmtId="43" fontId="23" fillId="0" borderId="0" xfId="23" applyFont="1" applyAlignment="1">
      <alignment wrapText="1"/>
    </xf>
    <xf numFmtId="43" fontId="23" fillId="4" borderId="0" xfId="23" applyFont="1" applyFill="1" applyBorder="1" applyAlignment="1">
      <alignment horizontal="center" vertical="top" wrapText="1"/>
    </xf>
    <xf numFmtId="43" fontId="23" fillId="0" borderId="0" xfId="23" applyFont="1"/>
    <xf numFmtId="166" fontId="8" fillId="0" borderId="25" xfId="0" applyNumberFormat="1" applyFont="1" applyFill="1" applyBorder="1" applyAlignment="1">
      <alignment horizontal="right" wrapText="1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26" fillId="0" borderId="25" xfId="0" applyFont="1" applyBorder="1" applyAlignment="1">
      <alignment horizontal="left" wrapText="1"/>
    </xf>
    <xf numFmtId="0" fontId="26" fillId="0" borderId="2" xfId="0" applyFont="1" applyBorder="1" applyAlignment="1">
      <alignment horizontal="left" wrapText="1"/>
    </xf>
    <xf numFmtId="0" fontId="26" fillId="0" borderId="3" xfId="0" applyFont="1" applyBorder="1" applyAlignment="1">
      <alignment horizontal="left" wrapText="1"/>
    </xf>
    <xf numFmtId="0" fontId="26" fillId="0" borderId="4" xfId="0" applyFont="1" applyBorder="1" applyAlignment="1">
      <alignment horizontal="left" wrapText="1"/>
    </xf>
    <xf numFmtId="0" fontId="12" fillId="3" borderId="25" xfId="0" applyFont="1" applyFill="1" applyBorder="1" applyAlignment="1">
      <alignment horizontal="right" vertical="center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25" xfId="0" applyFont="1" applyFill="1" applyBorder="1" applyAlignment="1">
      <alignment horizontal="right" vertical="center"/>
    </xf>
    <xf numFmtId="0" fontId="26" fillId="0" borderId="25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166" fontId="5" fillId="0" borderId="25" xfId="0" applyNumberFormat="1" applyFont="1" applyFill="1" applyBorder="1" applyAlignment="1">
      <alignment horizontal="right" wrapText="1"/>
    </xf>
    <xf numFmtId="0" fontId="11" fillId="0" borderId="25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/>
    </xf>
    <xf numFmtId="0" fontId="12" fillId="0" borderId="4" xfId="0" applyFont="1" applyFill="1" applyBorder="1" applyAlignment="1">
      <alignment horizontal="right" vertical="center"/>
    </xf>
    <xf numFmtId="0" fontId="11" fillId="0" borderId="25" xfId="0" applyFont="1" applyBorder="1" applyAlignment="1">
      <alignment horizontal="left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30" fillId="0" borderId="25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0" borderId="25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25" xfId="0" applyFont="1" applyFill="1" applyBorder="1" applyAlignment="1">
      <alignment horizontal="right" wrapText="1"/>
    </xf>
    <xf numFmtId="0" fontId="0" fillId="0" borderId="25" xfId="0" applyFont="1" applyBorder="1" applyAlignment="1">
      <alignment horizontal="right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1" fillId="0" borderId="25" xfId="0" applyFont="1" applyBorder="1" applyAlignment="1">
      <alignment horizontal="left"/>
    </xf>
    <xf numFmtId="0" fontId="12" fillId="4" borderId="25" xfId="0" applyFont="1" applyFill="1" applyBorder="1" applyAlignment="1">
      <alignment horizontal="right" vertical="center"/>
    </xf>
    <xf numFmtId="0" fontId="12" fillId="4" borderId="13" xfId="0" applyFont="1" applyFill="1" applyBorder="1" applyAlignment="1">
      <alignment horizontal="right" vertical="center"/>
    </xf>
    <xf numFmtId="0" fontId="12" fillId="4" borderId="5" xfId="0" applyFont="1" applyFill="1" applyBorder="1" applyAlignment="1">
      <alignment horizontal="right" vertical="center"/>
    </xf>
    <xf numFmtId="0" fontId="12" fillId="4" borderId="6" xfId="0" applyFont="1" applyFill="1" applyBorder="1" applyAlignment="1">
      <alignment horizontal="right" vertical="center"/>
    </xf>
    <xf numFmtId="16" fontId="26" fillId="0" borderId="25" xfId="0" applyNumberFormat="1" applyFont="1" applyFill="1" applyBorder="1" applyAlignment="1">
      <alignment horizontal="left" wrapText="1"/>
    </xf>
    <xf numFmtId="0" fontId="28" fillId="0" borderId="25" xfId="0" applyFont="1" applyBorder="1" applyAlignment="1">
      <alignment horizontal="left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top" wrapText="1"/>
    </xf>
    <xf numFmtId="49" fontId="8" fillId="0" borderId="25" xfId="0" applyNumberFormat="1" applyFont="1" applyBorder="1" applyAlignment="1">
      <alignment horizontal="center" vertical="top" wrapText="1"/>
    </xf>
    <xf numFmtId="49" fontId="0" fillId="0" borderId="25" xfId="0" applyNumberForma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0" fillId="0" borderId="0" xfId="0" applyAlignment="1"/>
    <xf numFmtId="0" fontId="24" fillId="0" borderId="0" xfId="0" applyFont="1" applyFill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1" fillId="17" borderId="25" xfId="0" applyFont="1" applyFill="1" applyBorder="1" applyAlignment="1">
      <alignment horizontal="right" vertical="center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36" xfId="0" applyFont="1" applyBorder="1" applyAlignment="1">
      <alignment horizontal="right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35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2" fillId="0" borderId="25" xfId="0" applyFont="1" applyFill="1" applyBorder="1" applyAlignment="1">
      <alignment horizontal="center"/>
    </xf>
    <xf numFmtId="0" fontId="11" fillId="0" borderId="35" xfId="0" applyFont="1" applyBorder="1" applyAlignment="1">
      <alignment horizontal="left"/>
    </xf>
    <xf numFmtId="0" fontId="11" fillId="17" borderId="25" xfId="0" applyFont="1" applyFill="1" applyBorder="1" applyAlignment="1">
      <alignment horizontal="right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/>
    </xf>
    <xf numFmtId="0" fontId="21" fillId="0" borderId="2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11" fillId="16" borderId="25" xfId="0" applyFont="1" applyFill="1" applyBorder="1" applyAlignment="1">
      <alignment horizontal="right" vertical="center"/>
    </xf>
    <xf numFmtId="0" fontId="7" fillId="0" borderId="25" xfId="0" applyFont="1" applyBorder="1" applyAlignment="1">
      <alignment horizontal="center"/>
    </xf>
    <xf numFmtId="0" fontId="11" fillId="16" borderId="25" xfId="0" applyFont="1" applyFill="1" applyBorder="1" applyAlignment="1">
      <alignment horizontal="right" vertical="center" wrapText="1"/>
    </xf>
    <xf numFmtId="0" fontId="8" fillId="0" borderId="38" xfId="0" applyFont="1" applyFill="1" applyBorder="1" applyAlignment="1">
      <alignment horizontal="right" wrapText="1"/>
    </xf>
    <xf numFmtId="0" fontId="8" fillId="0" borderId="33" xfId="0" applyFont="1" applyFill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/>
    </xf>
    <xf numFmtId="0" fontId="11" fillId="18" borderId="25" xfId="0" applyFont="1" applyFill="1" applyBorder="1" applyAlignment="1">
      <alignment horizontal="right" vertical="center"/>
    </xf>
    <xf numFmtId="0" fontId="11" fillId="18" borderId="25" xfId="0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1" xfId="0" applyFont="1" applyBorder="1" applyAlignment="1">
      <alignment horizontal="center" wrapText="1"/>
    </xf>
    <xf numFmtId="0" fontId="7" fillId="0" borderId="3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18" borderId="2" xfId="0" applyFont="1" applyFill="1" applyBorder="1" applyAlignment="1">
      <alignment horizontal="right" vertical="center"/>
    </xf>
    <xf numFmtId="0" fontId="12" fillId="18" borderId="3" xfId="0" applyFont="1" applyFill="1" applyBorder="1" applyAlignment="1">
      <alignment horizontal="right" vertical="center"/>
    </xf>
    <xf numFmtId="0" fontId="12" fillId="18" borderId="4" xfId="0" applyFont="1" applyFill="1" applyBorder="1" applyAlignment="1">
      <alignment horizontal="right" vertical="center"/>
    </xf>
    <xf numFmtId="0" fontId="21" fillId="0" borderId="4" xfId="0" applyFont="1" applyBorder="1" applyAlignment="1">
      <alignment horizontal="right" vertical="center" wrapText="1"/>
    </xf>
    <xf numFmtId="0" fontId="12" fillId="18" borderId="25" xfId="0" applyFont="1" applyFill="1" applyBorder="1" applyAlignment="1">
      <alignment horizontal="right"/>
    </xf>
    <xf numFmtId="0" fontId="12" fillId="18" borderId="34" xfId="0" applyFont="1" applyFill="1" applyBorder="1" applyAlignment="1">
      <alignment horizontal="right" vertical="center"/>
    </xf>
    <xf numFmtId="0" fontId="0" fillId="18" borderId="36" xfId="0" applyFill="1" applyBorder="1"/>
    <xf numFmtId="0" fontId="0" fillId="18" borderId="37" xfId="0" applyFill="1" applyBorder="1"/>
    <xf numFmtId="0" fontId="12" fillId="0" borderId="38" xfId="0" applyFont="1" applyBorder="1" applyAlignment="1">
      <alignment horizontal="left" wrapText="1"/>
    </xf>
    <xf numFmtId="0" fontId="0" fillId="0" borderId="5" xfId="0" applyBorder="1"/>
    <xf numFmtId="0" fontId="0" fillId="0" borderId="33" xfId="0" applyBorder="1"/>
    <xf numFmtId="0" fontId="12" fillId="18" borderId="2" xfId="0" applyFont="1" applyFill="1" applyBorder="1" applyAlignment="1">
      <alignment horizontal="right" vertical="center" wrapText="1"/>
    </xf>
    <xf numFmtId="0" fontId="12" fillId="18" borderId="3" xfId="0" applyFont="1" applyFill="1" applyBorder="1" applyAlignment="1">
      <alignment horizontal="right" vertical="center" wrapText="1"/>
    </xf>
    <xf numFmtId="0" fontId="12" fillId="18" borderId="4" xfId="0" applyFont="1" applyFill="1" applyBorder="1" applyAlignment="1">
      <alignment horizontal="right" vertical="center" wrapText="1"/>
    </xf>
    <xf numFmtId="43" fontId="7" fillId="0" borderId="35" xfId="0" applyNumberFormat="1" applyFont="1" applyBorder="1" applyAlignment="1">
      <alignment horizontal="center"/>
    </xf>
    <xf numFmtId="0" fontId="12" fillId="16" borderId="2" xfId="0" applyFont="1" applyFill="1" applyBorder="1" applyAlignment="1">
      <alignment horizontal="right" vertical="center"/>
    </xf>
    <xf numFmtId="0" fontId="12" fillId="16" borderId="3" xfId="0" applyFont="1" applyFill="1" applyBorder="1" applyAlignment="1">
      <alignment horizontal="right" vertical="center"/>
    </xf>
    <xf numFmtId="0" fontId="12" fillId="16" borderId="4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21" fillId="0" borderId="17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12" fillId="16" borderId="2" xfId="0" applyFont="1" applyFill="1" applyBorder="1" applyAlignment="1">
      <alignment horizontal="right" vertical="center" wrapText="1"/>
    </xf>
    <xf numFmtId="0" fontId="12" fillId="16" borderId="3" xfId="0" applyFont="1" applyFill="1" applyBorder="1" applyAlignment="1">
      <alignment horizontal="right" vertical="center" wrapText="1"/>
    </xf>
    <xf numFmtId="0" fontId="12" fillId="16" borderId="4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2" fillId="17" borderId="2" xfId="0" applyFont="1" applyFill="1" applyBorder="1" applyAlignment="1">
      <alignment horizontal="right" vertical="center"/>
    </xf>
    <xf numFmtId="0" fontId="12" fillId="17" borderId="3" xfId="0" applyFont="1" applyFill="1" applyBorder="1" applyAlignment="1">
      <alignment horizontal="right" vertical="center"/>
    </xf>
    <xf numFmtId="0" fontId="12" fillId="17" borderId="4" xfId="0" applyFont="1" applyFill="1" applyBorder="1" applyAlignment="1">
      <alignment horizontal="right" vertical="center"/>
    </xf>
    <xf numFmtId="0" fontId="12" fillId="16" borderId="34" xfId="0" applyFont="1" applyFill="1" applyBorder="1" applyAlignment="1">
      <alignment horizontal="right" vertical="center"/>
    </xf>
    <xf numFmtId="0" fontId="0" fillId="0" borderId="36" xfId="0" applyBorder="1"/>
    <xf numFmtId="0" fontId="0" fillId="0" borderId="37" xfId="0" applyBorder="1"/>
    <xf numFmtId="0" fontId="8" fillId="4" borderId="35" xfId="0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right" vertical="center" wrapText="1"/>
    </xf>
    <xf numFmtId="0" fontId="12" fillId="17" borderId="3" xfId="0" applyFont="1" applyFill="1" applyBorder="1" applyAlignment="1">
      <alignment horizontal="right" vertical="center" wrapText="1"/>
    </xf>
    <xf numFmtId="0" fontId="12" fillId="17" borderId="4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2" fillId="3" borderId="4" xfId="0" applyFont="1" applyFill="1" applyBorder="1" applyAlignment="1">
      <alignment horizontal="right" vertical="center" wrapText="1"/>
    </xf>
    <xf numFmtId="0" fontId="8" fillId="4" borderId="2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wrapText="1"/>
    </xf>
    <xf numFmtId="0" fontId="11" fillId="0" borderId="25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22" fillId="19" borderId="25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10" fillId="0" borderId="37" xfId="0" applyFont="1" applyBorder="1" applyAlignment="1">
      <alignment horizontal="center" wrapText="1"/>
    </xf>
    <xf numFmtId="0" fontId="42" fillId="0" borderId="22" xfId="0" applyFont="1" applyBorder="1" applyAlignment="1">
      <alignment horizontal="center"/>
    </xf>
    <xf numFmtId="0" fontId="7" fillId="19" borderId="1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left"/>
    </xf>
    <xf numFmtId="164" fontId="7" fillId="0" borderId="25" xfId="0" applyNumberFormat="1" applyFont="1" applyFill="1" applyBorder="1" applyAlignment="1">
      <alignment horizontal="center"/>
    </xf>
  </cellXfs>
  <cellStyles count="25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2" xfId="24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5;&#1086;&#1088;&#1084;&#1072;&#1090;\&#1053;&#1086;&#1074;&#1072;&#1103;%20&#1087;&#1072;&#1087;&#1082;&#1072;\&#1044;&#1057;%201%20&#1087;&#1086;%20&#1074;&#1086;&#1079;&#1088;&#1072;&#1089;&#1090;&#1072;&#10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Н 3-8 доу"/>
      <sheetName val="расчет свод"/>
      <sheetName val="ИТОГО БНЗ"/>
    </sheetNames>
    <sheetDataSet>
      <sheetData sheetId="0"/>
      <sheetData sheetId="1">
        <row r="8">
          <cell r="N8" t="str">
            <v>Старший воспитатель</v>
          </cell>
        </row>
        <row r="9">
          <cell r="N9" t="str">
            <v>Воспитатель</v>
          </cell>
        </row>
        <row r="10">
          <cell r="N10" t="str">
            <v>Музыкальный руководитель</v>
          </cell>
        </row>
        <row r="12">
          <cell r="N12" t="str">
            <v>Учитель-логопед</v>
          </cell>
        </row>
        <row r="13">
          <cell r="N13" t="str">
            <v>Инструктор по физической культуре</v>
          </cell>
        </row>
        <row r="88">
          <cell r="S88">
            <v>5.1546391752577319E-3</v>
          </cell>
        </row>
        <row r="130">
          <cell r="S130">
            <v>0.14814814814814814</v>
          </cell>
        </row>
        <row r="132">
          <cell r="S132">
            <v>0</v>
          </cell>
        </row>
        <row r="133">
          <cell r="S13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72"/>
  <sheetViews>
    <sheetView view="pageBreakPreview" topLeftCell="A103" zoomScale="60" zoomScaleNormal="80" zoomScalePageLayoutView="85" workbookViewId="0">
      <selection activeCell="C109" sqref="A109:XFD109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40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57" hidden="1" customWidth="1"/>
    <col min="14" max="15" width="0" style="12" hidden="1" customWidth="1"/>
    <col min="16" max="16" width="5" style="158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40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13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40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57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40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13" customFormat="1" ht="19.5" hidden="1" customHeight="1">
      <c r="P2" s="158"/>
      <c r="T2" s="159"/>
      <c r="AE2" s="159"/>
      <c r="AO2" s="113" t="s">
        <v>231</v>
      </c>
      <c r="AQ2" s="159" t="s">
        <v>232</v>
      </c>
    </row>
    <row r="3" spans="1:61" s="113" customFormat="1" ht="79.5" hidden="1" customHeight="1">
      <c r="E3" s="823" t="s">
        <v>233</v>
      </c>
      <c r="F3" s="824"/>
      <c r="G3" s="824"/>
      <c r="H3" s="824"/>
      <c r="I3" s="824"/>
      <c r="P3" s="158"/>
      <c r="T3" s="159"/>
      <c r="AE3" s="159"/>
      <c r="AQ3" s="159"/>
    </row>
    <row r="4" spans="1:61" s="113" customFormat="1" ht="19.5" hidden="1" customHeight="1">
      <c r="P4" s="158"/>
      <c r="T4" s="159"/>
      <c r="AE4" s="159"/>
      <c r="AQ4" s="159"/>
    </row>
    <row r="5" spans="1:61" s="113" customFormat="1" ht="19.5" hidden="1" customHeight="1">
      <c r="P5" s="158"/>
      <c r="T5" s="159"/>
      <c r="AE5" s="159"/>
      <c r="AQ5" s="159"/>
    </row>
    <row r="6" spans="1:61" s="113" customFormat="1" ht="47.25" hidden="1" customHeight="1">
      <c r="B6" s="825" t="s">
        <v>234</v>
      </c>
      <c r="C6" s="825"/>
      <c r="D6" s="825"/>
      <c r="E6" s="825"/>
      <c r="F6" s="825"/>
      <c r="G6" s="160"/>
      <c r="H6" s="160"/>
      <c r="P6" s="158"/>
      <c r="T6" s="159"/>
      <c r="AE6" s="159"/>
      <c r="AQ6" s="159"/>
    </row>
    <row r="7" spans="1:61" s="113" customFormat="1" ht="19.5" hidden="1" customHeight="1">
      <c r="P7" s="158"/>
      <c r="T7" s="159"/>
      <c r="AE7" s="159"/>
      <c r="AQ7" s="159"/>
    </row>
    <row r="8" spans="1:61" s="113" customFormat="1" ht="19.5" hidden="1" customHeight="1">
      <c r="P8" s="158"/>
      <c r="T8" s="159"/>
      <c r="AE8" s="159"/>
      <c r="AQ8" s="159"/>
    </row>
    <row r="9" spans="1:61" s="113" customFormat="1" hidden="1">
      <c r="P9" s="158"/>
      <c r="AY9" s="113" t="s">
        <v>231</v>
      </c>
      <c r="BA9" s="113" t="s">
        <v>235</v>
      </c>
    </row>
    <row r="10" spans="1:61" ht="90" customHeight="1" thickBot="1">
      <c r="A10" s="161" t="s">
        <v>236</v>
      </c>
      <c r="B10" s="161" t="s">
        <v>237</v>
      </c>
      <c r="C10" s="162" t="s">
        <v>238</v>
      </c>
      <c r="D10" s="162" t="s">
        <v>239</v>
      </c>
      <c r="E10" s="826" t="s">
        <v>240</v>
      </c>
      <c r="F10" s="826"/>
      <c r="G10" s="164" t="s">
        <v>2</v>
      </c>
      <c r="H10" s="164" t="s">
        <v>82</v>
      </c>
      <c r="I10" s="164"/>
      <c r="J10" s="164" t="s">
        <v>105</v>
      </c>
      <c r="K10" s="164" t="s">
        <v>5</v>
      </c>
      <c r="L10" s="164" t="s">
        <v>0</v>
      </c>
      <c r="M10" s="165"/>
      <c r="Q10" s="164" t="s">
        <v>4</v>
      </c>
      <c r="R10" s="805" t="s">
        <v>106</v>
      </c>
      <c r="S10" s="806"/>
      <c r="T10" s="164" t="s">
        <v>59</v>
      </c>
      <c r="U10" s="164" t="s">
        <v>2</v>
      </c>
      <c r="V10" s="164" t="s">
        <v>82</v>
      </c>
      <c r="W10" s="164"/>
      <c r="X10" s="164" t="s">
        <v>105</v>
      </c>
      <c r="Y10" s="164" t="s">
        <v>5</v>
      </c>
      <c r="AA10" s="164" t="s">
        <v>1</v>
      </c>
      <c r="AB10" s="164" t="s">
        <v>4</v>
      </c>
      <c r="AC10" s="805" t="s">
        <v>106</v>
      </c>
      <c r="AD10" s="806"/>
      <c r="AE10" s="164" t="s">
        <v>59</v>
      </c>
      <c r="AF10" s="164" t="s">
        <v>2</v>
      </c>
      <c r="AG10" s="164" t="s">
        <v>82</v>
      </c>
      <c r="AH10" s="164"/>
      <c r="AI10" s="164" t="s">
        <v>105</v>
      </c>
      <c r="AJ10" s="164" t="s">
        <v>5</v>
      </c>
      <c r="AK10" s="164" t="s">
        <v>0</v>
      </c>
      <c r="AL10" s="165"/>
      <c r="AM10" s="164" t="s">
        <v>1</v>
      </c>
      <c r="AN10" s="164" t="s">
        <v>4</v>
      </c>
      <c r="AO10" s="805" t="s">
        <v>106</v>
      </c>
      <c r="AP10" s="806"/>
      <c r="AQ10" s="164" t="s">
        <v>59</v>
      </c>
      <c r="AR10" s="164" t="s">
        <v>2</v>
      </c>
      <c r="AS10" s="164" t="s">
        <v>82</v>
      </c>
      <c r="AT10" s="164"/>
      <c r="AU10" s="164" t="s">
        <v>105</v>
      </c>
      <c r="AV10" s="164" t="s">
        <v>5</v>
      </c>
      <c r="AW10" s="164" t="s">
        <v>0</v>
      </c>
      <c r="AX10" s="166" t="s">
        <v>241</v>
      </c>
      <c r="AY10" s="12">
        <v>2382</v>
      </c>
      <c r="AZ10" s="12">
        <f>576*36*2382</f>
        <v>49393152</v>
      </c>
      <c r="BF10" s="12" t="s">
        <v>242</v>
      </c>
      <c r="BG10" s="12" t="s">
        <v>243</v>
      </c>
      <c r="BH10" s="12">
        <f>135/6</f>
        <v>22.5</v>
      </c>
    </row>
    <row r="11" spans="1:61" ht="15.75" thickBot="1">
      <c r="A11" s="167">
        <v>1</v>
      </c>
      <c r="B11" s="167">
        <v>2</v>
      </c>
      <c r="C11" s="168">
        <v>3</v>
      </c>
      <c r="D11" s="168">
        <v>4</v>
      </c>
      <c r="E11" s="827">
        <v>5</v>
      </c>
      <c r="F11" s="827"/>
      <c r="G11" s="164">
        <v>4</v>
      </c>
      <c r="H11" s="164" t="s">
        <v>81</v>
      </c>
      <c r="I11" s="164"/>
      <c r="J11" s="164">
        <v>6</v>
      </c>
      <c r="K11" s="164" t="s">
        <v>58</v>
      </c>
      <c r="L11" s="164">
        <v>8</v>
      </c>
      <c r="M11" s="165"/>
      <c r="Q11" s="164">
        <v>2</v>
      </c>
      <c r="R11" s="805"/>
      <c r="S11" s="806"/>
      <c r="T11" s="164">
        <v>3</v>
      </c>
      <c r="U11" s="164">
        <v>4</v>
      </c>
      <c r="V11" s="164" t="s">
        <v>81</v>
      </c>
      <c r="W11" s="164"/>
      <c r="X11" s="164">
        <v>6</v>
      </c>
      <c r="Y11" s="164" t="s">
        <v>58</v>
      </c>
      <c r="AA11" s="164">
        <v>1</v>
      </c>
      <c r="AB11" s="164">
        <v>2</v>
      </c>
      <c r="AC11" s="805"/>
      <c r="AD11" s="806"/>
      <c r="AE11" s="164">
        <v>3</v>
      </c>
      <c r="AF11" s="164">
        <v>4</v>
      </c>
      <c r="AG11" s="164" t="s">
        <v>81</v>
      </c>
      <c r="AH11" s="164"/>
      <c r="AI11" s="164">
        <v>6</v>
      </c>
      <c r="AJ11" s="164" t="s">
        <v>58</v>
      </c>
      <c r="AK11" s="164">
        <v>8</v>
      </c>
      <c r="AL11" s="165"/>
      <c r="AM11" s="164">
        <v>1</v>
      </c>
      <c r="AN11" s="164">
        <v>2</v>
      </c>
      <c r="AO11" s="805"/>
      <c r="AP11" s="806"/>
      <c r="AQ11" s="164">
        <v>3</v>
      </c>
      <c r="AR11" s="164">
        <v>4</v>
      </c>
      <c r="AS11" s="164" t="s">
        <v>81</v>
      </c>
      <c r="AT11" s="164"/>
      <c r="AU11" s="164">
        <v>6</v>
      </c>
      <c r="AV11" s="164" t="s">
        <v>58</v>
      </c>
      <c r="AW11" s="164">
        <v>8</v>
      </c>
      <c r="AX11" s="166"/>
      <c r="AY11" s="170" t="s">
        <v>244</v>
      </c>
      <c r="AZ11" s="171"/>
      <c r="BA11" s="170" t="s">
        <v>245</v>
      </c>
      <c r="BB11" s="171"/>
      <c r="BF11" s="12" t="s">
        <v>246</v>
      </c>
      <c r="BG11" s="12">
        <f>13*36</f>
        <v>468</v>
      </c>
      <c r="BH11" s="12">
        <f>BG11*18</f>
        <v>8424</v>
      </c>
      <c r="BI11" s="12" t="s">
        <v>247</v>
      </c>
    </row>
    <row r="12" spans="1:61" ht="39.75" customHeight="1">
      <c r="A12" s="820" t="s">
        <v>336</v>
      </c>
      <c r="B12" s="821" t="s">
        <v>248</v>
      </c>
      <c r="C12" s="755" t="s">
        <v>249</v>
      </c>
      <c r="D12" s="755"/>
      <c r="E12" s="755"/>
      <c r="F12" s="755"/>
      <c r="G12" s="755"/>
      <c r="H12" s="755"/>
      <c r="I12" s="755"/>
      <c r="J12" s="755"/>
      <c r="K12" s="755"/>
      <c r="L12" s="755"/>
      <c r="M12" s="172"/>
      <c r="Q12" s="158"/>
      <c r="R12" s="158"/>
      <c r="S12" s="158"/>
      <c r="T12" s="158"/>
      <c r="U12" s="158"/>
      <c r="V12" s="113"/>
      <c r="W12" s="113"/>
      <c r="X12" s="113"/>
      <c r="Y12" s="113"/>
      <c r="AA12" s="790" t="s">
        <v>7</v>
      </c>
      <c r="AB12" s="791"/>
      <c r="AC12" s="791"/>
      <c r="AD12" s="791"/>
      <c r="AE12" s="791"/>
      <c r="AF12" s="791"/>
      <c r="AG12" s="791"/>
      <c r="AH12" s="791"/>
      <c r="AI12" s="791"/>
      <c r="AJ12" s="791"/>
      <c r="AK12" s="792"/>
      <c r="AL12" s="172"/>
      <c r="AM12" s="790" t="s">
        <v>7</v>
      </c>
      <c r="AN12" s="791"/>
      <c r="AO12" s="791"/>
      <c r="AP12" s="791"/>
      <c r="AQ12" s="791"/>
      <c r="AR12" s="791"/>
      <c r="AS12" s="791"/>
      <c r="AT12" s="791"/>
      <c r="AU12" s="791"/>
      <c r="AV12" s="791"/>
      <c r="AW12" s="792"/>
      <c r="AX12" s="54"/>
      <c r="AY12" s="12" t="s">
        <v>250</v>
      </c>
      <c r="BF12" s="12">
        <v>468</v>
      </c>
      <c r="BG12" s="96">
        <v>36</v>
      </c>
      <c r="BH12" s="12">
        <f>BG12*BF12</f>
        <v>16848</v>
      </c>
      <c r="BI12" s="12">
        <v>6</v>
      </c>
    </row>
    <row r="13" spans="1:61" ht="39.75" customHeight="1">
      <c r="A13" s="820"/>
      <c r="B13" s="822"/>
      <c r="C13" s="325" t="str">
        <f>'[1]расчет свод'!N8</f>
        <v>Старший воспитатель</v>
      </c>
      <c r="D13" s="328" t="s">
        <v>251</v>
      </c>
      <c r="E13" s="751">
        <f>'расчет по услугам'!CJ21</f>
        <v>23.070129870129872</v>
      </c>
      <c r="F13" s="751"/>
      <c r="G13" s="295">
        <v>48</v>
      </c>
      <c r="H13" s="368" t="e">
        <f>#REF!/G13</f>
        <v>#REF!</v>
      </c>
      <c r="I13" s="369"/>
      <c r="J13" s="342">
        <f>462977*1.302/1776.4/1</f>
        <v>339.33576559333483</v>
      </c>
      <c r="K13" s="370">
        <f t="shared" ref="K13:K16" si="0">IFERROR(H13*J13,0)</f>
        <v>0</v>
      </c>
      <c r="L13" s="371"/>
      <c r="M13" s="354"/>
      <c r="Q13" s="68" t="s">
        <v>172</v>
      </c>
      <c r="R13" s="794">
        <f>1/149*U13</f>
        <v>0.32214765100671139</v>
      </c>
      <c r="S13" s="795"/>
      <c r="T13" s="66">
        <f>R13*1776.4</f>
        <v>572.26308724832211</v>
      </c>
      <c r="U13" s="66">
        <v>48</v>
      </c>
      <c r="V13" s="177">
        <f>T13/U13</f>
        <v>11.922147651006711</v>
      </c>
      <c r="W13" s="174"/>
      <c r="X13" s="136">
        <f>462977*1.302/1776.4/1</f>
        <v>339.33576559333483</v>
      </c>
      <c r="Y13" s="175">
        <f t="shared" ref="Y13:Y16" si="1">IFERROR(V13*X13,0)</f>
        <v>4045.6111006711408</v>
      </c>
      <c r="AA13" s="178">
        <v>1</v>
      </c>
      <c r="AB13" s="68" t="s">
        <v>172</v>
      </c>
      <c r="AC13" s="794">
        <f>1/149*AF13</f>
        <v>0.67785234899328861</v>
      </c>
      <c r="AD13" s="795"/>
      <c r="AE13" s="66">
        <f>AC13*1776.4</f>
        <v>1204.136912751678</v>
      </c>
      <c r="AF13" s="66">
        <v>101</v>
      </c>
      <c r="AG13" s="173">
        <f>AE13/AF13</f>
        <v>11.922147651006712</v>
      </c>
      <c r="AH13" s="174"/>
      <c r="AI13" s="136">
        <f>462977*1.302/1776.4/1</f>
        <v>339.33576559333483</v>
      </c>
      <c r="AJ13" s="175">
        <f t="shared" ref="AJ13:AJ18" si="2">IFERROR(AG13*AI13,0)</f>
        <v>4045.6111006711412</v>
      </c>
      <c r="AK13" s="45"/>
      <c r="AL13" s="176"/>
      <c r="AM13" s="178">
        <v>1</v>
      </c>
      <c r="AN13" s="68" t="s">
        <v>176</v>
      </c>
      <c r="AO13" s="794">
        <v>9</v>
      </c>
      <c r="AP13" s="795"/>
      <c r="AQ13" s="66">
        <f t="shared" ref="AQ13" si="3">AO13*1776.4</f>
        <v>15987.6</v>
      </c>
      <c r="AR13" s="66">
        <v>149</v>
      </c>
      <c r="AS13" s="173">
        <f>AQ13/AR13</f>
        <v>107.29932885906041</v>
      </c>
      <c r="AT13" s="174"/>
      <c r="AU13" s="136">
        <f>2246239.55*1.302/1776.4/AO13</f>
        <v>182.92951375440964</v>
      </c>
      <c r="AV13" s="175">
        <f>IFERROR(AS13*AU13,0)</f>
        <v>19628.214054362415</v>
      </c>
      <c r="AW13" s="45"/>
      <c r="AX13" s="55">
        <v>1</v>
      </c>
      <c r="AY13" s="47">
        <f>462977*1.302</f>
        <v>602796.054</v>
      </c>
      <c r="AZ13" s="47">
        <f>AJ13*AF13</f>
        <v>408606.72116778529</v>
      </c>
      <c r="BA13" s="47">
        <f>2246239.55*1.302</f>
        <v>2924603.8940999997</v>
      </c>
      <c r="BB13" s="47">
        <f>AR13*AV13</f>
        <v>2924603.8940999997</v>
      </c>
      <c r="BG13" s="96"/>
    </row>
    <row r="14" spans="1:61" ht="47.25" customHeight="1" outlineLevel="1">
      <c r="A14" s="820"/>
      <c r="B14" s="822"/>
      <c r="C14" s="325" t="str">
        <f>'[1]расчет свод'!N9</f>
        <v>Воспитатель</v>
      </c>
      <c r="D14" s="328" t="s">
        <v>251</v>
      </c>
      <c r="E14" s="751">
        <f>'расчет по услугам'!CJ22</f>
        <v>138.42077922077925</v>
      </c>
      <c r="F14" s="751"/>
      <c r="G14" s="295">
        <f>G13</f>
        <v>48</v>
      </c>
      <c r="H14" s="368" t="e">
        <f>#REF!/G14</f>
        <v>#REF!</v>
      </c>
      <c r="I14" s="369"/>
      <c r="J14" s="342">
        <f>4941446*1.302/1776.4/12</f>
        <v>301.81653400135104</v>
      </c>
      <c r="K14" s="370">
        <f t="shared" si="0"/>
        <v>0</v>
      </c>
      <c r="L14" s="371"/>
      <c r="M14" s="355"/>
      <c r="Q14" s="68" t="s">
        <v>252</v>
      </c>
      <c r="R14" s="794">
        <f>12/149*U14</f>
        <v>3.8657718120805367</v>
      </c>
      <c r="S14" s="795"/>
      <c r="T14" s="66">
        <f t="shared" ref="T14:T18" si="4">R14*1776.4</f>
        <v>6867.1570469798653</v>
      </c>
      <c r="U14" s="66">
        <f>U13</f>
        <v>48</v>
      </c>
      <c r="V14" s="177">
        <f>T14/U14</f>
        <v>143.06577181208053</v>
      </c>
      <c r="W14" s="174"/>
      <c r="X14" s="136">
        <f>4941446*1.302/1776.4/12</f>
        <v>301.81653400135104</v>
      </c>
      <c r="Y14" s="179">
        <f t="shared" si="1"/>
        <v>43179.615382550335</v>
      </c>
      <c r="AA14" s="178">
        <v>2</v>
      </c>
      <c r="AB14" s="68" t="s">
        <v>252</v>
      </c>
      <c r="AC14" s="794">
        <f>12/149*AF14</f>
        <v>8.1342281879194633</v>
      </c>
      <c r="AD14" s="795"/>
      <c r="AE14" s="66">
        <f t="shared" ref="AE14:AE18" si="5">AC14*1776.4</f>
        <v>14449.642953020135</v>
      </c>
      <c r="AF14" s="66">
        <f>AF13</f>
        <v>101</v>
      </c>
      <c r="AG14" s="173">
        <f>AE14/AF14</f>
        <v>143.06577181208056</v>
      </c>
      <c r="AH14" s="174"/>
      <c r="AI14" s="136">
        <f>4941446*1.302/1776.4/12</f>
        <v>301.81653400135104</v>
      </c>
      <c r="AJ14" s="179">
        <f t="shared" si="2"/>
        <v>43179.615382550342</v>
      </c>
      <c r="AK14" s="120"/>
      <c r="AL14" s="180"/>
      <c r="AM14" s="178"/>
      <c r="AN14" s="68"/>
      <c r="AO14" s="794"/>
      <c r="AP14" s="795"/>
      <c r="AQ14" s="66"/>
      <c r="AR14" s="66"/>
      <c r="AS14" s="173"/>
      <c r="AT14" s="174"/>
      <c r="AU14" s="136"/>
      <c r="AV14" s="179"/>
      <c r="AW14" s="120"/>
      <c r="AX14" s="55">
        <v>12</v>
      </c>
      <c r="AY14" s="47">
        <f>4941446*1.302</f>
        <v>6433762.6919999998</v>
      </c>
      <c r="AZ14" s="47">
        <f t="shared" ref="AZ14:AZ18" si="6">AJ14*AF14</f>
        <v>4361141.1536375843</v>
      </c>
      <c r="BA14" s="47"/>
      <c r="BB14" s="47"/>
      <c r="BC14" s="817" t="s">
        <v>253</v>
      </c>
      <c r="BD14" s="59">
        <f>AY14/AF14</f>
        <v>63700.620712871285</v>
      </c>
      <c r="BE14" s="181">
        <f>BD14/AG14</f>
        <v>445.25409471486432</v>
      </c>
      <c r="BH14" s="12" t="s">
        <v>254</v>
      </c>
      <c r="BI14" s="12">
        <f>ROUND(BH12/BI12,0)</f>
        <v>2808</v>
      </c>
    </row>
    <row r="15" spans="1:61" ht="48" customHeight="1" outlineLevel="1">
      <c r="A15" s="820"/>
      <c r="B15" s="822"/>
      <c r="C15" s="325" t="str">
        <f>'[1]расчет свод'!N10</f>
        <v>Музыкальный руководитель</v>
      </c>
      <c r="D15" s="328" t="s">
        <v>251</v>
      </c>
      <c r="E15" s="751">
        <f>'расчет по услугам'!CJ23</f>
        <v>17.302597402597407</v>
      </c>
      <c r="F15" s="751"/>
      <c r="G15" s="295">
        <f t="shared" ref="G15:G18" si="7">G14</f>
        <v>48</v>
      </c>
      <c r="H15" s="368" t="e">
        <f>#REF!/G15</f>
        <v>#REF!</v>
      </c>
      <c r="I15" s="369"/>
      <c r="J15" s="342">
        <f>315780*1.302/1776.4/1.5</f>
        <v>154.29916685431209</v>
      </c>
      <c r="K15" s="370">
        <f t="shared" si="0"/>
        <v>0</v>
      </c>
      <c r="L15" s="371"/>
      <c r="M15" s="355"/>
      <c r="Q15" s="68" t="s">
        <v>174</v>
      </c>
      <c r="R15" s="794">
        <f>1.5/149*U15</f>
        <v>0.48322147651006708</v>
      </c>
      <c r="S15" s="795"/>
      <c r="T15" s="66">
        <f t="shared" si="4"/>
        <v>858.39463087248316</v>
      </c>
      <c r="U15" s="66">
        <f t="shared" ref="U15:U18" si="8">U14</f>
        <v>48</v>
      </c>
      <c r="V15" s="177">
        <f t="shared" ref="V15" si="9">T15/U15</f>
        <v>17.883221476510066</v>
      </c>
      <c r="W15" s="174"/>
      <c r="X15" s="136">
        <f>315780*1.302/1776.4/1.5</f>
        <v>154.29916685431209</v>
      </c>
      <c r="Y15" s="179">
        <f t="shared" si="1"/>
        <v>2759.3661744966439</v>
      </c>
      <c r="AA15" s="178">
        <v>3</v>
      </c>
      <c r="AB15" s="68" t="s">
        <v>174</v>
      </c>
      <c r="AC15" s="794">
        <f>1.5/149*AF15</f>
        <v>1.0167785234899329</v>
      </c>
      <c r="AD15" s="795"/>
      <c r="AE15" s="66">
        <f t="shared" si="5"/>
        <v>1806.2053691275169</v>
      </c>
      <c r="AF15" s="66">
        <f t="shared" ref="AF15:AF18" si="10">AF14</f>
        <v>101</v>
      </c>
      <c r="AG15" s="173">
        <f t="shared" ref="AG15:AG18" si="11">AE15/AF15</f>
        <v>17.883221476510069</v>
      </c>
      <c r="AH15" s="174"/>
      <c r="AI15" s="136">
        <f>315780*1.302/1776.4/1.5</f>
        <v>154.29916685431209</v>
      </c>
      <c r="AJ15" s="179">
        <f t="shared" si="2"/>
        <v>2759.3661744966448</v>
      </c>
      <c r="AK15" s="120"/>
      <c r="AL15" s="180"/>
      <c r="AM15" s="178"/>
      <c r="AN15" s="68"/>
      <c r="AO15" s="794"/>
      <c r="AP15" s="795"/>
      <c r="AQ15" s="66"/>
      <c r="AR15" s="66"/>
      <c r="AS15" s="173"/>
      <c r="AT15" s="174"/>
      <c r="AU15" s="136"/>
      <c r="AV15" s="179"/>
      <c r="AW15" s="120"/>
      <c r="AX15" s="55">
        <v>1.5</v>
      </c>
      <c r="AY15" s="47">
        <f>315780*1.302</f>
        <v>411145.56</v>
      </c>
      <c r="AZ15" s="47">
        <f t="shared" si="6"/>
        <v>278695.9836241611</v>
      </c>
      <c r="BA15" s="47"/>
      <c r="BB15" s="47"/>
      <c r="BC15" s="818"/>
      <c r="BD15" s="59">
        <f>AY15/AF15</f>
        <v>4070.7481188118813</v>
      </c>
      <c r="BE15" s="181">
        <f>BD15/AG15</f>
        <v>227.62946397319305</v>
      </c>
      <c r="BI15" s="12">
        <f>BI14*135</f>
        <v>379080</v>
      </c>
    </row>
    <row r="16" spans="1:61" ht="32.25" customHeight="1" outlineLevel="1">
      <c r="A16" s="820"/>
      <c r="B16" s="822"/>
      <c r="C16" s="325" t="str">
        <f>'расчет по услугам'!CE14</f>
        <v>Педагог-психолог</v>
      </c>
      <c r="D16" s="328" t="s">
        <v>251</v>
      </c>
      <c r="E16" s="751">
        <f>'расчет по услугам'!CJ14</f>
        <v>11.535064935064936</v>
      </c>
      <c r="F16" s="751"/>
      <c r="G16" s="295">
        <f t="shared" si="7"/>
        <v>48</v>
      </c>
      <c r="H16" s="368" t="e">
        <f>#REF!/G16</f>
        <v>#REF!</v>
      </c>
      <c r="I16" s="369"/>
      <c r="J16" s="342">
        <f>334020*1.302/1776.4/1</f>
        <v>244.81763116415223</v>
      </c>
      <c r="K16" s="370">
        <f t="shared" si="0"/>
        <v>0</v>
      </c>
      <c r="L16" s="371"/>
      <c r="M16" s="355"/>
      <c r="Q16" s="68" t="s">
        <v>175</v>
      </c>
      <c r="R16" s="794">
        <f>1/149*U16</f>
        <v>0.32214765100671139</v>
      </c>
      <c r="S16" s="795"/>
      <c r="T16" s="66">
        <f t="shared" si="4"/>
        <v>572.26308724832211</v>
      </c>
      <c r="U16" s="66">
        <f t="shared" si="8"/>
        <v>48</v>
      </c>
      <c r="V16" s="177">
        <f>T16/U16</f>
        <v>11.922147651006711</v>
      </c>
      <c r="W16" s="174"/>
      <c r="X16" s="136">
        <f>334020*1.302/1776.4/1</f>
        <v>244.81763116415223</v>
      </c>
      <c r="Y16" s="179">
        <f t="shared" si="1"/>
        <v>2918.7519463087247</v>
      </c>
      <c r="AA16" s="178">
        <v>4</v>
      </c>
      <c r="AB16" s="68" t="s">
        <v>175</v>
      </c>
      <c r="AC16" s="794">
        <f>1/149*AF16</f>
        <v>0.67785234899328861</v>
      </c>
      <c r="AD16" s="795"/>
      <c r="AE16" s="66">
        <f t="shared" si="5"/>
        <v>1204.136912751678</v>
      </c>
      <c r="AF16" s="66">
        <f t="shared" si="10"/>
        <v>101</v>
      </c>
      <c r="AG16" s="173">
        <f>AE16/AF16</f>
        <v>11.922147651006712</v>
      </c>
      <c r="AH16" s="174"/>
      <c r="AI16" s="136">
        <f>334020*1.302/1776.4/1</f>
        <v>244.81763116415223</v>
      </c>
      <c r="AJ16" s="179">
        <f t="shared" si="2"/>
        <v>2918.7519463087251</v>
      </c>
      <c r="AK16" s="120"/>
      <c r="AL16" s="180"/>
      <c r="AM16" s="178"/>
      <c r="AN16" s="68"/>
      <c r="AO16" s="147"/>
      <c r="AP16" s="148"/>
      <c r="AQ16" s="66"/>
      <c r="AR16" s="66"/>
      <c r="AS16" s="173"/>
      <c r="AT16" s="174"/>
      <c r="AU16" s="136"/>
      <c r="AV16" s="179"/>
      <c r="AW16" s="120"/>
      <c r="AX16" s="55">
        <v>1</v>
      </c>
      <c r="AY16" s="47">
        <f>334020*1.302</f>
        <v>434894.04000000004</v>
      </c>
      <c r="AZ16" s="47">
        <f t="shared" si="6"/>
        <v>294793.94657718122</v>
      </c>
      <c r="BA16" s="47"/>
      <c r="BB16" s="47"/>
      <c r="BC16" s="818"/>
      <c r="BD16" s="59"/>
      <c r="BE16" s="181"/>
    </row>
    <row r="17" spans="1:61" ht="41.25" customHeight="1" outlineLevel="1">
      <c r="A17" s="820"/>
      <c r="B17" s="822"/>
      <c r="C17" s="325" t="str">
        <f>'[1]расчет свод'!N12</f>
        <v>Учитель-логопед</v>
      </c>
      <c r="D17" s="328" t="s">
        <v>251</v>
      </c>
      <c r="E17" s="751">
        <f>'расчет по услугам'!CJ13</f>
        <v>11.535064935064936</v>
      </c>
      <c r="F17" s="751"/>
      <c r="G17" s="295">
        <f>G16</f>
        <v>48</v>
      </c>
      <c r="H17" s="368" t="e">
        <f>#REF!/G17</f>
        <v>#REF!</v>
      </c>
      <c r="I17" s="369"/>
      <c r="J17" s="342">
        <f>147744*1.302/1776.4/0.5</f>
        <v>216.57587029948209</v>
      </c>
      <c r="K17" s="370">
        <f>IFERROR(H17*J17,0)</f>
        <v>0</v>
      </c>
      <c r="L17" s="371"/>
      <c r="M17" s="355"/>
      <c r="Q17" s="68" t="s">
        <v>78</v>
      </c>
      <c r="R17" s="794">
        <f>0.5/149*U17</f>
        <v>0.16107382550335569</v>
      </c>
      <c r="S17" s="795"/>
      <c r="T17" s="66">
        <f t="shared" si="4"/>
        <v>286.13154362416105</v>
      </c>
      <c r="U17" s="66">
        <f>U16</f>
        <v>48</v>
      </c>
      <c r="V17" s="177">
        <f t="shared" ref="V17:V18" si="12">T17/U17</f>
        <v>5.9610738255033553</v>
      </c>
      <c r="W17" s="174"/>
      <c r="X17" s="136">
        <f>147744*1.302/1776.4/0.5</f>
        <v>216.57587029948209</v>
      </c>
      <c r="Y17" s="179">
        <f>IFERROR(V17*X17,0)</f>
        <v>1291.0247516778522</v>
      </c>
      <c r="AA17" s="178">
        <v>5</v>
      </c>
      <c r="AB17" s="68" t="s">
        <v>78</v>
      </c>
      <c r="AC17" s="794">
        <f>0.5/149*AF17</f>
        <v>0.33892617449664431</v>
      </c>
      <c r="AD17" s="795"/>
      <c r="AE17" s="66">
        <f t="shared" si="5"/>
        <v>602.06845637583899</v>
      </c>
      <c r="AF17" s="66">
        <f>AF16</f>
        <v>101</v>
      </c>
      <c r="AG17" s="173">
        <f t="shared" si="11"/>
        <v>5.9610738255033562</v>
      </c>
      <c r="AH17" s="174"/>
      <c r="AI17" s="136">
        <f>147744*1.302/1776.4/0.5</f>
        <v>216.57587029948209</v>
      </c>
      <c r="AJ17" s="179">
        <f>IFERROR(AG17*AI17,0)</f>
        <v>1291.0247516778525</v>
      </c>
      <c r="AK17" s="120"/>
      <c r="AL17" s="180"/>
      <c r="AM17" s="178"/>
      <c r="AN17" s="68"/>
      <c r="AO17" s="794"/>
      <c r="AP17" s="795"/>
      <c r="AQ17" s="66"/>
      <c r="AR17" s="66"/>
      <c r="AS17" s="173"/>
      <c r="AT17" s="174"/>
      <c r="AU17" s="136"/>
      <c r="AV17" s="179"/>
      <c r="AW17" s="120"/>
      <c r="AX17" s="55">
        <v>0.5</v>
      </c>
      <c r="AY17" s="47">
        <f>147744*1.302</f>
        <v>192362.68799999999</v>
      </c>
      <c r="AZ17" s="47">
        <f t="shared" si="6"/>
        <v>130393.49991946309</v>
      </c>
      <c r="BA17" s="47"/>
      <c r="BB17" s="47"/>
      <c r="BC17" s="818"/>
      <c r="BI17" s="12">
        <f>BI14*135</f>
        <v>379080</v>
      </c>
    </row>
    <row r="18" spans="1:61" ht="48" customHeight="1" outlineLevel="1">
      <c r="A18" s="820"/>
      <c r="B18" s="822"/>
      <c r="C18" s="325" t="str">
        <f>'[1]расчет свод'!N13</f>
        <v>Инструктор по физической культуре</v>
      </c>
      <c r="D18" s="328" t="s">
        <v>251</v>
      </c>
      <c r="E18" s="751">
        <f>'расчет по услугам'!CJ24</f>
        <v>11.535064935064936</v>
      </c>
      <c r="F18" s="751"/>
      <c r="G18" s="295">
        <f t="shared" si="7"/>
        <v>48</v>
      </c>
      <c r="H18" s="368" t="e">
        <f>#REF!/G18</f>
        <v>#REF!</v>
      </c>
      <c r="I18" s="369"/>
      <c r="J18" s="342">
        <f>148200*1.302/1776.4/0.5</f>
        <v>217.24431434361628</v>
      </c>
      <c r="K18" s="370">
        <f t="shared" ref="K18" si="13">IFERROR(H18*J18,0)</f>
        <v>0</v>
      </c>
      <c r="L18" s="371"/>
      <c r="M18" s="355"/>
      <c r="Q18" s="68" t="s">
        <v>134</v>
      </c>
      <c r="R18" s="794">
        <f>0.5/149*U18</f>
        <v>0.16107382550335569</v>
      </c>
      <c r="S18" s="795"/>
      <c r="T18" s="66">
        <f t="shared" si="4"/>
        <v>286.13154362416105</v>
      </c>
      <c r="U18" s="66">
        <f t="shared" si="8"/>
        <v>48</v>
      </c>
      <c r="V18" s="177">
        <f t="shared" si="12"/>
        <v>5.9610738255033553</v>
      </c>
      <c r="W18" s="174"/>
      <c r="X18" s="136">
        <f>148200*1.302/1776.4/0.5</f>
        <v>217.24431434361628</v>
      </c>
      <c r="Y18" s="179">
        <f t="shared" ref="Y18" si="14">IFERROR(V18*X18,0)</f>
        <v>1295.0093959731541</v>
      </c>
      <c r="AA18" s="178">
        <v>6</v>
      </c>
      <c r="AB18" s="68" t="s">
        <v>134</v>
      </c>
      <c r="AC18" s="794">
        <f>0.5/149*AF18</f>
        <v>0.33892617449664431</v>
      </c>
      <c r="AD18" s="795"/>
      <c r="AE18" s="66">
        <f t="shared" si="5"/>
        <v>602.06845637583899</v>
      </c>
      <c r="AF18" s="66">
        <f t="shared" si="10"/>
        <v>101</v>
      </c>
      <c r="AG18" s="173">
        <f t="shared" si="11"/>
        <v>5.9610738255033562</v>
      </c>
      <c r="AH18" s="174"/>
      <c r="AI18" s="136">
        <f>148200*1.302/1776.4/0.5</f>
        <v>217.24431434361628</v>
      </c>
      <c r="AJ18" s="179">
        <f t="shared" si="2"/>
        <v>1295.0093959731544</v>
      </c>
      <c r="AK18" s="120"/>
      <c r="AL18" s="180"/>
      <c r="AM18" s="178"/>
      <c r="AN18" s="68"/>
      <c r="AO18" s="794"/>
      <c r="AP18" s="795"/>
      <c r="AQ18" s="66"/>
      <c r="AR18" s="66"/>
      <c r="AS18" s="173"/>
      <c r="AT18" s="174"/>
      <c r="AU18" s="136"/>
      <c r="AV18" s="179"/>
      <c r="AW18" s="120"/>
      <c r="AX18" s="55">
        <v>0.5</v>
      </c>
      <c r="AY18" s="47">
        <f>148200*1.302</f>
        <v>192956.4</v>
      </c>
      <c r="AZ18" s="47">
        <f t="shared" si="6"/>
        <v>130795.94899328859</v>
      </c>
      <c r="BA18" s="47"/>
      <c r="BB18" s="47"/>
      <c r="BC18" s="818"/>
    </row>
    <row r="19" spans="1:61" ht="15.75" hidden="1" customHeight="1" outlineLevel="1" thickBot="1">
      <c r="A19" s="820"/>
      <c r="B19" s="822"/>
      <c r="C19" s="808"/>
      <c r="D19" s="808"/>
      <c r="E19" s="808"/>
      <c r="F19" s="808"/>
      <c r="G19" s="808"/>
      <c r="H19" s="808"/>
      <c r="I19" s="808"/>
      <c r="J19" s="808"/>
      <c r="K19" s="337">
        <f>SUM(K13:K18)</f>
        <v>0</v>
      </c>
      <c r="L19" s="371"/>
      <c r="M19" s="356"/>
      <c r="Q19" s="158"/>
      <c r="R19" s="158"/>
      <c r="S19" s="158"/>
      <c r="T19" s="158"/>
      <c r="U19" s="158"/>
      <c r="V19" s="158"/>
      <c r="W19" s="158"/>
      <c r="X19" s="158"/>
      <c r="Y19" s="182">
        <f>SUM(Y13:Y18)</f>
        <v>55489.378751677854</v>
      </c>
      <c r="AA19" s="809" t="s">
        <v>43</v>
      </c>
      <c r="AB19" s="810"/>
      <c r="AC19" s="810"/>
      <c r="AD19" s="810"/>
      <c r="AE19" s="810"/>
      <c r="AF19" s="810"/>
      <c r="AG19" s="810"/>
      <c r="AH19" s="810"/>
      <c r="AI19" s="811"/>
      <c r="AJ19" s="182">
        <f>SUM(AJ13:AJ18)</f>
        <v>55489.378751677861</v>
      </c>
      <c r="AK19" s="120"/>
      <c r="AL19" s="183"/>
      <c r="AM19" s="809" t="s">
        <v>43</v>
      </c>
      <c r="AN19" s="810"/>
      <c r="AO19" s="810"/>
      <c r="AP19" s="810"/>
      <c r="AQ19" s="810"/>
      <c r="AR19" s="810"/>
      <c r="AS19" s="810"/>
      <c r="AT19" s="810"/>
      <c r="AU19" s="811"/>
      <c r="AV19" s="182">
        <f>SUM(AV13:AV18)</f>
        <v>19628.214054362415</v>
      </c>
      <c r="AW19" s="120"/>
      <c r="AX19" s="184"/>
      <c r="AY19" s="185">
        <f>(AY13+AY14+AY15+AY17+AY18+AY16)</f>
        <v>8267917.4339999994</v>
      </c>
      <c r="AZ19" s="47">
        <f>(AZ13+AZ14+AZ15+AZ17+AZ18+AZ16)</f>
        <v>5604427.2539194636</v>
      </c>
      <c r="BA19" s="185">
        <f>SUM(BA13:BA18)</f>
        <v>2924603.8940999997</v>
      </c>
      <c r="BB19" s="47"/>
      <c r="BC19" s="819"/>
      <c r="BI19" s="12" t="e">
        <f>#REF!*135</f>
        <v>#REF!</v>
      </c>
    </row>
    <row r="20" spans="1:61" s="190" customFormat="1" ht="15" hidden="1" customHeight="1" outlineLevel="1">
      <c r="A20" s="820"/>
      <c r="B20" s="822"/>
      <c r="C20" s="372"/>
      <c r="D20" s="372"/>
      <c r="E20" s="372"/>
      <c r="F20" s="372"/>
      <c r="G20" s="372"/>
      <c r="H20" s="372"/>
      <c r="I20" s="372"/>
      <c r="J20" s="372"/>
      <c r="K20" s="373"/>
      <c r="L20" s="374"/>
      <c r="M20" s="189"/>
      <c r="P20" s="191"/>
      <c r="Q20" s="186"/>
      <c r="R20" s="186"/>
      <c r="S20" s="186"/>
      <c r="T20" s="186"/>
      <c r="U20" s="186"/>
      <c r="V20" s="186"/>
      <c r="W20" s="186"/>
      <c r="X20" s="186"/>
      <c r="Y20" s="187"/>
      <c r="AA20" s="186"/>
      <c r="AB20" s="186"/>
      <c r="AC20" s="186"/>
      <c r="AD20" s="186"/>
      <c r="AE20" s="186"/>
      <c r="AF20" s="186"/>
      <c r="AG20" s="186"/>
      <c r="AH20" s="186"/>
      <c r="AI20" s="186"/>
      <c r="AJ20" s="187"/>
      <c r="AK20" s="188"/>
      <c r="AL20" s="189"/>
      <c r="AM20" s="186"/>
      <c r="AN20" s="186"/>
      <c r="AO20" s="186"/>
      <c r="AP20" s="186"/>
      <c r="AQ20" s="186"/>
      <c r="AR20" s="186"/>
      <c r="AS20" s="186"/>
      <c r="AT20" s="186"/>
      <c r="AU20" s="186"/>
      <c r="AV20" s="187"/>
      <c r="AW20" s="188"/>
      <c r="AX20" s="192"/>
      <c r="AY20" s="193">
        <v>8267917.9000000004</v>
      </c>
      <c r="AZ20" s="193">
        <f>AY19-AY20</f>
        <v>-0.46600000094622374</v>
      </c>
      <c r="BA20" s="193">
        <v>2032138.72</v>
      </c>
      <c r="BB20" s="193">
        <f>BA19-BA20</f>
        <v>892465.17409999971</v>
      </c>
      <c r="BC20" s="194"/>
    </row>
    <row r="21" spans="1:61" s="113" customFormat="1" ht="33.75" customHeight="1" outlineLevel="1">
      <c r="A21" s="820"/>
      <c r="B21" s="822"/>
      <c r="C21" s="812" t="s">
        <v>255</v>
      </c>
      <c r="D21" s="813"/>
      <c r="E21" s="813"/>
      <c r="F21" s="813"/>
      <c r="G21" s="375"/>
      <c r="H21" s="375"/>
      <c r="I21" s="375"/>
      <c r="J21" s="375"/>
      <c r="K21" s="373"/>
      <c r="L21" s="376"/>
      <c r="M21" s="194"/>
      <c r="P21" s="158"/>
      <c r="Q21" s="195"/>
      <c r="R21" s="195"/>
      <c r="S21" s="195"/>
      <c r="T21" s="195"/>
      <c r="U21" s="195"/>
      <c r="V21" s="195"/>
      <c r="W21" s="195"/>
      <c r="X21" s="195"/>
      <c r="Y21" s="187"/>
      <c r="AA21" s="195"/>
      <c r="AB21" s="195"/>
      <c r="AC21" s="195"/>
      <c r="AD21" s="195"/>
      <c r="AE21" s="195"/>
      <c r="AF21" s="195"/>
      <c r="AG21" s="195"/>
      <c r="AH21" s="195"/>
      <c r="AI21" s="195"/>
      <c r="AJ21" s="187"/>
      <c r="AK21" s="196"/>
      <c r="AL21" s="194"/>
      <c r="AM21" s="195"/>
      <c r="AN21" s="195"/>
      <c r="AO21" s="195"/>
      <c r="AP21" s="195"/>
      <c r="AQ21" s="195"/>
      <c r="AR21" s="195"/>
      <c r="AS21" s="195"/>
      <c r="AT21" s="195"/>
      <c r="AU21" s="195"/>
      <c r="AV21" s="187"/>
      <c r="AW21" s="196"/>
      <c r="AX21" s="194"/>
      <c r="AY21" s="197">
        <f>AZ19-AY19</f>
        <v>-2663490.1800805358</v>
      </c>
      <c r="AZ21" s="197"/>
      <c r="BA21" s="197"/>
      <c r="BB21" s="197"/>
    </row>
    <row r="22" spans="1:61" s="33" customFormat="1" ht="68.25" hidden="1" customHeight="1">
      <c r="A22" s="820"/>
      <c r="B22" s="822"/>
      <c r="C22" s="377" t="s">
        <v>3</v>
      </c>
      <c r="D22" s="377"/>
      <c r="E22" s="814"/>
      <c r="F22" s="814"/>
      <c r="G22" s="377" t="s">
        <v>2</v>
      </c>
      <c r="H22" s="379" t="s">
        <v>60</v>
      </c>
      <c r="I22" s="379" t="s">
        <v>75</v>
      </c>
      <c r="J22" s="379" t="s">
        <v>76</v>
      </c>
      <c r="K22" s="379" t="s">
        <v>5</v>
      </c>
      <c r="L22" s="379" t="s">
        <v>0</v>
      </c>
      <c r="M22" s="357"/>
      <c r="P22" s="199"/>
      <c r="Q22" s="198" t="s">
        <v>3</v>
      </c>
      <c r="R22" s="815"/>
      <c r="S22" s="816"/>
      <c r="T22" s="198" t="s">
        <v>65</v>
      </c>
      <c r="U22" s="198" t="s">
        <v>2</v>
      </c>
      <c r="V22" s="164" t="s">
        <v>60</v>
      </c>
      <c r="W22" s="164" t="s">
        <v>75</v>
      </c>
      <c r="X22" s="164" t="s">
        <v>76</v>
      </c>
      <c r="Y22" s="164" t="s">
        <v>5</v>
      </c>
      <c r="Z22" s="200"/>
      <c r="AA22" s="198" t="s">
        <v>1</v>
      </c>
      <c r="AB22" s="198" t="s">
        <v>3</v>
      </c>
      <c r="AC22" s="815"/>
      <c r="AD22" s="816"/>
      <c r="AE22" s="198" t="s">
        <v>65</v>
      </c>
      <c r="AF22" s="198" t="s">
        <v>2</v>
      </c>
      <c r="AG22" s="164" t="s">
        <v>60</v>
      </c>
      <c r="AH22" s="164" t="s">
        <v>75</v>
      </c>
      <c r="AI22" s="164" t="s">
        <v>76</v>
      </c>
      <c r="AJ22" s="164" t="s">
        <v>5</v>
      </c>
      <c r="AK22" s="164" t="s">
        <v>0</v>
      </c>
      <c r="AL22" s="165"/>
      <c r="AM22" s="198" t="s">
        <v>1</v>
      </c>
      <c r="AN22" s="198" t="s">
        <v>3</v>
      </c>
      <c r="AO22" s="815"/>
      <c r="AP22" s="816"/>
      <c r="AQ22" s="198" t="s">
        <v>65</v>
      </c>
      <c r="AR22" s="198" t="s">
        <v>2</v>
      </c>
      <c r="AS22" s="164" t="s">
        <v>60</v>
      </c>
      <c r="AT22" s="164" t="s">
        <v>75</v>
      </c>
      <c r="AU22" s="164" t="s">
        <v>76</v>
      </c>
      <c r="AV22" s="164" t="s">
        <v>5</v>
      </c>
      <c r="AW22" s="164" t="s">
        <v>0</v>
      </c>
      <c r="AX22" s="166"/>
      <c r="AY22" s="201">
        <v>7190581.7300000004</v>
      </c>
      <c r="AZ22" s="202">
        <f>AY22-AY19</f>
        <v>-1077335.703999999</v>
      </c>
      <c r="BA22" s="202"/>
      <c r="BB22" s="202"/>
    </row>
    <row r="23" spans="1:61" ht="15" hidden="1" customHeight="1">
      <c r="A23" s="820"/>
      <c r="B23" s="822"/>
      <c r="C23" s="379">
        <v>2</v>
      </c>
      <c r="D23" s="379"/>
      <c r="E23" s="804"/>
      <c r="F23" s="804"/>
      <c r="G23" s="379">
        <v>4</v>
      </c>
      <c r="H23" s="379" t="s">
        <v>81</v>
      </c>
      <c r="I23" s="379">
        <v>6</v>
      </c>
      <c r="J23" s="379">
        <v>7</v>
      </c>
      <c r="K23" s="379" t="s">
        <v>62</v>
      </c>
      <c r="L23" s="379">
        <v>9</v>
      </c>
      <c r="M23" s="357"/>
      <c r="Q23" s="164">
        <v>2</v>
      </c>
      <c r="R23" s="805"/>
      <c r="S23" s="806"/>
      <c r="T23" s="164">
        <v>3</v>
      </c>
      <c r="U23" s="164">
        <v>4</v>
      </c>
      <c r="V23" s="164" t="s">
        <v>81</v>
      </c>
      <c r="W23" s="164">
        <v>6</v>
      </c>
      <c r="X23" s="164">
        <v>7</v>
      </c>
      <c r="Y23" s="164" t="s">
        <v>62</v>
      </c>
      <c r="AA23" s="164">
        <v>1</v>
      </c>
      <c r="AB23" s="164">
        <v>2</v>
      </c>
      <c r="AC23" s="805"/>
      <c r="AD23" s="806"/>
      <c r="AE23" s="164">
        <v>3</v>
      </c>
      <c r="AF23" s="164">
        <v>4</v>
      </c>
      <c r="AG23" s="164" t="s">
        <v>81</v>
      </c>
      <c r="AH23" s="164">
        <v>6</v>
      </c>
      <c r="AI23" s="164">
        <v>7</v>
      </c>
      <c r="AJ23" s="164" t="s">
        <v>62</v>
      </c>
      <c r="AK23" s="164">
        <v>9</v>
      </c>
      <c r="AL23" s="165"/>
      <c r="AM23" s="164">
        <v>1</v>
      </c>
      <c r="AN23" s="164">
        <v>2</v>
      </c>
      <c r="AO23" s="805"/>
      <c r="AP23" s="806"/>
      <c r="AQ23" s="164">
        <v>3</v>
      </c>
      <c r="AR23" s="164">
        <v>4</v>
      </c>
      <c r="AS23" s="164" t="s">
        <v>81</v>
      </c>
      <c r="AT23" s="164">
        <v>6</v>
      </c>
      <c r="AU23" s="164">
        <v>7</v>
      </c>
      <c r="AV23" s="164" t="s">
        <v>62</v>
      </c>
      <c r="AW23" s="164">
        <v>9</v>
      </c>
      <c r="AX23" s="166"/>
    </row>
    <row r="24" spans="1:61" ht="15" hidden="1" customHeight="1">
      <c r="A24" s="820"/>
      <c r="B24" s="822"/>
      <c r="C24" s="807"/>
      <c r="D24" s="807"/>
      <c r="E24" s="807"/>
      <c r="F24" s="807"/>
      <c r="G24" s="807"/>
      <c r="H24" s="807"/>
      <c r="I24" s="807"/>
      <c r="J24" s="807"/>
      <c r="K24" s="807"/>
      <c r="L24" s="807"/>
      <c r="M24" s="172"/>
      <c r="Q24" s="158"/>
      <c r="R24" s="158"/>
      <c r="S24" s="158"/>
      <c r="T24" s="158"/>
      <c r="U24" s="158"/>
      <c r="V24" s="158"/>
      <c r="W24" s="158"/>
      <c r="X24" s="158"/>
      <c r="Y24" s="158"/>
      <c r="AA24" s="791" t="s">
        <v>6</v>
      </c>
      <c r="AB24" s="791"/>
      <c r="AC24" s="791"/>
      <c r="AD24" s="791"/>
      <c r="AE24" s="791"/>
      <c r="AF24" s="791"/>
      <c r="AG24" s="791"/>
      <c r="AH24" s="791"/>
      <c r="AI24" s="791"/>
      <c r="AJ24" s="791"/>
      <c r="AK24" s="792"/>
      <c r="AL24" s="172"/>
      <c r="AM24" s="791" t="s">
        <v>6</v>
      </c>
      <c r="AN24" s="791"/>
      <c r="AO24" s="791"/>
      <c r="AP24" s="791"/>
      <c r="AQ24" s="791"/>
      <c r="AR24" s="791"/>
      <c r="AS24" s="791"/>
      <c r="AT24" s="791"/>
      <c r="AU24" s="791"/>
      <c r="AV24" s="791"/>
      <c r="AW24" s="792"/>
      <c r="AX24" s="54"/>
      <c r="BA24" s="203" t="s">
        <v>256</v>
      </c>
    </row>
    <row r="25" spans="1:61" ht="15" customHeight="1" outlineLevel="2">
      <c r="A25" s="820"/>
      <c r="B25" s="822"/>
      <c r="C25" s="325" t="str">
        <f>'расчет по услугам'!CE35</f>
        <v>Конструкторы</v>
      </c>
      <c r="D25" s="328" t="str">
        <f>'расчет по услугам'!CF35</f>
        <v>шт</v>
      </c>
      <c r="E25" s="796">
        <f>'расчет по услугам'!CJ35</f>
        <v>6.4935064935064929E-2</v>
      </c>
      <c r="F25" s="797"/>
      <c r="G25" s="339">
        <f>G14</f>
        <v>48</v>
      </c>
      <c r="H25" s="381" t="e">
        <f>#REF!/G25</f>
        <v>#REF!</v>
      </c>
      <c r="I25" s="339">
        <v>1</v>
      </c>
      <c r="J25" s="342">
        <v>200</v>
      </c>
      <c r="K25" s="368">
        <f t="shared" ref="K25:K45" si="15">IFERROR(H25*J25/I25,0)</f>
        <v>0</v>
      </c>
      <c r="L25" s="803"/>
      <c r="M25" s="358"/>
      <c r="Q25" s="68" t="s">
        <v>186</v>
      </c>
      <c r="R25" s="794" t="s">
        <v>187</v>
      </c>
      <c r="S25" s="795"/>
      <c r="T25" s="206">
        <f>12/149*U25</f>
        <v>3.8657718120805367</v>
      </c>
      <c r="U25" s="66">
        <f>U14</f>
        <v>48</v>
      </c>
      <c r="V25" s="177">
        <f>T25/U25</f>
        <v>8.0536912751677847E-2</v>
      </c>
      <c r="W25" s="167">
        <v>1</v>
      </c>
      <c r="X25" s="136">
        <v>200</v>
      </c>
      <c r="Y25" s="173">
        <f t="shared" ref="Y25:Y45" si="16">IFERROR(V25*X25/W25,0)</f>
        <v>16.107382550335569</v>
      </c>
      <c r="AA25" s="178">
        <v>1</v>
      </c>
      <c r="AB25" s="68" t="s">
        <v>186</v>
      </c>
      <c r="AC25" s="794" t="s">
        <v>187</v>
      </c>
      <c r="AD25" s="795"/>
      <c r="AE25" s="206">
        <f>12/149*AF25</f>
        <v>8.1342281879194633</v>
      </c>
      <c r="AF25" s="66">
        <f>AF14</f>
        <v>101</v>
      </c>
      <c r="AG25" s="204">
        <f>AE25/AF25</f>
        <v>8.0536912751677861E-2</v>
      </c>
      <c r="AH25" s="167">
        <v>1</v>
      </c>
      <c r="AI25" s="136">
        <v>200</v>
      </c>
      <c r="AJ25" s="173">
        <f t="shared" ref="AJ25:AJ45" si="17">IFERROR(AG25*AI25/AH25,0)</f>
        <v>16.107382550335572</v>
      </c>
      <c r="AK25" s="800"/>
      <c r="AL25" s="205"/>
      <c r="AM25" s="178">
        <v>1</v>
      </c>
      <c r="AN25" s="68" t="s">
        <v>202</v>
      </c>
      <c r="AO25" s="794" t="s">
        <v>187</v>
      </c>
      <c r="AP25" s="795"/>
      <c r="AQ25" s="207">
        <v>25</v>
      </c>
      <c r="AR25" s="66">
        <v>149</v>
      </c>
      <c r="AS25" s="204">
        <f>AQ25/AR25</f>
        <v>0.16778523489932887</v>
      </c>
      <c r="AT25" s="167">
        <v>1</v>
      </c>
      <c r="AU25" s="136">
        <v>120</v>
      </c>
      <c r="AV25" s="173">
        <f t="shared" ref="AV25:AV42" si="18">IFERROR(AS25*AU25/AT25,0)</f>
        <v>20.134228187919465</v>
      </c>
      <c r="AW25" s="800"/>
      <c r="AX25" s="56"/>
      <c r="AY25" s="12">
        <f t="shared" ref="AY25:AY50" si="19">AJ25*AF25</f>
        <v>1626.8456375838928</v>
      </c>
      <c r="BA25" s="203">
        <f>AU25*AQ25</f>
        <v>3000</v>
      </c>
      <c r="BB25" s="12">
        <f>AV25*AR25</f>
        <v>3000.0000000000005</v>
      </c>
    </row>
    <row r="26" spans="1:61" ht="15" customHeight="1" outlineLevel="2">
      <c r="A26" s="820"/>
      <c r="B26" s="822"/>
      <c r="C26" s="325" t="str">
        <f>'расчет по услугам'!CE36</f>
        <v>Бумага для офисной техники</v>
      </c>
      <c r="D26" s="328" t="str">
        <f>'расчет по услугам'!CF36</f>
        <v>шт</v>
      </c>
      <c r="E26" s="796">
        <f>'расчет по услугам'!CJ36</f>
        <v>0.20648967551622419</v>
      </c>
      <c r="F26" s="797"/>
      <c r="G26" s="339">
        <f>G14</f>
        <v>48</v>
      </c>
      <c r="H26" s="381" t="e">
        <f>#REF!/G26</f>
        <v>#REF!</v>
      </c>
      <c r="I26" s="339">
        <v>1</v>
      </c>
      <c r="J26" s="342">
        <v>45</v>
      </c>
      <c r="K26" s="368">
        <f t="shared" si="15"/>
        <v>0</v>
      </c>
      <c r="L26" s="803"/>
      <c r="M26" s="359"/>
      <c r="Q26" s="68" t="s">
        <v>188</v>
      </c>
      <c r="R26" s="794" t="s">
        <v>187</v>
      </c>
      <c r="S26" s="795"/>
      <c r="T26" s="206">
        <f>50/149*U26</f>
        <v>16.107382550335572</v>
      </c>
      <c r="U26" s="66">
        <f>U14</f>
        <v>48</v>
      </c>
      <c r="V26" s="177">
        <f t="shared" ref="V26:V45" si="20">T26/U26</f>
        <v>0.33557046979865773</v>
      </c>
      <c r="W26" s="167">
        <v>1</v>
      </c>
      <c r="X26" s="136">
        <v>45</v>
      </c>
      <c r="Y26" s="173">
        <f t="shared" si="16"/>
        <v>15.100671140939598</v>
      </c>
      <c r="AA26" s="178">
        <v>2</v>
      </c>
      <c r="AB26" s="68" t="s">
        <v>188</v>
      </c>
      <c r="AC26" s="794" t="s">
        <v>187</v>
      </c>
      <c r="AD26" s="795"/>
      <c r="AE26" s="206">
        <f>50/149*AF26</f>
        <v>33.892617449664428</v>
      </c>
      <c r="AF26" s="66">
        <f>AF14</f>
        <v>101</v>
      </c>
      <c r="AG26" s="204">
        <f t="shared" ref="AG26:AG45" si="21">AE26/AF26</f>
        <v>0.33557046979865768</v>
      </c>
      <c r="AH26" s="167">
        <v>1</v>
      </c>
      <c r="AI26" s="136">
        <v>45</v>
      </c>
      <c r="AJ26" s="173">
        <f t="shared" si="17"/>
        <v>15.100671140939596</v>
      </c>
      <c r="AK26" s="801"/>
      <c r="AL26" s="208"/>
      <c r="AM26" s="178">
        <v>2</v>
      </c>
      <c r="AN26" s="68" t="s">
        <v>203</v>
      </c>
      <c r="AO26" s="794" t="s">
        <v>187</v>
      </c>
      <c r="AP26" s="795"/>
      <c r="AQ26" s="206">
        <v>25</v>
      </c>
      <c r="AR26" s="66">
        <f>AR25</f>
        <v>149</v>
      </c>
      <c r="AS26" s="204">
        <f t="shared" ref="AS26:AS30" si="22">AQ26/AR26</f>
        <v>0.16778523489932887</v>
      </c>
      <c r="AT26" s="167">
        <v>1</v>
      </c>
      <c r="AU26" s="136">
        <v>120</v>
      </c>
      <c r="AV26" s="173">
        <f t="shared" si="18"/>
        <v>20.134228187919465</v>
      </c>
      <c r="AW26" s="801"/>
      <c r="AX26" s="56"/>
      <c r="AY26" s="12">
        <f t="shared" si="19"/>
        <v>1525.1677852348992</v>
      </c>
      <c r="BA26" s="203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820"/>
      <c r="B27" s="822"/>
      <c r="C27" s="325" t="str">
        <f>'расчет по услугам'!CE37</f>
        <v>Машинки</v>
      </c>
      <c r="D27" s="328" t="str">
        <f>'расчет по услугам'!CF37</f>
        <v>шт</v>
      </c>
      <c r="E27" s="796">
        <f>'расчет по услугам'!CJ37</f>
        <v>0.12987012987012986</v>
      </c>
      <c r="F27" s="797"/>
      <c r="G27" s="339">
        <f>G14</f>
        <v>48</v>
      </c>
      <c r="H27" s="381" t="e">
        <f>#REF!/G27</f>
        <v>#REF!</v>
      </c>
      <c r="I27" s="339">
        <v>1</v>
      </c>
      <c r="J27" s="342">
        <v>700</v>
      </c>
      <c r="K27" s="368">
        <f t="shared" si="15"/>
        <v>0</v>
      </c>
      <c r="L27" s="803"/>
      <c r="M27" s="359"/>
      <c r="Q27" s="68" t="s">
        <v>257</v>
      </c>
      <c r="R27" s="794" t="s">
        <v>187</v>
      </c>
      <c r="S27" s="795"/>
      <c r="T27" s="206">
        <f>6/149*U27</f>
        <v>1.9328859060402683</v>
      </c>
      <c r="U27" s="66">
        <f>U14</f>
        <v>48</v>
      </c>
      <c r="V27" s="177">
        <f t="shared" si="20"/>
        <v>4.0268456375838924E-2</v>
      </c>
      <c r="W27" s="167">
        <v>1</v>
      </c>
      <c r="X27" s="136">
        <v>700</v>
      </c>
      <c r="Y27" s="173">
        <f t="shared" si="16"/>
        <v>28.187919463087248</v>
      </c>
      <c r="AA27" s="178">
        <v>3</v>
      </c>
      <c r="AB27" s="68" t="s">
        <v>257</v>
      </c>
      <c r="AC27" s="794" t="s">
        <v>187</v>
      </c>
      <c r="AD27" s="795"/>
      <c r="AE27" s="206">
        <f>6/149*AF27</f>
        <v>4.0671140939597317</v>
      </c>
      <c r="AF27" s="66">
        <f>AF14</f>
        <v>101</v>
      </c>
      <c r="AG27" s="204">
        <f t="shared" si="21"/>
        <v>4.0268456375838931E-2</v>
      </c>
      <c r="AH27" s="167">
        <v>1</v>
      </c>
      <c r="AI27" s="136">
        <v>700</v>
      </c>
      <c r="AJ27" s="173">
        <f t="shared" si="17"/>
        <v>28.187919463087251</v>
      </c>
      <c r="AK27" s="801"/>
      <c r="AL27" s="208"/>
      <c r="AM27" s="178">
        <v>3</v>
      </c>
      <c r="AN27" s="68" t="s">
        <v>204</v>
      </c>
      <c r="AO27" s="794" t="s">
        <v>187</v>
      </c>
      <c r="AP27" s="795"/>
      <c r="AQ27" s="206">
        <v>25</v>
      </c>
      <c r="AR27" s="66">
        <f t="shared" ref="AR27:AR30" si="24">AR26</f>
        <v>149</v>
      </c>
      <c r="AS27" s="204">
        <f t="shared" si="22"/>
        <v>0.16778523489932887</v>
      </c>
      <c r="AT27" s="167">
        <v>1</v>
      </c>
      <c r="AU27" s="136">
        <v>100</v>
      </c>
      <c r="AV27" s="173">
        <f t="shared" si="18"/>
        <v>16.778523489932887</v>
      </c>
      <c r="AW27" s="801"/>
      <c r="AX27" s="56"/>
      <c r="AY27" s="12">
        <f t="shared" si="19"/>
        <v>2846.9798657718125</v>
      </c>
      <c r="BA27" s="203">
        <f t="shared" si="23"/>
        <v>2500</v>
      </c>
      <c r="BB27" s="12">
        <f t="shared" si="23"/>
        <v>2500</v>
      </c>
    </row>
    <row r="28" spans="1:61" ht="15" customHeight="1" outlineLevel="2">
      <c r="A28" s="820"/>
      <c r="B28" s="822"/>
      <c r="C28" s="325" t="str">
        <f>'расчет по услугам'!CE38</f>
        <v>Мячи в ассортименте</v>
      </c>
      <c r="D28" s="328" t="str">
        <f>'расчет по услугам'!CF38</f>
        <v>шт</v>
      </c>
      <c r="E28" s="796">
        <f>'расчет по услугам'!CJ38</f>
        <v>0.25974025974025972</v>
      </c>
      <c r="F28" s="797"/>
      <c r="G28" s="339">
        <f>G14</f>
        <v>48</v>
      </c>
      <c r="H28" s="381" t="e">
        <f>#REF!/G28</f>
        <v>#REF!</v>
      </c>
      <c r="I28" s="339">
        <v>1</v>
      </c>
      <c r="J28" s="342">
        <v>500</v>
      </c>
      <c r="K28" s="368">
        <f t="shared" si="15"/>
        <v>0</v>
      </c>
      <c r="L28" s="803"/>
      <c r="M28" s="359"/>
      <c r="Q28" s="68" t="s">
        <v>258</v>
      </c>
      <c r="R28" s="794" t="s">
        <v>187</v>
      </c>
      <c r="S28" s="795"/>
      <c r="T28" s="206">
        <f>7/149*U28</f>
        <v>2.2550335570469802</v>
      </c>
      <c r="U28" s="66">
        <f>U14</f>
        <v>48</v>
      </c>
      <c r="V28" s="177">
        <f t="shared" si="20"/>
        <v>4.6979865771812089E-2</v>
      </c>
      <c r="W28" s="167">
        <v>1</v>
      </c>
      <c r="X28" s="136">
        <v>500</v>
      </c>
      <c r="Y28" s="173">
        <f t="shared" si="16"/>
        <v>23.489932885906043</v>
      </c>
      <c r="AA28" s="178">
        <v>4</v>
      </c>
      <c r="AB28" s="68" t="s">
        <v>258</v>
      </c>
      <c r="AC28" s="794" t="s">
        <v>187</v>
      </c>
      <c r="AD28" s="795"/>
      <c r="AE28" s="206">
        <f>7/149*AF28</f>
        <v>4.7449664429530207</v>
      </c>
      <c r="AF28" s="66">
        <f>AF14</f>
        <v>101</v>
      </c>
      <c r="AG28" s="204">
        <f t="shared" si="21"/>
        <v>4.6979865771812089E-2</v>
      </c>
      <c r="AH28" s="167">
        <v>1</v>
      </c>
      <c r="AI28" s="136">
        <v>500</v>
      </c>
      <c r="AJ28" s="173">
        <f t="shared" si="17"/>
        <v>23.489932885906043</v>
      </c>
      <c r="AK28" s="801"/>
      <c r="AL28" s="208"/>
      <c r="AM28" s="178">
        <v>4</v>
      </c>
      <c r="AN28" s="68" t="s">
        <v>205</v>
      </c>
      <c r="AO28" s="794" t="s">
        <v>187</v>
      </c>
      <c r="AP28" s="795"/>
      <c r="AQ28" s="206">
        <v>2</v>
      </c>
      <c r="AR28" s="66">
        <f t="shared" si="24"/>
        <v>149</v>
      </c>
      <c r="AS28" s="204">
        <f t="shared" si="22"/>
        <v>1.3422818791946308E-2</v>
      </c>
      <c r="AT28" s="167">
        <v>1</v>
      </c>
      <c r="AU28" s="136">
        <v>3000</v>
      </c>
      <c r="AV28" s="173">
        <f t="shared" si="18"/>
        <v>40.268456375838923</v>
      </c>
      <c r="AW28" s="801"/>
      <c r="AX28" s="56"/>
      <c r="AY28" s="12">
        <f t="shared" si="19"/>
        <v>2372.4832214765102</v>
      </c>
      <c r="BA28" s="203">
        <f t="shared" si="23"/>
        <v>6000</v>
      </c>
      <c r="BB28" s="12">
        <f t="shared" si="23"/>
        <v>6000</v>
      </c>
    </row>
    <row r="29" spans="1:61" ht="15" customHeight="1" outlineLevel="2">
      <c r="A29" s="820"/>
      <c r="B29" s="822"/>
      <c r="C29" s="325" t="str">
        <f>'расчет по услугам'!CE39</f>
        <v>Набор  ручек</v>
      </c>
      <c r="D29" s="328" t="str">
        <f>'расчет по услугам'!CF39</f>
        <v>набор</v>
      </c>
      <c r="E29" s="796">
        <f>'расчет по услугам'!CJ39</f>
        <v>7.792207792207792E-2</v>
      </c>
      <c r="F29" s="797"/>
      <c r="G29" s="339">
        <f>G14</f>
        <v>48</v>
      </c>
      <c r="H29" s="381" t="e">
        <f>#REF!/G29</f>
        <v>#REF!</v>
      </c>
      <c r="I29" s="339">
        <v>1</v>
      </c>
      <c r="J29" s="342">
        <v>140</v>
      </c>
      <c r="K29" s="368">
        <f t="shared" si="15"/>
        <v>0</v>
      </c>
      <c r="L29" s="803"/>
      <c r="M29" s="359"/>
      <c r="Q29" s="68" t="s">
        <v>189</v>
      </c>
      <c r="R29" s="794" t="s">
        <v>187</v>
      </c>
      <c r="S29" s="795"/>
      <c r="T29" s="206">
        <f>10/149*U29</f>
        <v>3.2214765100671139</v>
      </c>
      <c r="U29" s="66">
        <f>U14</f>
        <v>48</v>
      </c>
      <c r="V29" s="177">
        <f t="shared" si="20"/>
        <v>6.7114093959731544E-2</v>
      </c>
      <c r="W29" s="167">
        <v>1</v>
      </c>
      <c r="X29" s="136">
        <v>140</v>
      </c>
      <c r="Y29" s="173">
        <f t="shared" si="16"/>
        <v>9.3959731543624159</v>
      </c>
      <c r="AA29" s="178">
        <v>5</v>
      </c>
      <c r="AB29" s="68" t="s">
        <v>189</v>
      </c>
      <c r="AC29" s="794" t="s">
        <v>187</v>
      </c>
      <c r="AD29" s="795"/>
      <c r="AE29" s="206">
        <f>10/149*AF29</f>
        <v>6.7785234899328861</v>
      </c>
      <c r="AF29" s="66">
        <f>AF14</f>
        <v>101</v>
      </c>
      <c r="AG29" s="204">
        <f t="shared" si="21"/>
        <v>6.7114093959731544E-2</v>
      </c>
      <c r="AH29" s="167">
        <v>1</v>
      </c>
      <c r="AI29" s="136">
        <v>140</v>
      </c>
      <c r="AJ29" s="173">
        <f t="shared" si="17"/>
        <v>9.3959731543624159</v>
      </c>
      <c r="AK29" s="801"/>
      <c r="AL29" s="208"/>
      <c r="AM29" s="178">
        <v>5</v>
      </c>
      <c r="AN29" s="68" t="s">
        <v>206</v>
      </c>
      <c r="AO29" s="794" t="s">
        <v>187</v>
      </c>
      <c r="AP29" s="795"/>
      <c r="AQ29" s="206">
        <v>5</v>
      </c>
      <c r="AR29" s="66">
        <f t="shared" si="24"/>
        <v>149</v>
      </c>
      <c r="AS29" s="204">
        <f t="shared" si="22"/>
        <v>3.3557046979865772E-2</v>
      </c>
      <c r="AT29" s="167">
        <v>1</v>
      </c>
      <c r="AU29" s="136">
        <v>500</v>
      </c>
      <c r="AV29" s="173">
        <f t="shared" si="18"/>
        <v>16.778523489932887</v>
      </c>
      <c r="AW29" s="801"/>
      <c r="AX29" s="56"/>
      <c r="AY29" s="12">
        <f t="shared" si="19"/>
        <v>948.99328859060404</v>
      </c>
      <c r="BA29" s="203">
        <f t="shared" si="23"/>
        <v>2500</v>
      </c>
      <c r="BB29" s="12">
        <f t="shared" si="23"/>
        <v>2500</v>
      </c>
    </row>
    <row r="30" spans="1:61" ht="15" customHeight="1" outlineLevel="2">
      <c r="A30" s="820"/>
      <c r="B30" s="822"/>
      <c r="C30" s="325" t="str">
        <f>'расчет по услугам'!CE40</f>
        <v>Карандаши простые</v>
      </c>
      <c r="D30" s="328" t="str">
        <f>'расчет по услугам'!CF40</f>
        <v>шт</v>
      </c>
      <c r="E30" s="796">
        <f>'расчет по услугам'!CJ40</f>
        <v>0.15584415584415584</v>
      </c>
      <c r="F30" s="797"/>
      <c r="G30" s="339">
        <f>G14</f>
        <v>48</v>
      </c>
      <c r="H30" s="381" t="e">
        <f>#REF!/G30</f>
        <v>#REF!</v>
      </c>
      <c r="I30" s="339">
        <v>1</v>
      </c>
      <c r="J30" s="342">
        <v>450</v>
      </c>
      <c r="K30" s="368">
        <f t="shared" si="15"/>
        <v>0</v>
      </c>
      <c r="L30" s="803"/>
      <c r="M30" s="359"/>
      <c r="Q30" s="68" t="s">
        <v>190</v>
      </c>
      <c r="R30" s="794" t="s">
        <v>187</v>
      </c>
      <c r="S30" s="795"/>
      <c r="T30" s="206">
        <f>20/149*U30</f>
        <v>6.4429530201342278</v>
      </c>
      <c r="U30" s="66">
        <f>U14</f>
        <v>48</v>
      </c>
      <c r="V30" s="177">
        <f t="shared" si="20"/>
        <v>0.13422818791946309</v>
      </c>
      <c r="W30" s="167">
        <v>1</v>
      </c>
      <c r="X30" s="136">
        <v>450</v>
      </c>
      <c r="Y30" s="173">
        <f t="shared" si="16"/>
        <v>60.402684563758392</v>
      </c>
      <c r="AA30" s="178">
        <v>6</v>
      </c>
      <c r="AB30" s="68" t="s">
        <v>190</v>
      </c>
      <c r="AC30" s="794" t="s">
        <v>187</v>
      </c>
      <c r="AD30" s="795"/>
      <c r="AE30" s="206">
        <f>20/149*AF30</f>
        <v>13.557046979865772</v>
      </c>
      <c r="AF30" s="66">
        <f>AF14</f>
        <v>101</v>
      </c>
      <c r="AG30" s="204">
        <f t="shared" si="21"/>
        <v>0.13422818791946309</v>
      </c>
      <c r="AH30" s="167">
        <v>1</v>
      </c>
      <c r="AI30" s="136">
        <v>450</v>
      </c>
      <c r="AJ30" s="173">
        <f t="shared" si="17"/>
        <v>60.402684563758392</v>
      </c>
      <c r="AK30" s="801"/>
      <c r="AL30" s="208"/>
      <c r="AM30" s="178">
        <v>6</v>
      </c>
      <c r="AN30" s="68" t="s">
        <v>259</v>
      </c>
      <c r="AO30" s="794" t="s">
        <v>187</v>
      </c>
      <c r="AP30" s="795"/>
      <c r="AQ30" s="206">
        <v>6</v>
      </c>
      <c r="AR30" s="66">
        <f t="shared" si="24"/>
        <v>149</v>
      </c>
      <c r="AS30" s="204">
        <f t="shared" si="22"/>
        <v>4.0268456375838924E-2</v>
      </c>
      <c r="AT30" s="167">
        <v>1</v>
      </c>
      <c r="AU30" s="136">
        <v>200</v>
      </c>
      <c r="AV30" s="173">
        <f t="shared" si="18"/>
        <v>8.0536912751677843</v>
      </c>
      <c r="AW30" s="801"/>
      <c r="AX30" s="56"/>
      <c r="AY30" s="12">
        <f t="shared" si="19"/>
        <v>6100.6711409395975</v>
      </c>
      <c r="BA30" s="203">
        <f t="shared" si="23"/>
        <v>1200</v>
      </c>
      <c r="BB30" s="12">
        <f>AV30*AR30</f>
        <v>1199.9999999999998</v>
      </c>
    </row>
    <row r="31" spans="1:61" ht="19.5" customHeight="1" outlineLevel="2">
      <c r="A31" s="820"/>
      <c r="B31" s="822"/>
      <c r="C31" s="325" t="str">
        <f>'расчет по услугам'!CE41</f>
        <v>Развивающие настольные игры</v>
      </c>
      <c r="D31" s="328" t="str">
        <f>'расчет по услугам'!CF41</f>
        <v>шт</v>
      </c>
      <c r="E31" s="796">
        <f>'расчет по услугам'!CJ41</f>
        <v>6.4935064935064929E-2</v>
      </c>
      <c r="F31" s="797"/>
      <c r="G31" s="339">
        <f>G14</f>
        <v>48</v>
      </c>
      <c r="H31" s="381" t="e">
        <f>#REF!/G31</f>
        <v>#REF!</v>
      </c>
      <c r="I31" s="339">
        <v>1</v>
      </c>
      <c r="J31" s="342">
        <v>850</v>
      </c>
      <c r="K31" s="368">
        <f t="shared" si="15"/>
        <v>0</v>
      </c>
      <c r="L31" s="803"/>
      <c r="M31" s="359"/>
      <c r="Q31" s="68" t="s">
        <v>191</v>
      </c>
      <c r="R31" s="794" t="s">
        <v>187</v>
      </c>
      <c r="S31" s="795"/>
      <c r="T31" s="206">
        <f>18/149*U31</f>
        <v>5.7986577181208059</v>
      </c>
      <c r="U31" s="66">
        <f>U14</f>
        <v>48</v>
      </c>
      <c r="V31" s="177">
        <f t="shared" si="20"/>
        <v>0.12080536912751678</v>
      </c>
      <c r="W31" s="167">
        <v>1</v>
      </c>
      <c r="X31" s="136">
        <v>850</v>
      </c>
      <c r="Y31" s="173">
        <f t="shared" si="16"/>
        <v>102.68456375838927</v>
      </c>
      <c r="AA31" s="178">
        <v>7</v>
      </c>
      <c r="AB31" s="68" t="s">
        <v>191</v>
      </c>
      <c r="AC31" s="794" t="s">
        <v>187</v>
      </c>
      <c r="AD31" s="795"/>
      <c r="AE31" s="206">
        <f>18/149*AF31</f>
        <v>12.201342281879196</v>
      </c>
      <c r="AF31" s="66">
        <f>AF14</f>
        <v>101</v>
      </c>
      <c r="AG31" s="204">
        <f t="shared" si="21"/>
        <v>0.12080536912751678</v>
      </c>
      <c r="AH31" s="167">
        <v>1</v>
      </c>
      <c r="AI31" s="136">
        <v>850</v>
      </c>
      <c r="AJ31" s="173">
        <f t="shared" si="17"/>
        <v>102.68456375838927</v>
      </c>
      <c r="AK31" s="801"/>
      <c r="AL31" s="208"/>
      <c r="AM31" s="178">
        <v>7</v>
      </c>
      <c r="AN31" s="68" t="s">
        <v>260</v>
      </c>
      <c r="AO31" s="794" t="s">
        <v>187</v>
      </c>
      <c r="AP31" s="795"/>
      <c r="AQ31" s="207">
        <v>12</v>
      </c>
      <c r="AR31" s="66">
        <v>149</v>
      </c>
      <c r="AS31" s="204">
        <f>AQ31/AR31</f>
        <v>8.0536912751677847E-2</v>
      </c>
      <c r="AT31" s="167">
        <v>1</v>
      </c>
      <c r="AU31" s="136">
        <v>900</v>
      </c>
      <c r="AV31" s="173">
        <f t="shared" si="18"/>
        <v>72.483221476510067</v>
      </c>
      <c r="AW31" s="801"/>
      <c r="AX31" s="56"/>
      <c r="AY31" s="12">
        <f t="shared" si="19"/>
        <v>10371.140939597317</v>
      </c>
      <c r="BA31" s="203">
        <f t="shared" si="23"/>
        <v>10800</v>
      </c>
      <c r="BB31" s="12">
        <f t="shared" si="23"/>
        <v>10800</v>
      </c>
    </row>
    <row r="32" spans="1:61" ht="15" customHeight="1" outlineLevel="2">
      <c r="A32" s="820"/>
      <c r="B32" s="822"/>
      <c r="C32" s="325" t="str">
        <f>'расчет по услугам'!CE42</f>
        <v>Карандаши цветные</v>
      </c>
      <c r="D32" s="328" t="str">
        <f>'расчет по услугам'!CF42</f>
        <v>набор</v>
      </c>
      <c r="E32" s="796">
        <f>'расчет по услугам'!CJ42</f>
        <v>0.90909090909090906</v>
      </c>
      <c r="F32" s="797"/>
      <c r="G32" s="339">
        <f>G14</f>
        <v>48</v>
      </c>
      <c r="H32" s="381" t="e">
        <f>#REF!/G32</f>
        <v>#REF!</v>
      </c>
      <c r="I32" s="339">
        <v>1</v>
      </c>
      <c r="J32" s="342">
        <v>8</v>
      </c>
      <c r="K32" s="368">
        <f t="shared" si="15"/>
        <v>0</v>
      </c>
      <c r="L32" s="803"/>
      <c r="M32" s="359"/>
      <c r="Q32" s="68" t="s">
        <v>261</v>
      </c>
      <c r="R32" s="794" t="s">
        <v>187</v>
      </c>
      <c r="S32" s="795"/>
      <c r="T32" s="206">
        <f>1000/149*U32</f>
        <v>322.14765100671138</v>
      </c>
      <c r="U32" s="66">
        <f>U14</f>
        <v>48</v>
      </c>
      <c r="V32" s="177">
        <f t="shared" si="20"/>
        <v>6.7114093959731536</v>
      </c>
      <c r="W32" s="167">
        <v>1</v>
      </c>
      <c r="X32" s="136">
        <v>8</v>
      </c>
      <c r="Y32" s="173">
        <f t="shared" si="16"/>
        <v>53.691275167785228</v>
      </c>
      <c r="AA32" s="178">
        <v>8</v>
      </c>
      <c r="AB32" s="68" t="s">
        <v>261</v>
      </c>
      <c r="AC32" s="794" t="s">
        <v>187</v>
      </c>
      <c r="AD32" s="795"/>
      <c r="AE32" s="206">
        <f>1000/149*AF32</f>
        <v>677.85234899328862</v>
      </c>
      <c r="AF32" s="66">
        <f>AF14</f>
        <v>101</v>
      </c>
      <c r="AG32" s="204">
        <f t="shared" si="21"/>
        <v>6.7114093959731544</v>
      </c>
      <c r="AH32" s="167">
        <v>1</v>
      </c>
      <c r="AI32" s="136">
        <v>8</v>
      </c>
      <c r="AJ32" s="173">
        <f t="shared" si="17"/>
        <v>53.691275167785236</v>
      </c>
      <c r="AK32" s="801"/>
      <c r="AL32" s="208"/>
      <c r="AM32" s="178">
        <v>8</v>
      </c>
      <c r="AN32" s="68" t="s">
        <v>262</v>
      </c>
      <c r="AO32" s="794" t="s">
        <v>187</v>
      </c>
      <c r="AP32" s="795"/>
      <c r="AQ32" s="206">
        <v>4</v>
      </c>
      <c r="AR32" s="66">
        <f>AR31</f>
        <v>149</v>
      </c>
      <c r="AS32" s="204">
        <f t="shared" ref="AS32:AS42" si="25">AQ32/AR32</f>
        <v>2.6845637583892617E-2</v>
      </c>
      <c r="AT32" s="167">
        <v>1</v>
      </c>
      <c r="AU32" s="136">
        <v>450</v>
      </c>
      <c r="AV32" s="173">
        <f t="shared" si="18"/>
        <v>12.080536912751677</v>
      </c>
      <c r="AW32" s="801"/>
      <c r="AX32" s="56"/>
      <c r="AY32" s="12">
        <f t="shared" si="19"/>
        <v>5422.8187919463089</v>
      </c>
      <c r="BA32" s="203">
        <f>AU32*AQ32</f>
        <v>1800</v>
      </c>
      <c r="BB32" s="12">
        <f t="shared" si="23"/>
        <v>1800</v>
      </c>
    </row>
    <row r="33" spans="1:54" ht="15" customHeight="1" outlineLevel="2">
      <c r="A33" s="820"/>
      <c r="B33" s="822"/>
      <c r="C33" s="325" t="str">
        <f>'расчет по услугам'!CE43</f>
        <v>Набор для игр с песком</v>
      </c>
      <c r="D33" s="328" t="str">
        <f>'расчет по услугам'!CF43</f>
        <v>набор</v>
      </c>
      <c r="E33" s="796">
        <f>'расчет по услугам'!CJ43</f>
        <v>2.5974025974025976E-2</v>
      </c>
      <c r="F33" s="797"/>
      <c r="G33" s="339">
        <f>G14</f>
        <v>48</v>
      </c>
      <c r="H33" s="381" t="e">
        <f>#REF!/G33</f>
        <v>#REF!</v>
      </c>
      <c r="I33" s="339">
        <v>1</v>
      </c>
      <c r="J33" s="342">
        <v>2</v>
      </c>
      <c r="K33" s="368">
        <f t="shared" si="15"/>
        <v>0</v>
      </c>
      <c r="L33" s="803"/>
      <c r="M33" s="359"/>
      <c r="Q33" s="68" t="s">
        <v>263</v>
      </c>
      <c r="R33" s="794" t="s">
        <v>187</v>
      </c>
      <c r="S33" s="795"/>
      <c r="T33" s="206">
        <f>35/149*U33</f>
        <v>11.275167785234899</v>
      </c>
      <c r="U33" s="66">
        <f>U14</f>
        <v>48</v>
      </c>
      <c r="V33" s="177">
        <f t="shared" si="20"/>
        <v>0.2348993288590604</v>
      </c>
      <c r="W33" s="167">
        <v>1</v>
      </c>
      <c r="X33" s="136">
        <v>2</v>
      </c>
      <c r="Y33" s="173">
        <f t="shared" si="16"/>
        <v>0.46979865771812079</v>
      </c>
      <c r="AA33" s="178">
        <v>9</v>
      </c>
      <c r="AB33" s="68" t="s">
        <v>263</v>
      </c>
      <c r="AC33" s="794" t="s">
        <v>187</v>
      </c>
      <c r="AD33" s="795"/>
      <c r="AE33" s="206">
        <f>35/149*AF33</f>
        <v>23.724832214765101</v>
      </c>
      <c r="AF33" s="66">
        <f>AF14</f>
        <v>101</v>
      </c>
      <c r="AG33" s="204">
        <f t="shared" si="21"/>
        <v>0.2348993288590604</v>
      </c>
      <c r="AH33" s="167">
        <v>1</v>
      </c>
      <c r="AI33" s="136">
        <v>2</v>
      </c>
      <c r="AJ33" s="173">
        <f t="shared" si="17"/>
        <v>0.46979865771812079</v>
      </c>
      <c r="AK33" s="801"/>
      <c r="AL33" s="208"/>
      <c r="AM33" s="178">
        <v>9</v>
      </c>
      <c r="AN33" s="68" t="s">
        <v>264</v>
      </c>
      <c r="AO33" s="794" t="s">
        <v>187</v>
      </c>
      <c r="AP33" s="795"/>
      <c r="AQ33" s="206">
        <v>10</v>
      </c>
      <c r="AR33" s="66">
        <f t="shared" ref="AR33:AR39" si="26">AR32</f>
        <v>149</v>
      </c>
      <c r="AS33" s="204">
        <f t="shared" si="25"/>
        <v>6.7114093959731544E-2</v>
      </c>
      <c r="AT33" s="167">
        <v>1</v>
      </c>
      <c r="AU33" s="136">
        <v>410</v>
      </c>
      <c r="AV33" s="173">
        <f t="shared" si="18"/>
        <v>27.516778523489933</v>
      </c>
      <c r="AW33" s="801"/>
      <c r="AX33" s="56"/>
      <c r="AY33" s="12">
        <f t="shared" si="19"/>
        <v>47.449664429530202</v>
      </c>
      <c r="BA33" s="203">
        <f t="shared" si="23"/>
        <v>4100</v>
      </c>
      <c r="BB33" s="12">
        <f t="shared" si="23"/>
        <v>4100</v>
      </c>
    </row>
    <row r="34" spans="1:54" ht="15" customHeight="1" outlineLevel="2">
      <c r="A34" s="820"/>
      <c r="B34" s="822"/>
      <c r="C34" s="325" t="str">
        <f>'расчет по услугам'!CE44</f>
        <v>Альбом д/рисования 40 л</v>
      </c>
      <c r="D34" s="328" t="str">
        <f>'расчет по услугам'!CF44</f>
        <v>шт</v>
      </c>
      <c r="E34" s="796">
        <f>'расчет по услугам'!CJ44</f>
        <v>0.90909090909090906</v>
      </c>
      <c r="F34" s="797"/>
      <c r="G34" s="339">
        <f>G14</f>
        <v>48</v>
      </c>
      <c r="H34" s="381" t="e">
        <f>#REF!/G34</f>
        <v>#REF!</v>
      </c>
      <c r="I34" s="339">
        <v>1</v>
      </c>
      <c r="J34" s="342">
        <v>45</v>
      </c>
      <c r="K34" s="368">
        <f t="shared" si="15"/>
        <v>0</v>
      </c>
      <c r="L34" s="803"/>
      <c r="M34" s="359"/>
      <c r="Q34" s="68" t="s">
        <v>265</v>
      </c>
      <c r="R34" s="794" t="s">
        <v>192</v>
      </c>
      <c r="S34" s="795"/>
      <c r="T34" s="206">
        <f>145/149*U34</f>
        <v>46.711409395973156</v>
      </c>
      <c r="U34" s="66">
        <f>U14</f>
        <v>48</v>
      </c>
      <c r="V34" s="177">
        <f t="shared" si="20"/>
        <v>0.97315436241610742</v>
      </c>
      <c r="W34" s="167">
        <v>1</v>
      </c>
      <c r="X34" s="136">
        <v>45</v>
      </c>
      <c r="Y34" s="173">
        <f t="shared" si="16"/>
        <v>43.791946308724832</v>
      </c>
      <c r="AA34" s="178">
        <v>10</v>
      </c>
      <c r="AB34" s="68" t="s">
        <v>265</v>
      </c>
      <c r="AC34" s="794" t="s">
        <v>192</v>
      </c>
      <c r="AD34" s="795"/>
      <c r="AE34" s="206">
        <f>145/149*AF34</f>
        <v>98.288590604026851</v>
      </c>
      <c r="AF34" s="66">
        <f>AF14</f>
        <v>101</v>
      </c>
      <c r="AG34" s="204">
        <f t="shared" si="21"/>
        <v>0.97315436241610742</v>
      </c>
      <c r="AH34" s="167">
        <v>1</v>
      </c>
      <c r="AI34" s="136">
        <v>45</v>
      </c>
      <c r="AJ34" s="173">
        <f t="shared" si="17"/>
        <v>43.791946308724832</v>
      </c>
      <c r="AK34" s="801"/>
      <c r="AL34" s="208"/>
      <c r="AM34" s="178">
        <v>10</v>
      </c>
      <c r="AN34" s="68" t="s">
        <v>266</v>
      </c>
      <c r="AO34" s="794" t="s">
        <v>187</v>
      </c>
      <c r="AP34" s="795"/>
      <c r="AQ34" s="206">
        <v>10</v>
      </c>
      <c r="AR34" s="66">
        <f t="shared" si="26"/>
        <v>149</v>
      </c>
      <c r="AS34" s="204">
        <f t="shared" si="25"/>
        <v>6.7114093959731544E-2</v>
      </c>
      <c r="AT34" s="167">
        <v>1</v>
      </c>
      <c r="AU34" s="136">
        <v>330</v>
      </c>
      <c r="AV34" s="173">
        <f t="shared" si="18"/>
        <v>22.14765100671141</v>
      </c>
      <c r="AW34" s="801"/>
      <c r="AX34" s="56"/>
      <c r="AY34" s="12">
        <f t="shared" si="19"/>
        <v>4422.9865771812083</v>
      </c>
      <c r="BA34" s="203">
        <f t="shared" si="23"/>
        <v>3300</v>
      </c>
      <c r="BB34" s="12">
        <f t="shared" si="23"/>
        <v>3300</v>
      </c>
    </row>
    <row r="35" spans="1:54" ht="18" customHeight="1" outlineLevel="2">
      <c r="A35" s="820"/>
      <c r="B35" s="822"/>
      <c r="C35" s="325" t="str">
        <f>'расчет по услугам'!CE45</f>
        <v>набор кисточек</v>
      </c>
      <c r="D35" s="328" t="str">
        <f>'расчет по услугам'!CF45</f>
        <v>набор</v>
      </c>
      <c r="E35" s="796">
        <f>'расчет по услугам'!CJ45</f>
        <v>0.38961038961038963</v>
      </c>
      <c r="F35" s="797"/>
      <c r="G35" s="339">
        <f>G14</f>
        <v>48</v>
      </c>
      <c r="H35" s="381" t="e">
        <f>#REF!/G35</f>
        <v>#REF!</v>
      </c>
      <c r="I35" s="339">
        <v>1</v>
      </c>
      <c r="J35" s="342">
        <v>120</v>
      </c>
      <c r="K35" s="368">
        <f t="shared" si="15"/>
        <v>0</v>
      </c>
      <c r="L35" s="803"/>
      <c r="M35" s="359"/>
      <c r="Q35" s="68" t="s">
        <v>267</v>
      </c>
      <c r="R35" s="794" t="s">
        <v>192</v>
      </c>
      <c r="S35" s="795"/>
      <c r="T35" s="206">
        <f>145/149*U35</f>
        <v>46.711409395973156</v>
      </c>
      <c r="U35" s="66">
        <f>U14</f>
        <v>48</v>
      </c>
      <c r="V35" s="177">
        <f t="shared" si="20"/>
        <v>0.97315436241610742</v>
      </c>
      <c r="W35" s="167">
        <v>1</v>
      </c>
      <c r="X35" s="136">
        <v>120</v>
      </c>
      <c r="Y35" s="173">
        <f t="shared" si="16"/>
        <v>116.77852348993289</v>
      </c>
      <c r="AA35" s="178">
        <v>11</v>
      </c>
      <c r="AB35" s="68" t="s">
        <v>267</v>
      </c>
      <c r="AC35" s="794" t="s">
        <v>192</v>
      </c>
      <c r="AD35" s="795"/>
      <c r="AE35" s="206">
        <f>145/149*AF35</f>
        <v>98.288590604026851</v>
      </c>
      <c r="AF35" s="66">
        <f>AF14</f>
        <v>101</v>
      </c>
      <c r="AG35" s="204">
        <f t="shared" si="21"/>
        <v>0.97315436241610742</v>
      </c>
      <c r="AH35" s="167">
        <v>1</v>
      </c>
      <c r="AI35" s="136">
        <v>120</v>
      </c>
      <c r="AJ35" s="173">
        <f t="shared" si="17"/>
        <v>116.77852348993289</v>
      </c>
      <c r="AK35" s="801"/>
      <c r="AL35" s="208"/>
      <c r="AM35" s="178">
        <v>11</v>
      </c>
      <c r="AN35" s="68" t="s">
        <v>268</v>
      </c>
      <c r="AO35" s="794" t="s">
        <v>187</v>
      </c>
      <c r="AP35" s="795"/>
      <c r="AQ35" s="206">
        <v>25</v>
      </c>
      <c r="AR35" s="66">
        <f t="shared" si="26"/>
        <v>149</v>
      </c>
      <c r="AS35" s="204">
        <f t="shared" si="25"/>
        <v>0.16778523489932887</v>
      </c>
      <c r="AT35" s="167">
        <v>1</v>
      </c>
      <c r="AU35" s="136">
        <v>145</v>
      </c>
      <c r="AV35" s="173">
        <f t="shared" si="18"/>
        <v>24.328859060402685</v>
      </c>
      <c r="AW35" s="801"/>
      <c r="AX35" s="56"/>
      <c r="AY35" s="12">
        <f t="shared" si="19"/>
        <v>11794.630872483222</v>
      </c>
      <c r="BA35" s="203">
        <f t="shared" si="23"/>
        <v>3625</v>
      </c>
      <c r="BB35" s="12">
        <f t="shared" si="23"/>
        <v>3625</v>
      </c>
    </row>
    <row r="36" spans="1:54" ht="15" customHeight="1" outlineLevel="2">
      <c r="A36" s="820"/>
      <c r="B36" s="822"/>
      <c r="C36" s="325" t="str">
        <f>'расчет по услугам'!CE46</f>
        <v>Набор фломастеров</v>
      </c>
      <c r="D36" s="328" t="str">
        <f>'расчет по услугам'!CF46</f>
        <v>набор</v>
      </c>
      <c r="E36" s="796">
        <f>'расчет по услугам'!CJ46</f>
        <v>0.38961038961038963</v>
      </c>
      <c r="F36" s="797"/>
      <c r="G36" s="339">
        <f>G14</f>
        <v>48</v>
      </c>
      <c r="H36" s="381" t="e">
        <f>#REF!/G36</f>
        <v>#REF!</v>
      </c>
      <c r="I36" s="339">
        <v>1</v>
      </c>
      <c r="J36" s="342">
        <v>70</v>
      </c>
      <c r="K36" s="368">
        <f t="shared" si="15"/>
        <v>0</v>
      </c>
      <c r="L36" s="803"/>
      <c r="M36" s="359"/>
      <c r="Q36" s="68" t="s">
        <v>269</v>
      </c>
      <c r="R36" s="794" t="s">
        <v>192</v>
      </c>
      <c r="S36" s="795"/>
      <c r="T36" s="206">
        <f>25/149*U36</f>
        <v>8.053691275167786</v>
      </c>
      <c r="U36" s="66">
        <f>U14</f>
        <v>48</v>
      </c>
      <c r="V36" s="177">
        <f t="shared" si="20"/>
        <v>0.16778523489932887</v>
      </c>
      <c r="W36" s="167">
        <v>1</v>
      </c>
      <c r="X36" s="136">
        <v>70</v>
      </c>
      <c r="Y36" s="173">
        <f t="shared" si="16"/>
        <v>11.74496644295302</v>
      </c>
      <c r="AA36" s="178">
        <v>12</v>
      </c>
      <c r="AB36" s="68" t="s">
        <v>269</v>
      </c>
      <c r="AC36" s="794" t="s">
        <v>192</v>
      </c>
      <c r="AD36" s="795"/>
      <c r="AE36" s="206">
        <f>25/149*AF36</f>
        <v>16.946308724832214</v>
      </c>
      <c r="AF36" s="66">
        <f>AF14</f>
        <v>101</v>
      </c>
      <c r="AG36" s="204">
        <f t="shared" si="21"/>
        <v>0.16778523489932884</v>
      </c>
      <c r="AH36" s="167">
        <v>1</v>
      </c>
      <c r="AI36" s="136">
        <v>70</v>
      </c>
      <c r="AJ36" s="173">
        <f t="shared" si="17"/>
        <v>11.744966442953018</v>
      </c>
      <c r="AK36" s="801"/>
      <c r="AL36" s="208"/>
      <c r="AM36" s="178">
        <v>12</v>
      </c>
      <c r="AN36" s="68" t="s">
        <v>270</v>
      </c>
      <c r="AO36" s="794" t="s">
        <v>192</v>
      </c>
      <c r="AP36" s="795"/>
      <c r="AQ36" s="206">
        <v>6</v>
      </c>
      <c r="AR36" s="66">
        <f t="shared" si="26"/>
        <v>149</v>
      </c>
      <c r="AS36" s="204">
        <f t="shared" si="25"/>
        <v>4.0268456375838924E-2</v>
      </c>
      <c r="AT36" s="167">
        <v>1</v>
      </c>
      <c r="AU36" s="136">
        <v>470</v>
      </c>
      <c r="AV36" s="173">
        <f t="shared" si="18"/>
        <v>18.926174496644293</v>
      </c>
      <c r="AW36" s="801"/>
      <c r="AX36" s="56"/>
      <c r="AY36" s="12">
        <f t="shared" si="19"/>
        <v>1186.2416107382548</v>
      </c>
      <c r="BA36" s="203">
        <f t="shared" si="23"/>
        <v>2820</v>
      </c>
      <c r="BB36" s="12">
        <f t="shared" si="23"/>
        <v>2819.9999999999995</v>
      </c>
    </row>
    <row r="37" spans="1:54" ht="15" customHeight="1" outlineLevel="2">
      <c r="A37" s="820"/>
      <c r="B37" s="822"/>
      <c r="C37" s="325" t="str">
        <f>'расчет по услугам'!CE47</f>
        <v>Картон цветной</v>
      </c>
      <c r="D37" s="328" t="str">
        <f>'расчет по услугам'!CF47</f>
        <v>набор</v>
      </c>
      <c r="E37" s="796">
        <f>'расчет по услугам'!CJ47</f>
        <v>0.90909090909090906</v>
      </c>
      <c r="F37" s="797"/>
      <c r="G37" s="339">
        <f>G15</f>
        <v>48</v>
      </c>
      <c r="H37" s="381" t="e">
        <f>#REF!/G37</f>
        <v>#REF!</v>
      </c>
      <c r="I37" s="339">
        <v>1</v>
      </c>
      <c r="J37" s="342">
        <v>110</v>
      </c>
      <c r="K37" s="368">
        <f t="shared" si="15"/>
        <v>0</v>
      </c>
      <c r="L37" s="803"/>
      <c r="M37" s="359"/>
      <c r="Q37" s="68" t="s">
        <v>193</v>
      </c>
      <c r="R37" s="794" t="s">
        <v>187</v>
      </c>
      <c r="S37" s="795"/>
      <c r="T37" s="206">
        <f>100/149*U37</f>
        <v>32.214765100671144</v>
      </c>
      <c r="U37" s="66">
        <f>U15</f>
        <v>48</v>
      </c>
      <c r="V37" s="177">
        <f t="shared" si="20"/>
        <v>0.67114093959731547</v>
      </c>
      <c r="W37" s="167">
        <v>1</v>
      </c>
      <c r="X37" s="136">
        <v>110</v>
      </c>
      <c r="Y37" s="173">
        <f t="shared" si="16"/>
        <v>73.825503355704697</v>
      </c>
      <c r="AA37" s="178">
        <v>13</v>
      </c>
      <c r="AB37" s="68" t="s">
        <v>193</v>
      </c>
      <c r="AC37" s="794" t="s">
        <v>187</v>
      </c>
      <c r="AD37" s="795"/>
      <c r="AE37" s="206">
        <f>100/149*AF37</f>
        <v>67.785234899328856</v>
      </c>
      <c r="AF37" s="66">
        <f>AF15</f>
        <v>101</v>
      </c>
      <c r="AG37" s="204">
        <f t="shared" si="21"/>
        <v>0.67114093959731536</v>
      </c>
      <c r="AH37" s="167">
        <v>1</v>
      </c>
      <c r="AI37" s="136">
        <v>110</v>
      </c>
      <c r="AJ37" s="173">
        <f t="shared" si="17"/>
        <v>73.825503355704683</v>
      </c>
      <c r="AK37" s="801"/>
      <c r="AL37" s="208"/>
      <c r="AM37" s="178">
        <v>13</v>
      </c>
      <c r="AN37" s="68" t="s">
        <v>271</v>
      </c>
      <c r="AO37" s="794" t="s">
        <v>192</v>
      </c>
      <c r="AP37" s="795"/>
      <c r="AQ37" s="206">
        <v>6</v>
      </c>
      <c r="AR37" s="66">
        <f t="shared" si="26"/>
        <v>149</v>
      </c>
      <c r="AS37" s="204">
        <f t="shared" si="25"/>
        <v>4.0268456375838924E-2</v>
      </c>
      <c r="AT37" s="167">
        <v>1</v>
      </c>
      <c r="AU37" s="136">
        <v>350</v>
      </c>
      <c r="AV37" s="173">
        <f t="shared" si="18"/>
        <v>14.093959731543624</v>
      </c>
      <c r="AW37" s="801"/>
      <c r="AX37" s="56"/>
      <c r="AY37" s="12">
        <f t="shared" si="19"/>
        <v>7456.3758389261729</v>
      </c>
      <c r="BA37" s="203">
        <f t="shared" si="23"/>
        <v>2100</v>
      </c>
      <c r="BB37" s="12">
        <f t="shared" si="23"/>
        <v>2100</v>
      </c>
    </row>
    <row r="38" spans="1:54" ht="15" customHeight="1" outlineLevel="2">
      <c r="A38" s="820"/>
      <c r="B38" s="822"/>
      <c r="C38" s="325" t="str">
        <f>'расчет по услугам'!CE48</f>
        <v>Клей канцелярский</v>
      </c>
      <c r="D38" s="328" t="str">
        <f>'расчет по услугам'!CF48</f>
        <v>шт</v>
      </c>
      <c r="E38" s="796">
        <f>'расчет по услугам'!CJ48</f>
        <v>0.90909090909090906</v>
      </c>
      <c r="F38" s="797"/>
      <c r="G38" s="339">
        <f>G16</f>
        <v>48</v>
      </c>
      <c r="H38" s="381" t="e">
        <f>#REF!/G38</f>
        <v>#REF!</v>
      </c>
      <c r="I38" s="339">
        <v>1</v>
      </c>
      <c r="J38" s="342">
        <v>50</v>
      </c>
      <c r="K38" s="368">
        <f t="shared" si="15"/>
        <v>0</v>
      </c>
      <c r="L38" s="803"/>
      <c r="M38" s="359"/>
      <c r="Q38" s="68" t="s">
        <v>194</v>
      </c>
      <c r="R38" s="794" t="s">
        <v>187</v>
      </c>
      <c r="S38" s="795"/>
      <c r="T38" s="206">
        <f>145/149*U38</f>
        <v>46.711409395973156</v>
      </c>
      <c r="U38" s="66">
        <f>U16</f>
        <v>48</v>
      </c>
      <c r="V38" s="177">
        <f t="shared" si="20"/>
        <v>0.97315436241610742</v>
      </c>
      <c r="W38" s="167">
        <v>1</v>
      </c>
      <c r="X38" s="136">
        <v>50</v>
      </c>
      <c r="Y38" s="173">
        <f t="shared" si="16"/>
        <v>48.65771812080537</v>
      </c>
      <c r="AA38" s="178">
        <v>14</v>
      </c>
      <c r="AB38" s="68" t="s">
        <v>194</v>
      </c>
      <c r="AC38" s="794" t="s">
        <v>187</v>
      </c>
      <c r="AD38" s="795"/>
      <c r="AE38" s="206">
        <f>145/149*AF38</f>
        <v>98.288590604026851</v>
      </c>
      <c r="AF38" s="66">
        <f>AF16</f>
        <v>101</v>
      </c>
      <c r="AG38" s="204">
        <f t="shared" si="21"/>
        <v>0.97315436241610742</v>
      </c>
      <c r="AH38" s="167">
        <v>1</v>
      </c>
      <c r="AI38" s="136">
        <v>50</v>
      </c>
      <c r="AJ38" s="173">
        <f t="shared" si="17"/>
        <v>48.65771812080537</v>
      </c>
      <c r="AK38" s="801"/>
      <c r="AL38" s="208"/>
      <c r="AM38" s="178">
        <v>14</v>
      </c>
      <c r="AN38" s="68" t="s">
        <v>272</v>
      </c>
      <c r="AO38" s="794" t="s">
        <v>187</v>
      </c>
      <c r="AP38" s="795"/>
      <c r="AQ38" s="206">
        <v>12</v>
      </c>
      <c r="AR38" s="66">
        <f t="shared" si="26"/>
        <v>149</v>
      </c>
      <c r="AS38" s="204">
        <f t="shared" si="25"/>
        <v>8.0536912751677847E-2</v>
      </c>
      <c r="AT38" s="167">
        <v>1</v>
      </c>
      <c r="AU38" s="136">
        <v>300</v>
      </c>
      <c r="AV38" s="173">
        <f t="shared" si="18"/>
        <v>24.161073825503355</v>
      </c>
      <c r="AW38" s="801"/>
      <c r="AX38" s="56"/>
      <c r="AY38" s="12">
        <f t="shared" si="19"/>
        <v>4914.4295302013425</v>
      </c>
      <c r="BA38" s="203">
        <f t="shared" si="23"/>
        <v>3600</v>
      </c>
      <c r="BB38" s="12">
        <f t="shared" si="23"/>
        <v>3600</v>
      </c>
    </row>
    <row r="39" spans="1:54" ht="15" customHeight="1" outlineLevel="2">
      <c r="A39" s="820"/>
      <c r="B39" s="822"/>
      <c r="C39" s="325" t="str">
        <f>'расчет по услугам'!CE49</f>
        <v>Куклы</v>
      </c>
      <c r="D39" s="328" t="str">
        <f>'расчет по услугам'!CF49</f>
        <v>шт</v>
      </c>
      <c r="E39" s="796">
        <f>'расчет по услугам'!CJ49</f>
        <v>0.12987012987012986</v>
      </c>
      <c r="F39" s="797"/>
      <c r="G39" s="339">
        <f>G38</f>
        <v>48</v>
      </c>
      <c r="H39" s="381" t="e">
        <f>#REF!/G39</f>
        <v>#REF!</v>
      </c>
      <c r="I39" s="339">
        <v>1</v>
      </c>
      <c r="J39" s="342">
        <v>60</v>
      </c>
      <c r="K39" s="368">
        <f t="shared" si="15"/>
        <v>0</v>
      </c>
      <c r="L39" s="803"/>
      <c r="M39" s="359"/>
      <c r="Q39" s="68" t="s">
        <v>195</v>
      </c>
      <c r="R39" s="794" t="s">
        <v>187</v>
      </c>
      <c r="S39" s="795"/>
      <c r="T39" s="206">
        <f>145/149*U39</f>
        <v>46.711409395973156</v>
      </c>
      <c r="U39" s="66">
        <f>U38</f>
        <v>48</v>
      </c>
      <c r="V39" s="177">
        <f t="shared" si="20"/>
        <v>0.97315436241610742</v>
      </c>
      <c r="W39" s="167">
        <v>1</v>
      </c>
      <c r="X39" s="136">
        <v>60</v>
      </c>
      <c r="Y39" s="173">
        <f t="shared" si="16"/>
        <v>58.389261744966447</v>
      </c>
      <c r="AA39" s="178">
        <v>15</v>
      </c>
      <c r="AB39" s="68" t="s">
        <v>195</v>
      </c>
      <c r="AC39" s="794" t="s">
        <v>187</v>
      </c>
      <c r="AD39" s="795"/>
      <c r="AE39" s="206">
        <f>145/149*AF39</f>
        <v>98.288590604026851</v>
      </c>
      <c r="AF39" s="66">
        <f>AF38</f>
        <v>101</v>
      </c>
      <c r="AG39" s="204">
        <f t="shared" si="21"/>
        <v>0.97315436241610742</v>
      </c>
      <c r="AH39" s="167">
        <v>1</v>
      </c>
      <c r="AI39" s="136">
        <v>60</v>
      </c>
      <c r="AJ39" s="173">
        <f t="shared" si="17"/>
        <v>58.389261744966447</v>
      </c>
      <c r="AK39" s="801"/>
      <c r="AL39" s="208"/>
      <c r="AM39" s="178">
        <v>15</v>
      </c>
      <c r="AN39" s="68" t="s">
        <v>273</v>
      </c>
      <c r="AO39" s="794" t="s">
        <v>187</v>
      </c>
      <c r="AP39" s="795"/>
      <c r="AQ39" s="206">
        <v>20</v>
      </c>
      <c r="AR39" s="66">
        <f t="shared" si="26"/>
        <v>149</v>
      </c>
      <c r="AS39" s="204">
        <f t="shared" si="25"/>
        <v>0.13422818791946309</v>
      </c>
      <c r="AT39" s="167">
        <v>1</v>
      </c>
      <c r="AU39" s="136">
        <v>500</v>
      </c>
      <c r="AV39" s="173">
        <f t="shared" si="18"/>
        <v>67.114093959731548</v>
      </c>
      <c r="AW39" s="801"/>
      <c r="AX39" s="56"/>
      <c r="AY39" s="12">
        <f t="shared" si="19"/>
        <v>5897.3154362416108</v>
      </c>
      <c r="BA39" s="203">
        <f t="shared" si="23"/>
        <v>10000</v>
      </c>
      <c r="BB39" s="12">
        <f t="shared" si="23"/>
        <v>10000</v>
      </c>
    </row>
    <row r="40" spans="1:54" ht="16.5" customHeight="1" outlineLevel="2">
      <c r="A40" s="820"/>
      <c r="B40" s="822"/>
      <c r="C40" s="325" t="str">
        <f>'расчет по услугам'!CE50</f>
        <v>картридж</v>
      </c>
      <c r="D40" s="328" t="str">
        <f>'расчет по услугам'!CF50</f>
        <v>шт</v>
      </c>
      <c r="E40" s="796">
        <f>'расчет по услугам'!CJ50</f>
        <v>5.1948051948051951E-2</v>
      </c>
      <c r="F40" s="797"/>
      <c r="G40" s="339">
        <f t="shared" ref="G40:G41" si="27">G17</f>
        <v>48</v>
      </c>
      <c r="H40" s="381" t="e">
        <f>#REF!/G40</f>
        <v>#REF!</v>
      </c>
      <c r="I40" s="339">
        <v>1</v>
      </c>
      <c r="J40" s="342">
        <v>30</v>
      </c>
      <c r="K40" s="368">
        <f t="shared" si="15"/>
        <v>0</v>
      </c>
      <c r="L40" s="803"/>
      <c r="M40" s="359"/>
      <c r="Q40" s="68" t="s">
        <v>274</v>
      </c>
      <c r="R40" s="794" t="s">
        <v>192</v>
      </c>
      <c r="S40" s="795"/>
      <c r="T40" s="206">
        <f>145/149*U40</f>
        <v>46.711409395973156</v>
      </c>
      <c r="U40" s="66">
        <f t="shared" ref="U40:U41" si="28">U17</f>
        <v>48</v>
      </c>
      <c r="V40" s="177">
        <f t="shared" si="20"/>
        <v>0.97315436241610742</v>
      </c>
      <c r="W40" s="167">
        <v>1</v>
      </c>
      <c r="X40" s="136">
        <v>30</v>
      </c>
      <c r="Y40" s="173">
        <f t="shared" si="16"/>
        <v>29.194630872483224</v>
      </c>
      <c r="AA40" s="178">
        <v>16</v>
      </c>
      <c r="AB40" s="68" t="s">
        <v>274</v>
      </c>
      <c r="AC40" s="794" t="s">
        <v>192</v>
      </c>
      <c r="AD40" s="795"/>
      <c r="AE40" s="206">
        <f>145/149*AF40</f>
        <v>98.288590604026851</v>
      </c>
      <c r="AF40" s="66">
        <f t="shared" ref="AF40:AF41" si="29">AF17</f>
        <v>101</v>
      </c>
      <c r="AG40" s="204">
        <f t="shared" si="21"/>
        <v>0.97315436241610742</v>
      </c>
      <c r="AH40" s="167">
        <v>1</v>
      </c>
      <c r="AI40" s="136">
        <v>30</v>
      </c>
      <c r="AJ40" s="173">
        <f t="shared" si="17"/>
        <v>29.194630872483224</v>
      </c>
      <c r="AK40" s="801"/>
      <c r="AL40" s="208"/>
      <c r="AM40" s="178">
        <v>16</v>
      </c>
      <c r="AN40" s="68" t="s">
        <v>209</v>
      </c>
      <c r="AO40" s="794" t="s">
        <v>187</v>
      </c>
      <c r="AP40" s="795"/>
      <c r="AQ40" s="206">
        <v>100</v>
      </c>
      <c r="AR40" s="66">
        <v>149</v>
      </c>
      <c r="AS40" s="204">
        <f t="shared" si="25"/>
        <v>0.67114093959731547</v>
      </c>
      <c r="AT40" s="167">
        <v>1</v>
      </c>
      <c r="AU40" s="136">
        <v>250</v>
      </c>
      <c r="AV40" s="173">
        <f t="shared" si="18"/>
        <v>167.78523489932886</v>
      </c>
      <c r="AW40" s="801"/>
      <c r="AX40" s="56"/>
      <c r="AY40" s="12">
        <f t="shared" si="19"/>
        <v>2948.6577181208054</v>
      </c>
      <c r="BA40" s="203">
        <f t="shared" si="23"/>
        <v>25000</v>
      </c>
      <c r="BB40" s="12">
        <f t="shared" si="23"/>
        <v>25000</v>
      </c>
    </row>
    <row r="41" spans="1:54" ht="15" customHeight="1" outlineLevel="2">
      <c r="A41" s="820"/>
      <c r="B41" s="822"/>
      <c r="C41" s="325" t="str">
        <f>'расчет по услугам'!CE51</f>
        <v>тонер</v>
      </c>
      <c r="D41" s="328" t="str">
        <f>'расчет по услугам'!CF51</f>
        <v>шт</v>
      </c>
      <c r="E41" s="796">
        <f>'расчет по услугам'!CJ51</f>
        <v>5.1948051948051951E-2</v>
      </c>
      <c r="F41" s="797"/>
      <c r="G41" s="339">
        <f t="shared" si="27"/>
        <v>48</v>
      </c>
      <c r="H41" s="381" t="e">
        <f>#REF!/G41</f>
        <v>#REF!</v>
      </c>
      <c r="I41" s="339">
        <v>1</v>
      </c>
      <c r="J41" s="342">
        <v>35</v>
      </c>
      <c r="K41" s="368">
        <f t="shared" si="15"/>
        <v>0</v>
      </c>
      <c r="L41" s="803"/>
      <c r="M41" s="359"/>
      <c r="Q41" s="68" t="s">
        <v>196</v>
      </c>
      <c r="R41" s="794" t="s">
        <v>192</v>
      </c>
      <c r="S41" s="795"/>
      <c r="T41" s="206">
        <f>145/149*U41</f>
        <v>46.711409395973156</v>
      </c>
      <c r="U41" s="66">
        <f t="shared" si="28"/>
        <v>48</v>
      </c>
      <c r="V41" s="177">
        <f t="shared" si="20"/>
        <v>0.97315436241610742</v>
      </c>
      <c r="W41" s="167">
        <v>1</v>
      </c>
      <c r="X41" s="136">
        <v>35</v>
      </c>
      <c r="Y41" s="173">
        <f t="shared" si="16"/>
        <v>34.060402684563762</v>
      </c>
      <c r="AA41" s="178">
        <v>17</v>
      </c>
      <c r="AB41" s="68" t="s">
        <v>196</v>
      </c>
      <c r="AC41" s="794" t="s">
        <v>192</v>
      </c>
      <c r="AD41" s="795"/>
      <c r="AE41" s="206">
        <f>145/149*AF41</f>
        <v>98.288590604026851</v>
      </c>
      <c r="AF41" s="66">
        <f t="shared" si="29"/>
        <v>101</v>
      </c>
      <c r="AG41" s="204">
        <f t="shared" si="21"/>
        <v>0.97315436241610742</v>
      </c>
      <c r="AH41" s="167">
        <v>1</v>
      </c>
      <c r="AI41" s="136">
        <v>35</v>
      </c>
      <c r="AJ41" s="173">
        <f t="shared" si="17"/>
        <v>34.060402684563762</v>
      </c>
      <c r="AK41" s="801"/>
      <c r="AL41" s="208"/>
      <c r="AM41" s="178">
        <v>17</v>
      </c>
      <c r="AN41" s="68" t="s">
        <v>210</v>
      </c>
      <c r="AO41" s="794" t="s">
        <v>187</v>
      </c>
      <c r="AP41" s="795"/>
      <c r="AQ41" s="206">
        <v>20</v>
      </c>
      <c r="AR41" s="66">
        <v>149</v>
      </c>
      <c r="AS41" s="204">
        <f t="shared" si="25"/>
        <v>0.13422818791946309</v>
      </c>
      <c r="AT41" s="167">
        <v>1</v>
      </c>
      <c r="AU41" s="136">
        <v>80</v>
      </c>
      <c r="AV41" s="173">
        <f t="shared" si="18"/>
        <v>10.738255033557047</v>
      </c>
      <c r="AW41" s="801"/>
      <c r="AX41" s="56"/>
      <c r="AY41" s="12">
        <f t="shared" si="19"/>
        <v>3440.10067114094</v>
      </c>
      <c r="BA41" s="203">
        <f t="shared" si="23"/>
        <v>1600</v>
      </c>
      <c r="BB41" s="12">
        <f t="shared" si="23"/>
        <v>1600</v>
      </c>
    </row>
    <row r="42" spans="1:54" ht="15" customHeight="1" outlineLevel="2">
      <c r="A42" s="820"/>
      <c r="B42" s="822"/>
      <c r="C42" s="325" t="str">
        <f>'расчет по услугам'!CE52</f>
        <v>Учебное оборудование, мебель</v>
      </c>
      <c r="D42" s="328" t="str">
        <f>'расчет по услугам'!CF52</f>
        <v>набор</v>
      </c>
      <c r="E42" s="796">
        <f>'расчет по услугам'!CJ52</f>
        <v>0.25974025974025972</v>
      </c>
      <c r="F42" s="797"/>
      <c r="G42" s="339">
        <f>G41</f>
        <v>48</v>
      </c>
      <c r="H42" s="381" t="e">
        <f>#REF!/G42</f>
        <v>#REF!</v>
      </c>
      <c r="I42" s="339">
        <v>1</v>
      </c>
      <c r="J42" s="342">
        <v>17</v>
      </c>
      <c r="K42" s="368">
        <f t="shared" si="15"/>
        <v>0</v>
      </c>
      <c r="L42" s="803"/>
      <c r="M42" s="359"/>
      <c r="Q42" s="68" t="s">
        <v>275</v>
      </c>
      <c r="R42" s="794" t="s">
        <v>187</v>
      </c>
      <c r="S42" s="795"/>
      <c r="T42" s="206">
        <f>15/149*U42</f>
        <v>4.8322147651006713</v>
      </c>
      <c r="U42" s="66">
        <f>U41</f>
        <v>48</v>
      </c>
      <c r="V42" s="177">
        <f t="shared" si="20"/>
        <v>0.10067114093959732</v>
      </c>
      <c r="W42" s="167">
        <v>1</v>
      </c>
      <c r="X42" s="136">
        <v>17</v>
      </c>
      <c r="Y42" s="173">
        <f t="shared" si="16"/>
        <v>1.7114093959731544</v>
      </c>
      <c r="AA42" s="178">
        <v>18</v>
      </c>
      <c r="AB42" s="68" t="s">
        <v>275</v>
      </c>
      <c r="AC42" s="794" t="s">
        <v>187</v>
      </c>
      <c r="AD42" s="795"/>
      <c r="AE42" s="206">
        <f>15/149*AF42</f>
        <v>10.167785234899329</v>
      </c>
      <c r="AF42" s="66">
        <f>AF41</f>
        <v>101</v>
      </c>
      <c r="AG42" s="204">
        <f t="shared" si="21"/>
        <v>0.10067114093959731</v>
      </c>
      <c r="AH42" s="167">
        <v>1</v>
      </c>
      <c r="AI42" s="136">
        <v>17</v>
      </c>
      <c r="AJ42" s="173">
        <f t="shared" si="17"/>
        <v>1.7114093959731542</v>
      </c>
      <c r="AK42" s="801"/>
      <c r="AL42" s="208"/>
      <c r="AM42" s="178">
        <v>18</v>
      </c>
      <c r="AN42" s="68" t="s">
        <v>211</v>
      </c>
      <c r="AO42" s="794" t="s">
        <v>187</v>
      </c>
      <c r="AP42" s="795"/>
      <c r="AQ42" s="206">
        <v>100</v>
      </c>
      <c r="AR42" s="66">
        <v>149</v>
      </c>
      <c r="AS42" s="204">
        <f t="shared" si="25"/>
        <v>0.67114093959731547</v>
      </c>
      <c r="AT42" s="167">
        <v>1</v>
      </c>
      <c r="AU42" s="136">
        <v>35</v>
      </c>
      <c r="AV42" s="173">
        <f t="shared" si="18"/>
        <v>23.48993288590604</v>
      </c>
      <c r="AW42" s="801"/>
      <c r="AX42" s="56"/>
      <c r="AY42" s="12">
        <f t="shared" si="19"/>
        <v>172.85234899328859</v>
      </c>
      <c r="BA42" s="203">
        <f t="shared" si="23"/>
        <v>3500</v>
      </c>
      <c r="BB42" s="12">
        <f t="shared" si="23"/>
        <v>3500</v>
      </c>
    </row>
    <row r="43" spans="1:54" ht="15" customHeight="1" outlineLevel="2">
      <c r="A43" s="820"/>
      <c r="B43" s="822"/>
      <c r="C43" s="325" t="str">
        <f>'расчет по услугам'!CE53</f>
        <v>Детские учебные пособия</v>
      </c>
      <c r="D43" s="328" t="str">
        <f>'расчет по услугам'!CF53</f>
        <v>шт</v>
      </c>
      <c r="E43" s="796">
        <f>'расчет по услугам'!CJ53</f>
        <v>0.12987012987012986</v>
      </c>
      <c r="F43" s="797"/>
      <c r="G43" s="339">
        <f>G42</f>
        <v>48</v>
      </c>
      <c r="H43" s="381" t="e">
        <f>#REF!/G43</f>
        <v>#REF!</v>
      </c>
      <c r="I43" s="339">
        <v>1</v>
      </c>
      <c r="J43" s="342">
        <v>90</v>
      </c>
      <c r="K43" s="368">
        <f t="shared" si="15"/>
        <v>0</v>
      </c>
      <c r="L43" s="803"/>
      <c r="M43" s="359"/>
      <c r="Q43" s="68" t="s">
        <v>276</v>
      </c>
      <c r="R43" s="794" t="s">
        <v>192</v>
      </c>
      <c r="S43" s="795"/>
      <c r="T43" s="206">
        <f>20/149*U43</f>
        <v>6.4429530201342278</v>
      </c>
      <c r="U43" s="66">
        <f>U42</f>
        <v>48</v>
      </c>
      <c r="V43" s="177">
        <f t="shared" si="20"/>
        <v>0.13422818791946309</v>
      </c>
      <c r="W43" s="167">
        <v>1</v>
      </c>
      <c r="X43" s="136">
        <v>90</v>
      </c>
      <c r="Y43" s="173">
        <f t="shared" si="16"/>
        <v>12.080536912751677</v>
      </c>
      <c r="AA43" s="178">
        <v>19</v>
      </c>
      <c r="AB43" s="68" t="s">
        <v>276</v>
      </c>
      <c r="AC43" s="794" t="s">
        <v>192</v>
      </c>
      <c r="AD43" s="795"/>
      <c r="AE43" s="206">
        <f>20/149*AF43</f>
        <v>13.557046979865772</v>
      </c>
      <c r="AF43" s="66">
        <f>AF42</f>
        <v>101</v>
      </c>
      <c r="AG43" s="204">
        <f t="shared" si="21"/>
        <v>0.13422818791946309</v>
      </c>
      <c r="AH43" s="167">
        <v>1</v>
      </c>
      <c r="AI43" s="136">
        <v>90</v>
      </c>
      <c r="AJ43" s="173">
        <f t="shared" si="17"/>
        <v>12.080536912751677</v>
      </c>
      <c r="AK43" s="801"/>
      <c r="AL43" s="208"/>
      <c r="AM43" s="209"/>
      <c r="AN43" s="137"/>
      <c r="AO43" s="798"/>
      <c r="AP43" s="799"/>
      <c r="AQ43" s="210"/>
      <c r="AR43" s="211"/>
      <c r="AS43" s="212"/>
      <c r="AT43" s="174"/>
      <c r="AU43" s="138"/>
      <c r="AV43" s="213"/>
      <c r="AW43" s="801"/>
      <c r="AX43" s="56"/>
      <c r="AY43" s="12">
        <f t="shared" si="19"/>
        <v>1220.1342281879195</v>
      </c>
      <c r="BA43" s="203">
        <f t="shared" si="23"/>
        <v>0</v>
      </c>
      <c r="BB43" s="12">
        <f t="shared" si="23"/>
        <v>0</v>
      </c>
    </row>
    <row r="44" spans="1:54" ht="30" customHeight="1" outlineLevel="2">
      <c r="A44" s="820"/>
      <c r="B44" s="822"/>
      <c r="C44" s="325" t="str">
        <f>'расчет по услугам'!CE54</f>
        <v>Краски акварельные</v>
      </c>
      <c r="D44" s="328" t="str">
        <f>'расчет по услугам'!CF54</f>
        <v>шт</v>
      </c>
      <c r="E44" s="796">
        <f>'расчет по услугам'!CJ54</f>
        <v>0.90909090909090906</v>
      </c>
      <c r="F44" s="797"/>
      <c r="G44" s="339">
        <f t="shared" ref="G44" si="30">G43</f>
        <v>48</v>
      </c>
      <c r="H44" s="381" t="e">
        <f>#REF!/G44</f>
        <v>#REF!</v>
      </c>
      <c r="I44" s="339">
        <v>1</v>
      </c>
      <c r="J44" s="342">
        <v>117.7</v>
      </c>
      <c r="K44" s="368">
        <f t="shared" si="15"/>
        <v>0</v>
      </c>
      <c r="L44" s="803"/>
      <c r="M44" s="359"/>
      <c r="Q44" s="68" t="s">
        <v>277</v>
      </c>
      <c r="R44" s="794" t="s">
        <v>192</v>
      </c>
      <c r="S44" s="795"/>
      <c r="T44" s="206">
        <f>10/149*U44</f>
        <v>3.2214765100671139</v>
      </c>
      <c r="U44" s="66">
        <f t="shared" ref="U44" si="31">U43</f>
        <v>48</v>
      </c>
      <c r="V44" s="177">
        <f t="shared" si="20"/>
        <v>6.7114093959731544E-2</v>
      </c>
      <c r="W44" s="167">
        <v>1</v>
      </c>
      <c r="X44" s="136">
        <v>117.7</v>
      </c>
      <c r="Y44" s="173">
        <f t="shared" si="16"/>
        <v>7.8993288590604029</v>
      </c>
      <c r="AA44" s="178">
        <v>20</v>
      </c>
      <c r="AB44" s="68" t="s">
        <v>277</v>
      </c>
      <c r="AC44" s="794" t="s">
        <v>192</v>
      </c>
      <c r="AD44" s="795"/>
      <c r="AE44" s="206">
        <f>10/149*AF44</f>
        <v>6.7785234899328861</v>
      </c>
      <c r="AF44" s="66">
        <f t="shared" ref="AF44" si="32">AF43</f>
        <v>101</v>
      </c>
      <c r="AG44" s="204">
        <f t="shared" si="21"/>
        <v>6.7114093959731544E-2</v>
      </c>
      <c r="AH44" s="167">
        <v>1</v>
      </c>
      <c r="AI44" s="136">
        <v>117.7</v>
      </c>
      <c r="AJ44" s="173">
        <f t="shared" si="17"/>
        <v>7.8993288590604029</v>
      </c>
      <c r="AK44" s="801"/>
      <c r="AL44" s="208"/>
      <c r="AM44" s="178">
        <v>20</v>
      </c>
      <c r="AN44" s="68" t="s">
        <v>278</v>
      </c>
      <c r="AO44" s="794" t="s">
        <v>187</v>
      </c>
      <c r="AP44" s="795"/>
      <c r="AQ44" s="207">
        <v>100</v>
      </c>
      <c r="AR44" s="66">
        <v>149</v>
      </c>
      <c r="AS44" s="204">
        <f t="shared" ref="AS44:AS48" si="33">AQ44/AR44</f>
        <v>0.67114093959731547</v>
      </c>
      <c r="AT44" s="167">
        <v>1</v>
      </c>
      <c r="AU44" s="136">
        <v>50</v>
      </c>
      <c r="AV44" s="173">
        <f t="shared" ref="AV44:AV48" si="34">IFERROR(AS44*AU44/AT44,0)</f>
        <v>33.557046979865774</v>
      </c>
      <c r="AW44" s="801"/>
      <c r="AX44" s="56"/>
      <c r="AY44" s="12">
        <f t="shared" si="19"/>
        <v>797.83221476510073</v>
      </c>
      <c r="BA44" s="203">
        <f t="shared" si="23"/>
        <v>5000</v>
      </c>
      <c r="BB44" s="12">
        <f t="shared" si="23"/>
        <v>5000</v>
      </c>
    </row>
    <row r="45" spans="1:54" ht="15" hidden="1" customHeight="1" outlineLevel="2">
      <c r="A45" s="820"/>
      <c r="B45" s="822"/>
      <c r="C45" s="325" t="str">
        <f>'расчет по услугам'!CE55</f>
        <v>Альбом д/рисования 40 л</v>
      </c>
      <c r="D45" s="328" t="str">
        <f>'расчет по услугам'!CF55</f>
        <v>шт</v>
      </c>
      <c r="E45" s="796">
        <f>'расчет по услугам'!CJ55</f>
        <v>0</v>
      </c>
      <c r="F45" s="797"/>
      <c r="G45" s="339">
        <v>48</v>
      </c>
      <c r="H45" s="381" t="e">
        <f>#REF!/G45</f>
        <v>#REF!</v>
      </c>
      <c r="I45" s="339">
        <v>1</v>
      </c>
      <c r="J45" s="342">
        <v>60</v>
      </c>
      <c r="K45" s="368">
        <f t="shared" si="15"/>
        <v>0</v>
      </c>
      <c r="L45" s="803"/>
      <c r="M45" s="359"/>
      <c r="Q45" s="68" t="s">
        <v>197</v>
      </c>
      <c r="R45" s="794" t="s">
        <v>187</v>
      </c>
      <c r="S45" s="795"/>
      <c r="T45" s="206">
        <f>310/149*U45</f>
        <v>99.865771812080538</v>
      </c>
      <c r="U45" s="66">
        <v>48</v>
      </c>
      <c r="V45" s="177">
        <f t="shared" si="20"/>
        <v>2.0805369127516777</v>
      </c>
      <c r="W45" s="167">
        <v>1</v>
      </c>
      <c r="X45" s="136">
        <v>60</v>
      </c>
      <c r="Y45" s="173">
        <f t="shared" si="16"/>
        <v>124.83221476510066</v>
      </c>
      <c r="AA45" s="178">
        <v>21</v>
      </c>
      <c r="AB45" s="68" t="s">
        <v>197</v>
      </c>
      <c r="AC45" s="794" t="s">
        <v>187</v>
      </c>
      <c r="AD45" s="795"/>
      <c r="AE45" s="206">
        <f>310/149*AF45</f>
        <v>210.13422818791946</v>
      </c>
      <c r="AF45" s="66">
        <v>101</v>
      </c>
      <c r="AG45" s="204">
        <f t="shared" si="21"/>
        <v>2.0805369127516777</v>
      </c>
      <c r="AH45" s="167">
        <v>1</v>
      </c>
      <c r="AI45" s="136">
        <v>60</v>
      </c>
      <c r="AJ45" s="173">
        <f t="shared" si="17"/>
        <v>124.83221476510066</v>
      </c>
      <c r="AK45" s="801"/>
      <c r="AL45" s="208"/>
      <c r="AM45" s="178">
        <v>21</v>
      </c>
      <c r="AN45" s="68" t="s">
        <v>279</v>
      </c>
      <c r="AO45" s="794" t="s">
        <v>187</v>
      </c>
      <c r="AP45" s="795"/>
      <c r="AQ45" s="206">
        <v>200</v>
      </c>
      <c r="AR45" s="66">
        <f t="shared" ref="AR45:AR47" si="35">AR44</f>
        <v>149</v>
      </c>
      <c r="AS45" s="204">
        <f t="shared" si="33"/>
        <v>1.3422818791946309</v>
      </c>
      <c r="AT45" s="167">
        <v>1</v>
      </c>
      <c r="AU45" s="136">
        <v>14</v>
      </c>
      <c r="AV45" s="173">
        <f t="shared" si="34"/>
        <v>18.791946308724832</v>
      </c>
      <c r="AW45" s="801"/>
      <c r="AX45" s="56"/>
      <c r="AY45" s="12">
        <f t="shared" si="19"/>
        <v>12608.053691275167</v>
      </c>
      <c r="BA45" s="203">
        <f t="shared" si="23"/>
        <v>2800</v>
      </c>
      <c r="BB45" s="12">
        <f t="shared" si="23"/>
        <v>2800</v>
      </c>
    </row>
    <row r="46" spans="1:54" ht="15" customHeight="1" outlineLevel="2">
      <c r="A46" s="820"/>
      <c r="B46" s="822"/>
      <c r="C46" s="325" t="str">
        <f>'расчет по услугам'!CE56</f>
        <v>Пластилин 12 цв</v>
      </c>
      <c r="D46" s="328" t="str">
        <f>'расчет по услугам'!CF56</f>
        <v>шт</v>
      </c>
      <c r="E46" s="796">
        <f>'расчет по услугам'!CJ56</f>
        <v>0.90909090909090906</v>
      </c>
      <c r="F46" s="797"/>
      <c r="G46" s="339"/>
      <c r="H46" s="381"/>
      <c r="I46" s="339"/>
      <c r="J46" s="342"/>
      <c r="K46" s="368"/>
      <c r="L46" s="803"/>
      <c r="M46" s="359"/>
      <c r="Q46" s="68"/>
      <c r="R46" s="794"/>
      <c r="S46" s="795"/>
      <c r="T46" s="206"/>
      <c r="U46" s="66"/>
      <c r="V46" s="177"/>
      <c r="W46" s="167"/>
      <c r="X46" s="136"/>
      <c r="Y46" s="173"/>
      <c r="AA46" s="178"/>
      <c r="AB46" s="68"/>
      <c r="AC46" s="794"/>
      <c r="AD46" s="795"/>
      <c r="AE46" s="206"/>
      <c r="AF46" s="66"/>
      <c r="AG46" s="204"/>
      <c r="AH46" s="167"/>
      <c r="AI46" s="136"/>
      <c r="AJ46" s="173"/>
      <c r="AK46" s="801"/>
      <c r="AL46" s="208"/>
      <c r="AM46" s="178">
        <v>22</v>
      </c>
      <c r="AN46" s="68" t="s">
        <v>280</v>
      </c>
      <c r="AO46" s="794" t="s">
        <v>187</v>
      </c>
      <c r="AP46" s="795"/>
      <c r="AQ46" s="206">
        <v>120</v>
      </c>
      <c r="AR46" s="66">
        <f>AR45</f>
        <v>149</v>
      </c>
      <c r="AS46" s="204">
        <f t="shared" si="33"/>
        <v>0.80536912751677847</v>
      </c>
      <c r="AT46" s="167">
        <v>1</v>
      </c>
      <c r="AU46" s="136">
        <v>20</v>
      </c>
      <c r="AV46" s="173">
        <f t="shared" si="34"/>
        <v>16.107382550335569</v>
      </c>
      <c r="AW46" s="801"/>
      <c r="AX46" s="56"/>
      <c r="AY46" s="12">
        <f t="shared" si="19"/>
        <v>0</v>
      </c>
      <c r="BA46" s="203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820"/>
      <c r="B47" s="822"/>
      <c r="C47" s="325">
        <f>'расчет по услугам'!CE57</f>
        <v>0</v>
      </c>
      <c r="D47" s="325"/>
      <c r="E47" s="793"/>
      <c r="F47" s="793"/>
      <c r="G47" s="339"/>
      <c r="H47" s="381"/>
      <c r="I47" s="339"/>
      <c r="J47" s="342"/>
      <c r="K47" s="368"/>
      <c r="L47" s="803"/>
      <c r="M47" s="359"/>
      <c r="Q47" s="68"/>
      <c r="R47" s="794"/>
      <c r="S47" s="795"/>
      <c r="T47" s="206"/>
      <c r="U47" s="66"/>
      <c r="V47" s="177"/>
      <c r="W47" s="167"/>
      <c r="X47" s="136"/>
      <c r="Y47" s="173"/>
      <c r="AA47" s="178"/>
      <c r="AB47" s="68"/>
      <c r="AC47" s="794"/>
      <c r="AD47" s="795"/>
      <c r="AE47" s="206"/>
      <c r="AF47" s="66"/>
      <c r="AG47" s="204"/>
      <c r="AH47" s="167"/>
      <c r="AI47" s="136"/>
      <c r="AJ47" s="173"/>
      <c r="AK47" s="801"/>
      <c r="AL47" s="208"/>
      <c r="AM47" s="178">
        <v>23</v>
      </c>
      <c r="AN47" s="68" t="s">
        <v>281</v>
      </c>
      <c r="AO47" s="794" t="s">
        <v>187</v>
      </c>
      <c r="AP47" s="795"/>
      <c r="AQ47" s="206">
        <v>7</v>
      </c>
      <c r="AR47" s="66">
        <f t="shared" si="35"/>
        <v>149</v>
      </c>
      <c r="AS47" s="204">
        <f t="shared" si="33"/>
        <v>4.6979865771812082E-2</v>
      </c>
      <c r="AT47" s="167">
        <v>1</v>
      </c>
      <c r="AU47" s="136">
        <v>5000</v>
      </c>
      <c r="AV47" s="173">
        <f t="shared" si="34"/>
        <v>234.8993288590604</v>
      </c>
      <c r="AW47" s="801"/>
      <c r="AX47" s="56"/>
      <c r="AY47" s="12">
        <f t="shared" si="19"/>
        <v>0</v>
      </c>
      <c r="BA47" s="203">
        <f t="shared" si="23"/>
        <v>35000</v>
      </c>
      <c r="BB47" s="12">
        <f t="shared" si="23"/>
        <v>35000</v>
      </c>
    </row>
    <row r="48" spans="1:54" ht="15" hidden="1" customHeight="1" outlineLevel="2">
      <c r="A48" s="820"/>
      <c r="B48" s="822"/>
      <c r="C48" s="325"/>
      <c r="D48" s="325"/>
      <c r="E48" s="793"/>
      <c r="F48" s="793"/>
      <c r="G48" s="339"/>
      <c r="H48" s="381"/>
      <c r="I48" s="339"/>
      <c r="J48" s="342"/>
      <c r="K48" s="368"/>
      <c r="L48" s="803"/>
      <c r="M48" s="359"/>
      <c r="Q48" s="68"/>
      <c r="R48" s="794"/>
      <c r="S48" s="795"/>
      <c r="T48" s="206"/>
      <c r="U48" s="66"/>
      <c r="V48" s="177"/>
      <c r="W48" s="167"/>
      <c r="X48" s="136"/>
      <c r="Y48" s="173"/>
      <c r="AA48" s="178"/>
      <c r="AB48" s="68"/>
      <c r="AC48" s="794"/>
      <c r="AD48" s="795"/>
      <c r="AE48" s="206"/>
      <c r="AF48" s="66"/>
      <c r="AG48" s="204"/>
      <c r="AH48" s="167"/>
      <c r="AI48" s="136"/>
      <c r="AJ48" s="173"/>
      <c r="AK48" s="801"/>
      <c r="AL48" s="208"/>
      <c r="AM48" s="178">
        <v>24</v>
      </c>
      <c r="AN48" s="68" t="s">
        <v>267</v>
      </c>
      <c r="AO48" s="794" t="s">
        <v>192</v>
      </c>
      <c r="AP48" s="795"/>
      <c r="AQ48" s="206">
        <v>120</v>
      </c>
      <c r="AR48" s="66">
        <v>149</v>
      </c>
      <c r="AS48" s="204">
        <f t="shared" si="33"/>
        <v>0.80536912751677847</v>
      </c>
      <c r="AT48" s="167">
        <v>1</v>
      </c>
      <c r="AU48" s="136">
        <v>50</v>
      </c>
      <c r="AV48" s="173">
        <f t="shared" si="34"/>
        <v>40.268456375838923</v>
      </c>
      <c r="AW48" s="801"/>
      <c r="AX48" s="56"/>
      <c r="AY48" s="12">
        <f t="shared" si="19"/>
        <v>0</v>
      </c>
      <c r="BA48" s="203">
        <f t="shared" si="23"/>
        <v>6000</v>
      </c>
      <c r="BB48" s="12">
        <f t="shared" si="23"/>
        <v>6000</v>
      </c>
    </row>
    <row r="49" spans="1:56" ht="15" hidden="1" customHeight="1" outlineLevel="2">
      <c r="A49" s="820"/>
      <c r="B49" s="822"/>
      <c r="C49" s="325"/>
      <c r="D49" s="325"/>
      <c r="E49" s="793"/>
      <c r="F49" s="793"/>
      <c r="G49" s="339"/>
      <c r="H49" s="381"/>
      <c r="I49" s="339"/>
      <c r="J49" s="342"/>
      <c r="K49" s="368"/>
      <c r="L49" s="803"/>
      <c r="M49" s="359"/>
      <c r="Q49" s="68"/>
      <c r="R49" s="794"/>
      <c r="S49" s="795"/>
      <c r="T49" s="206"/>
      <c r="U49" s="66"/>
      <c r="V49" s="177"/>
      <c r="W49" s="167"/>
      <c r="X49" s="136"/>
      <c r="Y49" s="173"/>
      <c r="AA49" s="178"/>
      <c r="AB49" s="68"/>
      <c r="AC49" s="794"/>
      <c r="AD49" s="795"/>
      <c r="AE49" s="206"/>
      <c r="AF49" s="66"/>
      <c r="AG49" s="204"/>
      <c r="AH49" s="167"/>
      <c r="AI49" s="136"/>
      <c r="AJ49" s="173"/>
      <c r="AK49" s="801"/>
      <c r="AL49" s="208"/>
      <c r="AM49" s="178"/>
      <c r="AN49" s="68"/>
      <c r="AO49" s="794"/>
      <c r="AP49" s="795"/>
      <c r="AQ49" s="206"/>
      <c r="AR49" s="66"/>
      <c r="AS49" s="204"/>
      <c r="AT49" s="167"/>
      <c r="AU49" s="136"/>
      <c r="AV49" s="173"/>
      <c r="AW49" s="801"/>
      <c r="AX49" s="56"/>
      <c r="AY49" s="12">
        <f t="shared" si="19"/>
        <v>0</v>
      </c>
      <c r="BA49" s="203"/>
      <c r="BB49" s="12">
        <f t="shared" si="23"/>
        <v>0</v>
      </c>
    </row>
    <row r="50" spans="1:56" ht="15.75" hidden="1" customHeight="1" outlineLevel="2" thickBot="1">
      <c r="A50" s="820"/>
      <c r="B50" s="822"/>
      <c r="C50" s="325"/>
      <c r="D50" s="325"/>
      <c r="E50" s="793"/>
      <c r="F50" s="793"/>
      <c r="G50" s="339"/>
      <c r="H50" s="381"/>
      <c r="I50" s="339"/>
      <c r="J50" s="342"/>
      <c r="K50" s="368"/>
      <c r="L50" s="803"/>
      <c r="M50" s="359"/>
      <c r="Q50" s="68"/>
      <c r="R50" s="794"/>
      <c r="S50" s="795"/>
      <c r="T50" s="206"/>
      <c r="U50" s="66"/>
      <c r="V50" s="177"/>
      <c r="W50" s="167"/>
      <c r="X50" s="136"/>
      <c r="Y50" s="173"/>
      <c r="AA50" s="178"/>
      <c r="AB50" s="68"/>
      <c r="AC50" s="794"/>
      <c r="AD50" s="795"/>
      <c r="AE50" s="206"/>
      <c r="AF50" s="66"/>
      <c r="AG50" s="204"/>
      <c r="AH50" s="167"/>
      <c r="AI50" s="136"/>
      <c r="AJ50" s="173"/>
      <c r="AK50" s="801"/>
      <c r="AL50" s="208"/>
      <c r="AM50" s="178"/>
      <c r="AN50" s="68"/>
      <c r="AO50" s="794"/>
      <c r="AP50" s="795"/>
      <c r="AQ50" s="206"/>
      <c r="AR50" s="66"/>
      <c r="AS50" s="204"/>
      <c r="AT50" s="167"/>
      <c r="AU50" s="136"/>
      <c r="AV50" s="173"/>
      <c r="AW50" s="801"/>
      <c r="AX50" s="56"/>
      <c r="AY50" s="12">
        <f t="shared" si="19"/>
        <v>0</v>
      </c>
      <c r="BA50" s="203">
        <f t="shared" si="23"/>
        <v>0</v>
      </c>
      <c r="BB50" s="12">
        <f t="shared" si="23"/>
        <v>0</v>
      </c>
    </row>
    <row r="51" spans="1:56" ht="15" hidden="1" customHeight="1" outlineLevel="2" thickBot="1">
      <c r="A51" s="820"/>
      <c r="B51" s="822"/>
      <c r="C51" s="778"/>
      <c r="D51" s="778"/>
      <c r="E51" s="778"/>
      <c r="F51" s="778"/>
      <c r="G51" s="778"/>
      <c r="H51" s="778"/>
      <c r="I51" s="778"/>
      <c r="J51" s="778"/>
      <c r="K51" s="337">
        <f>SUM(K25:K50)</f>
        <v>0</v>
      </c>
      <c r="L51" s="803"/>
      <c r="M51" s="360"/>
      <c r="Q51" s="158"/>
      <c r="R51" s="158"/>
      <c r="S51" s="158"/>
      <c r="T51" s="158"/>
      <c r="U51" s="158"/>
      <c r="V51" s="215"/>
      <c r="W51" s="158"/>
      <c r="X51" s="158"/>
      <c r="Y51" s="182">
        <f>SUM(Y25:Y50)</f>
        <v>872.49664429530196</v>
      </c>
      <c r="AA51" s="779" t="s">
        <v>44</v>
      </c>
      <c r="AB51" s="780"/>
      <c r="AC51" s="780"/>
      <c r="AD51" s="780"/>
      <c r="AE51" s="780"/>
      <c r="AF51" s="780"/>
      <c r="AG51" s="780"/>
      <c r="AH51" s="780"/>
      <c r="AI51" s="781"/>
      <c r="AJ51" s="182">
        <f>SUM(AJ25:AJ50)</f>
        <v>872.49664429530196</v>
      </c>
      <c r="AK51" s="802"/>
      <c r="AL51" s="214"/>
      <c r="AM51" s="779" t="s">
        <v>44</v>
      </c>
      <c r="AN51" s="780"/>
      <c r="AO51" s="780"/>
      <c r="AP51" s="780"/>
      <c r="AQ51" s="780"/>
      <c r="AR51" s="780"/>
      <c r="AS51" s="780"/>
      <c r="AT51" s="780"/>
      <c r="AU51" s="781"/>
      <c r="AV51" s="182">
        <f>SUM(AV25:AV50)</f>
        <v>950.63758389261739</v>
      </c>
      <c r="AW51" s="802"/>
      <c r="AX51" s="56"/>
      <c r="AY51" s="216">
        <f>SUM(AY25:AY50)</f>
        <v>88122.161073825511</v>
      </c>
      <c r="AZ51" s="12">
        <v>130002</v>
      </c>
      <c r="BA51" s="217">
        <f>SUM(BA25:BA50)</f>
        <v>141645</v>
      </c>
      <c r="BB51" s="12">
        <f>SUM(BB25:BB50)</f>
        <v>141645</v>
      </c>
      <c r="BC51" s="167"/>
      <c r="BD51" s="134"/>
    </row>
    <row r="52" spans="1:56" s="113" customFormat="1" ht="15.75" hidden="1" customHeight="1" outlineLevel="2" thickBot="1">
      <c r="A52" s="820"/>
      <c r="B52" s="822"/>
      <c r="C52" s="383"/>
      <c r="D52" s="383"/>
      <c r="E52" s="383"/>
      <c r="F52" s="383"/>
      <c r="G52" s="383"/>
      <c r="H52" s="383"/>
      <c r="I52" s="383"/>
      <c r="J52" s="383"/>
      <c r="K52" s="373"/>
      <c r="L52" s="328"/>
      <c r="M52" s="361"/>
      <c r="P52" s="158"/>
      <c r="Q52" s="221"/>
      <c r="R52" s="221"/>
      <c r="S52" s="221"/>
      <c r="T52" s="221"/>
      <c r="U52" s="221"/>
      <c r="V52" s="222"/>
      <c r="W52" s="221"/>
      <c r="X52" s="223"/>
      <c r="Y52" s="218"/>
      <c r="AA52" s="224"/>
      <c r="AB52" s="221"/>
      <c r="AC52" s="221"/>
      <c r="AD52" s="221"/>
      <c r="AE52" s="221"/>
      <c r="AF52" s="221"/>
      <c r="AG52" s="221"/>
      <c r="AH52" s="221"/>
      <c r="AI52" s="223"/>
      <c r="AJ52" s="218"/>
      <c r="AK52" s="219"/>
      <c r="AL52" s="220"/>
      <c r="AM52" s="224"/>
      <c r="AN52" s="221"/>
      <c r="AO52" s="221"/>
      <c r="AP52" s="221"/>
      <c r="AQ52" s="221"/>
      <c r="AR52" s="221"/>
      <c r="AS52" s="221"/>
      <c r="AT52" s="221"/>
      <c r="AU52" s="223"/>
      <c r="AV52" s="218"/>
      <c r="AW52" s="219"/>
      <c r="AX52" s="225"/>
      <c r="AZ52" s="113">
        <f>AY51-AZ51</f>
        <v>-41879.838926174489</v>
      </c>
      <c r="BA52" s="226"/>
      <c r="BC52" s="174"/>
    </row>
    <row r="53" spans="1:56" ht="45" customHeight="1" collapsed="1">
      <c r="A53" s="820"/>
      <c r="B53" s="822"/>
      <c r="C53" s="755" t="s">
        <v>8</v>
      </c>
      <c r="D53" s="755"/>
      <c r="E53" s="755"/>
      <c r="F53" s="755"/>
      <c r="G53" s="755"/>
      <c r="H53" s="755"/>
      <c r="I53" s="755"/>
      <c r="J53" s="755"/>
      <c r="K53" s="755"/>
      <c r="L53" s="755"/>
      <c r="M53" s="172"/>
      <c r="Q53" s="158"/>
      <c r="R53" s="158"/>
      <c r="S53" s="158"/>
      <c r="T53" s="158"/>
      <c r="U53" s="158"/>
      <c r="V53" s="215"/>
      <c r="W53" s="158"/>
      <c r="X53" s="158"/>
      <c r="Y53" s="158"/>
      <c r="AA53" s="790" t="s">
        <v>8</v>
      </c>
      <c r="AB53" s="791"/>
      <c r="AC53" s="791"/>
      <c r="AD53" s="791"/>
      <c r="AE53" s="791"/>
      <c r="AF53" s="791"/>
      <c r="AG53" s="791"/>
      <c r="AH53" s="791"/>
      <c r="AI53" s="791"/>
      <c r="AJ53" s="791"/>
      <c r="AK53" s="792"/>
      <c r="AL53" s="172"/>
      <c r="AM53" s="790" t="s">
        <v>8</v>
      </c>
      <c r="AN53" s="791"/>
      <c r="AO53" s="791"/>
      <c r="AP53" s="791"/>
      <c r="AQ53" s="791"/>
      <c r="AR53" s="791"/>
      <c r="AS53" s="791"/>
      <c r="AT53" s="791"/>
      <c r="AU53" s="791"/>
      <c r="AV53" s="791"/>
      <c r="AW53" s="792"/>
      <c r="AX53" s="54"/>
    </row>
    <row r="54" spans="1:56" ht="26.25" customHeight="1" outlineLevel="2">
      <c r="A54" s="820"/>
      <c r="B54" s="822"/>
      <c r="C54" s="384" t="s">
        <v>107</v>
      </c>
      <c r="D54" s="328" t="s">
        <v>282</v>
      </c>
      <c r="E54" s="786">
        <f>'расчет по услугам'!CJ66</f>
        <v>9.0909090909090912E-2</v>
      </c>
      <c r="F54" s="786"/>
      <c r="G54" s="339">
        <f>G14</f>
        <v>48</v>
      </c>
      <c r="H54" s="385" t="e">
        <f>#REF!/G54</f>
        <v>#REF!</v>
      </c>
      <c r="I54" s="339">
        <v>1</v>
      </c>
      <c r="J54" s="342">
        <v>3375</v>
      </c>
      <c r="K54" s="370">
        <f t="shared" ref="K54:K66" si="36">IFERROR(H54*J54/I54,0)</f>
        <v>0</v>
      </c>
      <c r="L54" s="386"/>
      <c r="M54" s="362"/>
      <c r="Q54" s="229" t="s">
        <v>107</v>
      </c>
      <c r="R54" s="787" t="s">
        <v>282</v>
      </c>
      <c r="S54" s="788"/>
      <c r="T54" s="230">
        <f>16/149*U54</f>
        <v>5.1543624161073822</v>
      </c>
      <c r="U54" s="66">
        <f>U14</f>
        <v>48</v>
      </c>
      <c r="V54" s="177">
        <f t="shared" ref="V54:V66" si="37">T54/U54</f>
        <v>0.10738255033557047</v>
      </c>
      <c r="W54" s="167">
        <v>1</v>
      </c>
      <c r="X54" s="136">
        <v>3375</v>
      </c>
      <c r="Y54" s="179">
        <f t="shared" ref="Y54:Y66" si="38">IFERROR(V54*X54/W54,0)</f>
        <v>362.41610738255031</v>
      </c>
      <c r="AA54" s="178">
        <v>1</v>
      </c>
      <c r="AB54" s="229" t="s">
        <v>107</v>
      </c>
      <c r="AC54" s="787" t="s">
        <v>282</v>
      </c>
      <c r="AD54" s="788"/>
      <c r="AE54" s="230">
        <f>16/149*AF54</f>
        <v>10.845637583892618</v>
      </c>
      <c r="AF54" s="66">
        <f>AF14</f>
        <v>101</v>
      </c>
      <c r="AG54" s="227">
        <f t="shared" ref="AG54:AG66" si="39">AE54/AF54</f>
        <v>0.10738255033557047</v>
      </c>
      <c r="AH54" s="167">
        <v>1</v>
      </c>
      <c r="AI54" s="136">
        <v>3375</v>
      </c>
      <c r="AJ54" s="179">
        <f t="shared" ref="AJ54:AJ66" si="40">IFERROR(AG54*AI54/AH54,0)</f>
        <v>362.41610738255031</v>
      </c>
      <c r="AK54" s="62"/>
      <c r="AL54" s="228"/>
      <c r="AM54" s="178"/>
      <c r="AN54" s="229"/>
      <c r="AO54" s="787"/>
      <c r="AP54" s="788"/>
      <c r="AQ54" s="230"/>
      <c r="AR54" s="66"/>
      <c r="AS54" s="227"/>
      <c r="AT54" s="167"/>
      <c r="AU54" s="136"/>
      <c r="AV54" s="179"/>
      <c r="AW54" s="62"/>
      <c r="AX54" s="57"/>
      <c r="AY54" s="12">
        <f>AJ54*AF54</f>
        <v>36604.026845637578</v>
      </c>
    </row>
    <row r="55" spans="1:56" ht="30" outlineLevel="2">
      <c r="A55" s="820"/>
      <c r="B55" s="822"/>
      <c r="C55" s="387" t="s">
        <v>109</v>
      </c>
      <c r="D55" s="328" t="s">
        <v>282</v>
      </c>
      <c r="E55" s="786">
        <f>'расчет по услугам'!CJ69</f>
        <v>3.896103896103896E-2</v>
      </c>
      <c r="F55" s="786"/>
      <c r="G55" s="339">
        <f>G15</f>
        <v>48</v>
      </c>
      <c r="H55" s="385" t="e">
        <f>#REF!/G55</f>
        <v>#REF!</v>
      </c>
      <c r="I55" s="339">
        <v>1</v>
      </c>
      <c r="J55" s="342">
        <v>9385.7139999999999</v>
      </c>
      <c r="K55" s="370">
        <f t="shared" si="36"/>
        <v>0</v>
      </c>
      <c r="L55" s="386"/>
      <c r="M55" s="362"/>
      <c r="Q55" s="231" t="s">
        <v>109</v>
      </c>
      <c r="R55" s="787" t="s">
        <v>282</v>
      </c>
      <c r="S55" s="788"/>
      <c r="T55" s="230">
        <f>7/149*U55</f>
        <v>2.2550335570469802</v>
      </c>
      <c r="U55" s="66">
        <f>U15</f>
        <v>48</v>
      </c>
      <c r="V55" s="177">
        <f t="shared" si="37"/>
        <v>4.6979865771812089E-2</v>
      </c>
      <c r="W55" s="167">
        <v>1</v>
      </c>
      <c r="X55" s="136">
        <v>9385.7139999999999</v>
      </c>
      <c r="Y55" s="179">
        <f t="shared" si="38"/>
        <v>440.93958389261752</v>
      </c>
      <c r="AA55" s="178">
        <v>2</v>
      </c>
      <c r="AB55" s="231" t="s">
        <v>109</v>
      </c>
      <c r="AC55" s="787" t="s">
        <v>282</v>
      </c>
      <c r="AD55" s="788"/>
      <c r="AE55" s="230">
        <f>7/149*AF55</f>
        <v>4.7449664429530207</v>
      </c>
      <c r="AF55" s="66">
        <f>AF15</f>
        <v>101</v>
      </c>
      <c r="AG55" s="227">
        <f t="shared" si="39"/>
        <v>4.6979865771812089E-2</v>
      </c>
      <c r="AH55" s="167">
        <v>1</v>
      </c>
      <c r="AI55" s="136">
        <v>9385.7139999999999</v>
      </c>
      <c r="AJ55" s="179">
        <f t="shared" si="40"/>
        <v>440.93958389261752</v>
      </c>
      <c r="AK55" s="62"/>
      <c r="AL55" s="228"/>
      <c r="AM55" s="178"/>
      <c r="AN55" s="231"/>
      <c r="AO55" s="787"/>
      <c r="AP55" s="788"/>
      <c r="AQ55" s="230"/>
      <c r="AR55" s="66"/>
      <c r="AS55" s="227"/>
      <c r="AT55" s="167"/>
      <c r="AU55" s="136"/>
      <c r="AV55" s="179"/>
      <c r="AW55" s="62"/>
      <c r="AX55" s="57"/>
      <c r="AY55" s="112">
        <f>AJ55*AF55</f>
        <v>44534.897973154366</v>
      </c>
    </row>
    <row r="56" spans="1:56" ht="30" hidden="1" outlineLevel="2">
      <c r="A56" s="820"/>
      <c r="B56" s="822"/>
      <c r="C56" s="387"/>
      <c r="D56" s="314"/>
      <c r="E56" s="786"/>
      <c r="F56" s="786"/>
      <c r="G56" s="339">
        <f t="shared" ref="G56" si="41">G17</f>
        <v>48</v>
      </c>
      <c r="H56" s="385" t="e">
        <f>#REF!/G56</f>
        <v>#REF!</v>
      </c>
      <c r="I56" s="339">
        <v>1</v>
      </c>
      <c r="J56" s="342">
        <v>5000</v>
      </c>
      <c r="K56" s="370">
        <f t="shared" si="36"/>
        <v>0</v>
      </c>
      <c r="L56" s="386"/>
      <c r="M56" s="362"/>
      <c r="Q56" s="229" t="s">
        <v>283</v>
      </c>
      <c r="R56" s="787" t="s">
        <v>55</v>
      </c>
      <c r="S56" s="788"/>
      <c r="T56" s="230">
        <f>1/149*U56</f>
        <v>0.32214765100671139</v>
      </c>
      <c r="U56" s="66">
        <f t="shared" ref="U56" si="42">U17</f>
        <v>48</v>
      </c>
      <c r="V56" s="177">
        <f t="shared" si="37"/>
        <v>6.7114093959731542E-3</v>
      </c>
      <c r="W56" s="167">
        <v>1</v>
      </c>
      <c r="X56" s="136">
        <v>5000</v>
      </c>
      <c r="Y56" s="179">
        <f t="shared" si="38"/>
        <v>33.557046979865774</v>
      </c>
      <c r="AA56" s="178">
        <v>3</v>
      </c>
      <c r="AB56" s="229" t="s">
        <v>283</v>
      </c>
      <c r="AC56" s="787" t="s">
        <v>55</v>
      </c>
      <c r="AD56" s="788"/>
      <c r="AE56" s="230">
        <f>1/149*AF56</f>
        <v>0.67785234899328861</v>
      </c>
      <c r="AF56" s="66">
        <f t="shared" ref="AF56" si="43">AF17</f>
        <v>101</v>
      </c>
      <c r="AG56" s="227">
        <f t="shared" si="39"/>
        <v>6.7114093959731542E-3</v>
      </c>
      <c r="AH56" s="167">
        <v>1</v>
      </c>
      <c r="AI56" s="136">
        <v>5000</v>
      </c>
      <c r="AJ56" s="179">
        <f t="shared" si="40"/>
        <v>33.557046979865774</v>
      </c>
      <c r="AK56" s="62"/>
      <c r="AL56" s="228"/>
      <c r="AM56" s="178"/>
      <c r="AN56" s="229"/>
      <c r="AO56" s="787"/>
      <c r="AP56" s="788"/>
      <c r="AQ56" s="230"/>
      <c r="AR56" s="66"/>
      <c r="AS56" s="227"/>
      <c r="AT56" s="167"/>
      <c r="AU56" s="136"/>
      <c r="AV56" s="179"/>
      <c r="AW56" s="62"/>
      <c r="AX56" s="57"/>
      <c r="AY56" s="12">
        <f t="shared" ref="AY56:AY66" si="44">AJ56*AF56</f>
        <v>3389.2617449664431</v>
      </c>
    </row>
    <row r="57" spans="1:56" ht="15" hidden="1" customHeight="1" outlineLevel="2">
      <c r="A57" s="820"/>
      <c r="B57" s="822"/>
      <c r="C57" s="388"/>
      <c r="D57" s="388"/>
      <c r="E57" s="388"/>
      <c r="F57" s="389"/>
      <c r="G57" s="339">
        <f>G14</f>
        <v>48</v>
      </c>
      <c r="H57" s="389" t="e">
        <f>#REF!/G57</f>
        <v>#REF!</v>
      </c>
      <c r="I57" s="339">
        <v>1</v>
      </c>
      <c r="J57" s="342">
        <v>7000</v>
      </c>
      <c r="K57" s="370">
        <f t="shared" si="36"/>
        <v>0</v>
      </c>
      <c r="L57" s="386"/>
      <c r="M57" s="362"/>
      <c r="Q57" s="232"/>
      <c r="R57" s="70"/>
      <c r="S57" s="65"/>
      <c r="T57" s="230">
        <v>0.4</v>
      </c>
      <c r="U57" s="66">
        <f>U14</f>
        <v>48</v>
      </c>
      <c r="V57" s="177">
        <f t="shared" si="37"/>
        <v>8.3333333333333332E-3</v>
      </c>
      <c r="W57" s="167">
        <v>1</v>
      </c>
      <c r="X57" s="136">
        <v>7000</v>
      </c>
      <c r="Y57" s="179">
        <f t="shared" si="38"/>
        <v>58.333333333333336</v>
      </c>
      <c r="AA57" s="178">
        <v>8</v>
      </c>
      <c r="AB57" s="232"/>
      <c r="AC57" s="70"/>
      <c r="AD57" s="65"/>
      <c r="AE57" s="230">
        <v>0.4</v>
      </c>
      <c r="AF57" s="66">
        <f>AF14</f>
        <v>101</v>
      </c>
      <c r="AG57" s="65">
        <f t="shared" si="39"/>
        <v>3.9603960396039604E-3</v>
      </c>
      <c r="AH57" s="167">
        <v>1</v>
      </c>
      <c r="AI57" s="136">
        <v>7000</v>
      </c>
      <c r="AJ57" s="179">
        <f t="shared" si="40"/>
        <v>27.722772277227723</v>
      </c>
      <c r="AK57" s="62"/>
      <c r="AL57" s="228"/>
      <c r="AM57" s="178">
        <v>8</v>
      </c>
      <c r="AN57" s="232"/>
      <c r="AO57" s="70"/>
      <c r="AP57" s="65"/>
      <c r="AQ57" s="230">
        <v>0.4</v>
      </c>
      <c r="AR57" s="66">
        <f>AR14</f>
        <v>0</v>
      </c>
      <c r="AS57" s="65" t="e">
        <f t="shared" ref="AS57:AS66" si="45">AQ57/AR57</f>
        <v>#DIV/0!</v>
      </c>
      <c r="AT57" s="167">
        <v>1</v>
      </c>
      <c r="AU57" s="136">
        <v>7000</v>
      </c>
      <c r="AV57" s="179">
        <f t="shared" ref="AV57:AV66" si="46">IFERROR(AS57*AU57/AT57,0)</f>
        <v>0</v>
      </c>
      <c r="AW57" s="62"/>
      <c r="AX57" s="57"/>
      <c r="AY57" s="12">
        <f t="shared" si="44"/>
        <v>2800</v>
      </c>
    </row>
    <row r="58" spans="1:56" ht="15" hidden="1" customHeight="1" outlineLevel="2">
      <c r="A58" s="820"/>
      <c r="B58" s="822"/>
      <c r="C58" s="388"/>
      <c r="D58" s="388"/>
      <c r="E58" s="388"/>
      <c r="F58" s="389"/>
      <c r="G58" s="339">
        <f>G14</f>
        <v>48</v>
      </c>
      <c r="H58" s="389" t="e">
        <f>#REF!/G58</f>
        <v>#REF!</v>
      </c>
      <c r="I58" s="339">
        <v>1</v>
      </c>
      <c r="J58" s="342">
        <v>7000</v>
      </c>
      <c r="K58" s="370">
        <f t="shared" si="36"/>
        <v>0</v>
      </c>
      <c r="L58" s="789"/>
      <c r="M58" s="358"/>
      <c r="Q58" s="232"/>
      <c r="R58" s="70"/>
      <c r="S58" s="65"/>
      <c r="T58" s="230">
        <v>0.4</v>
      </c>
      <c r="U58" s="66">
        <f>U14</f>
        <v>48</v>
      </c>
      <c r="V58" s="177">
        <f t="shared" si="37"/>
        <v>8.3333333333333332E-3</v>
      </c>
      <c r="W58" s="167">
        <v>1</v>
      </c>
      <c r="X58" s="136">
        <v>7000</v>
      </c>
      <c r="Y58" s="179">
        <f t="shared" si="38"/>
        <v>58.333333333333336</v>
      </c>
      <c r="AA58" s="178">
        <v>9</v>
      </c>
      <c r="AB58" s="232"/>
      <c r="AC58" s="70"/>
      <c r="AD58" s="65"/>
      <c r="AE58" s="230">
        <v>0.4</v>
      </c>
      <c r="AF58" s="66">
        <f>AF14</f>
        <v>101</v>
      </c>
      <c r="AG58" s="65">
        <f t="shared" si="39"/>
        <v>3.9603960396039604E-3</v>
      </c>
      <c r="AH58" s="167">
        <v>1</v>
      </c>
      <c r="AI58" s="136">
        <v>7000</v>
      </c>
      <c r="AJ58" s="179">
        <f t="shared" si="40"/>
        <v>27.722772277227723</v>
      </c>
      <c r="AK58" s="775"/>
      <c r="AL58" s="205"/>
      <c r="AM58" s="178">
        <v>9</v>
      </c>
      <c r="AN58" s="232"/>
      <c r="AO58" s="70"/>
      <c r="AP58" s="65"/>
      <c r="AQ58" s="230">
        <v>0.4</v>
      </c>
      <c r="AR58" s="66">
        <f>AR14</f>
        <v>0</v>
      </c>
      <c r="AS58" s="65" t="e">
        <f t="shared" si="45"/>
        <v>#DIV/0!</v>
      </c>
      <c r="AT58" s="167">
        <v>1</v>
      </c>
      <c r="AU58" s="136">
        <v>7000</v>
      </c>
      <c r="AV58" s="179">
        <f t="shared" si="46"/>
        <v>0</v>
      </c>
      <c r="AW58" s="775" t="s">
        <v>64</v>
      </c>
      <c r="AX58" s="57"/>
      <c r="AY58" s="12">
        <f t="shared" si="44"/>
        <v>2800</v>
      </c>
    </row>
    <row r="59" spans="1:56" ht="15" hidden="1" customHeight="1" outlineLevel="2">
      <c r="A59" s="820"/>
      <c r="B59" s="822"/>
      <c r="C59" s="388"/>
      <c r="D59" s="388"/>
      <c r="E59" s="388"/>
      <c r="F59" s="389"/>
      <c r="G59" s="339">
        <f>G15</f>
        <v>48</v>
      </c>
      <c r="H59" s="389" t="e">
        <f>#REF!/G59</f>
        <v>#REF!</v>
      </c>
      <c r="I59" s="339">
        <v>1</v>
      </c>
      <c r="J59" s="342">
        <v>7000</v>
      </c>
      <c r="K59" s="370">
        <f t="shared" si="36"/>
        <v>0</v>
      </c>
      <c r="L59" s="789"/>
      <c r="M59" s="359"/>
      <c r="Q59" s="232"/>
      <c r="R59" s="70"/>
      <c r="S59" s="65"/>
      <c r="T59" s="230">
        <v>0.4</v>
      </c>
      <c r="U59" s="66">
        <f>U15</f>
        <v>48</v>
      </c>
      <c r="V59" s="177">
        <f t="shared" si="37"/>
        <v>8.3333333333333332E-3</v>
      </c>
      <c r="W59" s="167">
        <v>1</v>
      </c>
      <c r="X59" s="136">
        <v>7000</v>
      </c>
      <c r="Y59" s="179">
        <f t="shared" si="38"/>
        <v>58.333333333333336</v>
      </c>
      <c r="AA59" s="178">
        <v>10</v>
      </c>
      <c r="AB59" s="232"/>
      <c r="AC59" s="70"/>
      <c r="AD59" s="65"/>
      <c r="AE59" s="230">
        <v>0.4</v>
      </c>
      <c r="AF59" s="66">
        <f>AF15</f>
        <v>101</v>
      </c>
      <c r="AG59" s="65">
        <f t="shared" si="39"/>
        <v>3.9603960396039604E-3</v>
      </c>
      <c r="AH59" s="167">
        <v>1</v>
      </c>
      <c r="AI59" s="136">
        <v>7000</v>
      </c>
      <c r="AJ59" s="179">
        <f t="shared" si="40"/>
        <v>27.722772277227723</v>
      </c>
      <c r="AK59" s="776"/>
      <c r="AL59" s="208"/>
      <c r="AM59" s="178">
        <v>10</v>
      </c>
      <c r="AN59" s="232"/>
      <c r="AO59" s="70"/>
      <c r="AP59" s="65"/>
      <c r="AQ59" s="230">
        <v>0.4</v>
      </c>
      <c r="AR59" s="66">
        <f>AR15</f>
        <v>0</v>
      </c>
      <c r="AS59" s="65" t="e">
        <f t="shared" si="45"/>
        <v>#DIV/0!</v>
      </c>
      <c r="AT59" s="167">
        <v>1</v>
      </c>
      <c r="AU59" s="136">
        <v>7000</v>
      </c>
      <c r="AV59" s="179">
        <f t="shared" si="46"/>
        <v>0</v>
      </c>
      <c r="AW59" s="776"/>
      <c r="AX59" s="57"/>
      <c r="AY59" s="12">
        <f t="shared" si="44"/>
        <v>2800</v>
      </c>
    </row>
    <row r="60" spans="1:56" ht="15" hidden="1" customHeight="1" outlineLevel="2">
      <c r="A60" s="820"/>
      <c r="B60" s="822"/>
      <c r="C60" s="388"/>
      <c r="D60" s="388"/>
      <c r="E60" s="388"/>
      <c r="F60" s="389"/>
      <c r="G60" s="339">
        <f>G17</f>
        <v>48</v>
      </c>
      <c r="H60" s="389" t="e">
        <f>#REF!/G60</f>
        <v>#REF!</v>
      </c>
      <c r="I60" s="339">
        <v>1</v>
      </c>
      <c r="J60" s="342">
        <v>7000</v>
      </c>
      <c r="K60" s="370">
        <f t="shared" si="36"/>
        <v>0</v>
      </c>
      <c r="L60" s="789"/>
      <c r="M60" s="359"/>
      <c r="Q60" s="232"/>
      <c r="R60" s="70"/>
      <c r="S60" s="65"/>
      <c r="T60" s="230">
        <v>0.4</v>
      </c>
      <c r="U60" s="66">
        <f>U17</f>
        <v>48</v>
      </c>
      <c r="V60" s="177">
        <f t="shared" si="37"/>
        <v>8.3333333333333332E-3</v>
      </c>
      <c r="W60" s="167">
        <v>1</v>
      </c>
      <c r="X60" s="136">
        <v>7000</v>
      </c>
      <c r="Y60" s="179">
        <f t="shared" si="38"/>
        <v>58.333333333333336</v>
      </c>
      <c r="AA60" s="178">
        <v>11</v>
      </c>
      <c r="AB60" s="232"/>
      <c r="AC60" s="70"/>
      <c r="AD60" s="65"/>
      <c r="AE60" s="230">
        <v>0.4</v>
      </c>
      <c r="AF60" s="66">
        <f>AF17</f>
        <v>101</v>
      </c>
      <c r="AG60" s="65">
        <f t="shared" si="39"/>
        <v>3.9603960396039604E-3</v>
      </c>
      <c r="AH60" s="167">
        <v>1</v>
      </c>
      <c r="AI60" s="136">
        <v>7000</v>
      </c>
      <c r="AJ60" s="179">
        <f t="shared" si="40"/>
        <v>27.722772277227723</v>
      </c>
      <c r="AK60" s="776"/>
      <c r="AL60" s="208"/>
      <c r="AM60" s="178">
        <v>11</v>
      </c>
      <c r="AN60" s="232"/>
      <c r="AO60" s="70"/>
      <c r="AP60" s="65"/>
      <c r="AQ60" s="230">
        <v>0.4</v>
      </c>
      <c r="AR60" s="66">
        <f>AR17</f>
        <v>0</v>
      </c>
      <c r="AS60" s="65" t="e">
        <f t="shared" si="45"/>
        <v>#DIV/0!</v>
      </c>
      <c r="AT60" s="167">
        <v>1</v>
      </c>
      <c r="AU60" s="136">
        <v>7000</v>
      </c>
      <c r="AV60" s="179">
        <f t="shared" si="46"/>
        <v>0</v>
      </c>
      <c r="AW60" s="776"/>
      <c r="AX60" s="57"/>
      <c r="AY60" s="12">
        <f t="shared" si="44"/>
        <v>2800</v>
      </c>
    </row>
    <row r="61" spans="1:56" ht="15" hidden="1" customHeight="1" outlineLevel="2">
      <c r="A61" s="820"/>
      <c r="B61" s="822"/>
      <c r="C61" s="388"/>
      <c r="D61" s="388"/>
      <c r="E61" s="388"/>
      <c r="F61" s="389"/>
      <c r="G61" s="339">
        <f>G18</f>
        <v>48</v>
      </c>
      <c r="H61" s="389" t="e">
        <f>#REF!/G61</f>
        <v>#REF!</v>
      </c>
      <c r="I61" s="339">
        <v>1</v>
      </c>
      <c r="J61" s="342">
        <v>7000</v>
      </c>
      <c r="K61" s="370">
        <f t="shared" si="36"/>
        <v>0</v>
      </c>
      <c r="L61" s="789"/>
      <c r="M61" s="359"/>
      <c r="Q61" s="232"/>
      <c r="R61" s="70"/>
      <c r="S61" s="65"/>
      <c r="T61" s="230">
        <v>0.4</v>
      </c>
      <c r="U61" s="66">
        <f>U18</f>
        <v>48</v>
      </c>
      <c r="V61" s="177">
        <f t="shared" si="37"/>
        <v>8.3333333333333332E-3</v>
      </c>
      <c r="W61" s="167">
        <v>1</v>
      </c>
      <c r="X61" s="136">
        <v>7000</v>
      </c>
      <c r="Y61" s="179">
        <f t="shared" si="38"/>
        <v>58.333333333333336</v>
      </c>
      <c r="AA61" s="178">
        <v>11</v>
      </c>
      <c r="AB61" s="232"/>
      <c r="AC61" s="70"/>
      <c r="AD61" s="65"/>
      <c r="AE61" s="230">
        <v>0.4</v>
      </c>
      <c r="AF61" s="66">
        <f>AF18</f>
        <v>101</v>
      </c>
      <c r="AG61" s="65">
        <f t="shared" si="39"/>
        <v>3.9603960396039604E-3</v>
      </c>
      <c r="AH61" s="167">
        <v>1</v>
      </c>
      <c r="AI61" s="136">
        <v>7000</v>
      </c>
      <c r="AJ61" s="179">
        <f t="shared" si="40"/>
        <v>27.722772277227723</v>
      </c>
      <c r="AK61" s="776"/>
      <c r="AL61" s="208"/>
      <c r="AM61" s="178">
        <v>11</v>
      </c>
      <c r="AN61" s="232"/>
      <c r="AO61" s="70"/>
      <c r="AP61" s="65"/>
      <c r="AQ61" s="230">
        <v>0.4</v>
      </c>
      <c r="AR61" s="66">
        <f>AR18</f>
        <v>0</v>
      </c>
      <c r="AS61" s="65" t="e">
        <f t="shared" si="45"/>
        <v>#DIV/0!</v>
      </c>
      <c r="AT61" s="167">
        <v>1</v>
      </c>
      <c r="AU61" s="136">
        <v>7000</v>
      </c>
      <c r="AV61" s="179">
        <f t="shared" si="46"/>
        <v>0</v>
      </c>
      <c r="AW61" s="776"/>
      <c r="AX61" s="57"/>
      <c r="AY61" s="12">
        <f t="shared" si="44"/>
        <v>2800</v>
      </c>
    </row>
    <row r="62" spans="1:56" ht="15" hidden="1" customHeight="1" outlineLevel="2">
      <c r="A62" s="820"/>
      <c r="B62" s="822"/>
      <c r="C62" s="389" t="s">
        <v>24</v>
      </c>
      <c r="D62" s="389"/>
      <c r="E62" s="389"/>
      <c r="F62" s="389"/>
      <c r="G62" s="339" t="e">
        <f>#REF!</f>
        <v>#REF!</v>
      </c>
      <c r="H62" s="389" t="e">
        <f>#REF!/G62</f>
        <v>#REF!</v>
      </c>
      <c r="I62" s="339">
        <v>1</v>
      </c>
      <c r="J62" s="342">
        <v>7000</v>
      </c>
      <c r="K62" s="370">
        <f t="shared" si="36"/>
        <v>0</v>
      </c>
      <c r="L62" s="789"/>
      <c r="M62" s="359"/>
      <c r="Q62" s="65" t="s">
        <v>24</v>
      </c>
      <c r="R62" s="65"/>
      <c r="S62" s="65"/>
      <c r="T62" s="230">
        <v>0.4</v>
      </c>
      <c r="U62" s="66" t="e">
        <f>#REF!</f>
        <v>#REF!</v>
      </c>
      <c r="V62" s="177" t="e">
        <f t="shared" si="37"/>
        <v>#REF!</v>
      </c>
      <c r="W62" s="167">
        <v>1</v>
      </c>
      <c r="X62" s="136">
        <v>7000</v>
      </c>
      <c r="Y62" s="179">
        <f t="shared" si="38"/>
        <v>0</v>
      </c>
      <c r="AA62" s="178">
        <v>12</v>
      </c>
      <c r="AB62" s="65" t="s">
        <v>24</v>
      </c>
      <c r="AC62" s="65"/>
      <c r="AD62" s="65"/>
      <c r="AE62" s="230">
        <v>0.4</v>
      </c>
      <c r="AF62" s="66" t="e">
        <f>#REF!</f>
        <v>#REF!</v>
      </c>
      <c r="AG62" s="65" t="e">
        <f t="shared" si="39"/>
        <v>#REF!</v>
      </c>
      <c r="AH62" s="167">
        <v>1</v>
      </c>
      <c r="AI62" s="136">
        <v>7000</v>
      </c>
      <c r="AJ62" s="179">
        <f t="shared" si="40"/>
        <v>0</v>
      </c>
      <c r="AK62" s="776"/>
      <c r="AL62" s="208"/>
      <c r="AM62" s="178">
        <v>12</v>
      </c>
      <c r="AN62" s="65" t="s">
        <v>24</v>
      </c>
      <c r="AO62" s="65"/>
      <c r="AP62" s="65"/>
      <c r="AQ62" s="230">
        <v>0.4</v>
      </c>
      <c r="AR62" s="66" t="e">
        <f>#REF!</f>
        <v>#REF!</v>
      </c>
      <c r="AS62" s="65" t="e">
        <f t="shared" si="45"/>
        <v>#REF!</v>
      </c>
      <c r="AT62" s="167">
        <v>1</v>
      </c>
      <c r="AU62" s="136">
        <v>7000</v>
      </c>
      <c r="AV62" s="179">
        <f t="shared" si="46"/>
        <v>0</v>
      </c>
      <c r="AW62" s="776"/>
      <c r="AX62" s="57"/>
      <c r="AY62" s="12" t="e">
        <f t="shared" si="44"/>
        <v>#REF!</v>
      </c>
    </row>
    <row r="63" spans="1:56" ht="15" hidden="1" customHeight="1" outlineLevel="2">
      <c r="A63" s="820"/>
      <c r="B63" s="822"/>
      <c r="C63" s="389" t="s">
        <v>24</v>
      </c>
      <c r="D63" s="389"/>
      <c r="E63" s="389"/>
      <c r="F63" s="389"/>
      <c r="G63" s="339" t="e">
        <f>#REF!</f>
        <v>#REF!</v>
      </c>
      <c r="H63" s="389" t="e">
        <f>#REF!/G63</f>
        <v>#REF!</v>
      </c>
      <c r="I63" s="339">
        <v>1</v>
      </c>
      <c r="J63" s="342">
        <v>7000</v>
      </c>
      <c r="K63" s="370">
        <f t="shared" si="36"/>
        <v>0</v>
      </c>
      <c r="L63" s="789"/>
      <c r="M63" s="359"/>
      <c r="Q63" s="65" t="s">
        <v>24</v>
      </c>
      <c r="R63" s="65"/>
      <c r="S63" s="65"/>
      <c r="T63" s="230">
        <v>0.4</v>
      </c>
      <c r="U63" s="66" t="e">
        <f>#REF!</f>
        <v>#REF!</v>
      </c>
      <c r="V63" s="177" t="e">
        <f t="shared" si="37"/>
        <v>#REF!</v>
      </c>
      <c r="W63" s="167">
        <v>1</v>
      </c>
      <c r="X63" s="136">
        <v>7000</v>
      </c>
      <c r="Y63" s="179">
        <f t="shared" si="38"/>
        <v>0</v>
      </c>
      <c r="AA63" s="178">
        <v>13</v>
      </c>
      <c r="AB63" s="65" t="s">
        <v>24</v>
      </c>
      <c r="AC63" s="65"/>
      <c r="AD63" s="65"/>
      <c r="AE63" s="230">
        <v>0.4</v>
      </c>
      <c r="AF63" s="66" t="e">
        <f>#REF!</f>
        <v>#REF!</v>
      </c>
      <c r="AG63" s="65" t="e">
        <f t="shared" si="39"/>
        <v>#REF!</v>
      </c>
      <c r="AH63" s="167">
        <v>1</v>
      </c>
      <c r="AI63" s="136">
        <v>7000</v>
      </c>
      <c r="AJ63" s="179">
        <f t="shared" si="40"/>
        <v>0</v>
      </c>
      <c r="AK63" s="776"/>
      <c r="AL63" s="208"/>
      <c r="AM63" s="178">
        <v>13</v>
      </c>
      <c r="AN63" s="65" t="s">
        <v>24</v>
      </c>
      <c r="AO63" s="65"/>
      <c r="AP63" s="65"/>
      <c r="AQ63" s="230">
        <v>0.4</v>
      </c>
      <c r="AR63" s="66" t="e">
        <f>#REF!</f>
        <v>#REF!</v>
      </c>
      <c r="AS63" s="65" t="e">
        <f t="shared" si="45"/>
        <v>#REF!</v>
      </c>
      <c r="AT63" s="167">
        <v>1</v>
      </c>
      <c r="AU63" s="136">
        <v>7000</v>
      </c>
      <c r="AV63" s="179">
        <f t="shared" si="46"/>
        <v>0</v>
      </c>
      <c r="AW63" s="776"/>
      <c r="AX63" s="57"/>
      <c r="AY63" s="12" t="e">
        <f t="shared" si="44"/>
        <v>#REF!</v>
      </c>
    </row>
    <row r="64" spans="1:56" ht="15" hidden="1" customHeight="1" outlineLevel="2">
      <c r="A64" s="820"/>
      <c r="B64" s="822"/>
      <c r="C64" s="389" t="s">
        <v>24</v>
      </c>
      <c r="D64" s="389"/>
      <c r="E64" s="389"/>
      <c r="F64" s="389"/>
      <c r="G64" s="339" t="e">
        <f>#REF!</f>
        <v>#REF!</v>
      </c>
      <c r="H64" s="389" t="e">
        <f>#REF!/G64</f>
        <v>#REF!</v>
      </c>
      <c r="I64" s="339">
        <v>1</v>
      </c>
      <c r="J64" s="342">
        <v>7000</v>
      </c>
      <c r="K64" s="370">
        <f t="shared" si="36"/>
        <v>0</v>
      </c>
      <c r="L64" s="789"/>
      <c r="M64" s="359"/>
      <c r="Q64" s="65" t="s">
        <v>24</v>
      </c>
      <c r="R64" s="65"/>
      <c r="S64" s="65"/>
      <c r="T64" s="230">
        <v>0.4</v>
      </c>
      <c r="U64" s="66" t="e">
        <f>#REF!</f>
        <v>#REF!</v>
      </c>
      <c r="V64" s="177" t="e">
        <f t="shared" si="37"/>
        <v>#REF!</v>
      </c>
      <c r="W64" s="167">
        <v>1</v>
      </c>
      <c r="X64" s="136">
        <v>7000</v>
      </c>
      <c r="Y64" s="179">
        <f t="shared" si="38"/>
        <v>0</v>
      </c>
      <c r="AA64" s="178">
        <v>1</v>
      </c>
      <c r="AB64" s="65" t="s">
        <v>24</v>
      </c>
      <c r="AC64" s="65"/>
      <c r="AD64" s="65"/>
      <c r="AE64" s="230">
        <v>0.4</v>
      </c>
      <c r="AF64" s="66" t="e">
        <f>#REF!</f>
        <v>#REF!</v>
      </c>
      <c r="AG64" s="65" t="e">
        <f t="shared" si="39"/>
        <v>#REF!</v>
      </c>
      <c r="AH64" s="167">
        <v>1</v>
      </c>
      <c r="AI64" s="136">
        <v>7000</v>
      </c>
      <c r="AJ64" s="179">
        <f t="shared" si="40"/>
        <v>0</v>
      </c>
      <c r="AK64" s="776"/>
      <c r="AL64" s="208"/>
      <c r="AM64" s="178">
        <v>1</v>
      </c>
      <c r="AN64" s="65" t="s">
        <v>24</v>
      </c>
      <c r="AO64" s="65"/>
      <c r="AP64" s="65"/>
      <c r="AQ64" s="230">
        <v>0.4</v>
      </c>
      <c r="AR64" s="66" t="e">
        <f>#REF!</f>
        <v>#REF!</v>
      </c>
      <c r="AS64" s="65" t="e">
        <f t="shared" si="45"/>
        <v>#REF!</v>
      </c>
      <c r="AT64" s="167">
        <v>1</v>
      </c>
      <c r="AU64" s="136">
        <v>7000</v>
      </c>
      <c r="AV64" s="179">
        <f t="shared" si="46"/>
        <v>0</v>
      </c>
      <c r="AW64" s="776"/>
      <c r="AX64" s="57"/>
      <c r="AY64" s="12" t="e">
        <f t="shared" si="44"/>
        <v>#REF!</v>
      </c>
    </row>
    <row r="65" spans="1:55" ht="15" hidden="1" customHeight="1" outlineLevel="2">
      <c r="A65" s="820"/>
      <c r="B65" s="822"/>
      <c r="C65" s="389" t="s">
        <v>24</v>
      </c>
      <c r="D65" s="389"/>
      <c r="E65" s="389"/>
      <c r="F65" s="389"/>
      <c r="G65" s="339" t="e">
        <f>#REF!</f>
        <v>#REF!</v>
      </c>
      <c r="H65" s="389" t="e">
        <f>#REF!/G65</f>
        <v>#REF!</v>
      </c>
      <c r="I65" s="339">
        <v>1</v>
      </c>
      <c r="J65" s="342">
        <v>7000</v>
      </c>
      <c r="K65" s="370">
        <f t="shared" si="36"/>
        <v>0</v>
      </c>
      <c r="L65" s="789"/>
      <c r="M65" s="359"/>
      <c r="Q65" s="65" t="s">
        <v>24</v>
      </c>
      <c r="R65" s="65"/>
      <c r="S65" s="65"/>
      <c r="T65" s="230">
        <v>0.4</v>
      </c>
      <c r="U65" s="66" t="e">
        <f>#REF!</f>
        <v>#REF!</v>
      </c>
      <c r="V65" s="177" t="e">
        <f t="shared" si="37"/>
        <v>#REF!</v>
      </c>
      <c r="W65" s="167">
        <v>1</v>
      </c>
      <c r="X65" s="136">
        <v>7000</v>
      </c>
      <c r="Y65" s="179">
        <f t="shared" si="38"/>
        <v>0</v>
      </c>
      <c r="AA65" s="178">
        <v>1</v>
      </c>
      <c r="AB65" s="65" t="s">
        <v>24</v>
      </c>
      <c r="AC65" s="65"/>
      <c r="AD65" s="65"/>
      <c r="AE65" s="230">
        <v>0.4</v>
      </c>
      <c r="AF65" s="66" t="e">
        <f>#REF!</f>
        <v>#REF!</v>
      </c>
      <c r="AG65" s="65" t="e">
        <f t="shared" si="39"/>
        <v>#REF!</v>
      </c>
      <c r="AH65" s="167">
        <v>1</v>
      </c>
      <c r="AI65" s="136">
        <v>7000</v>
      </c>
      <c r="AJ65" s="179">
        <f t="shared" si="40"/>
        <v>0</v>
      </c>
      <c r="AK65" s="776"/>
      <c r="AL65" s="208"/>
      <c r="AM65" s="178">
        <v>1</v>
      </c>
      <c r="AN65" s="65" t="s">
        <v>24</v>
      </c>
      <c r="AO65" s="65"/>
      <c r="AP65" s="65"/>
      <c r="AQ65" s="230">
        <v>0.4</v>
      </c>
      <c r="AR65" s="66" t="e">
        <f>#REF!</f>
        <v>#REF!</v>
      </c>
      <c r="AS65" s="65" t="e">
        <f t="shared" si="45"/>
        <v>#REF!</v>
      </c>
      <c r="AT65" s="167">
        <v>1</v>
      </c>
      <c r="AU65" s="136">
        <v>7000</v>
      </c>
      <c r="AV65" s="179">
        <f t="shared" si="46"/>
        <v>0</v>
      </c>
      <c r="AW65" s="776"/>
      <c r="AX65" s="57"/>
      <c r="AY65" s="12" t="e">
        <f t="shared" si="44"/>
        <v>#REF!</v>
      </c>
    </row>
    <row r="66" spans="1:55" ht="15" hidden="1" customHeight="1" outlineLevel="2">
      <c r="A66" s="820"/>
      <c r="B66" s="822"/>
      <c r="C66" s="389"/>
      <c r="D66" s="389"/>
      <c r="E66" s="389"/>
      <c r="F66" s="389"/>
      <c r="G66" s="390"/>
      <c r="H66" s="389" t="e">
        <f>#REF!/G66</f>
        <v>#REF!</v>
      </c>
      <c r="I66" s="339"/>
      <c r="J66" s="342"/>
      <c r="K66" s="370">
        <f t="shared" si="36"/>
        <v>0</v>
      </c>
      <c r="L66" s="789"/>
      <c r="M66" s="359"/>
      <c r="Q66" s="65"/>
      <c r="R66" s="65"/>
      <c r="S66" s="65"/>
      <c r="T66" s="230"/>
      <c r="U66" s="123"/>
      <c r="V66" s="177" t="e">
        <f t="shared" si="37"/>
        <v>#DIV/0!</v>
      </c>
      <c r="W66" s="167"/>
      <c r="X66" s="136"/>
      <c r="Y66" s="179">
        <f t="shared" si="38"/>
        <v>0</v>
      </c>
      <c r="AA66" s="178"/>
      <c r="AB66" s="65"/>
      <c r="AC66" s="65"/>
      <c r="AD66" s="65"/>
      <c r="AE66" s="230"/>
      <c r="AF66" s="123"/>
      <c r="AG66" s="65" t="e">
        <f t="shared" si="39"/>
        <v>#DIV/0!</v>
      </c>
      <c r="AH66" s="167"/>
      <c r="AI66" s="136"/>
      <c r="AJ66" s="179">
        <f t="shared" si="40"/>
        <v>0</v>
      </c>
      <c r="AK66" s="776"/>
      <c r="AL66" s="208"/>
      <c r="AM66" s="178"/>
      <c r="AN66" s="65"/>
      <c r="AO66" s="65"/>
      <c r="AP66" s="65"/>
      <c r="AQ66" s="230"/>
      <c r="AR66" s="123"/>
      <c r="AS66" s="65" t="e">
        <f t="shared" si="45"/>
        <v>#DIV/0!</v>
      </c>
      <c r="AT66" s="167"/>
      <c r="AU66" s="136"/>
      <c r="AV66" s="179">
        <f t="shared" si="46"/>
        <v>0</v>
      </c>
      <c r="AW66" s="776"/>
      <c r="AX66" s="57"/>
      <c r="AY66" s="12">
        <f t="shared" si="44"/>
        <v>0</v>
      </c>
    </row>
    <row r="67" spans="1:55" ht="15" hidden="1" customHeight="1" outlineLevel="2" thickBot="1">
      <c r="A67" s="820"/>
      <c r="B67" s="822"/>
      <c r="C67" s="778"/>
      <c r="D67" s="778"/>
      <c r="E67" s="778"/>
      <c r="F67" s="778"/>
      <c r="G67" s="778"/>
      <c r="H67" s="778"/>
      <c r="I67" s="778"/>
      <c r="J67" s="778"/>
      <c r="K67" s="337">
        <f>SUM(K54:K56)</f>
        <v>0</v>
      </c>
      <c r="L67" s="789"/>
      <c r="M67" s="360"/>
      <c r="Q67" s="158"/>
      <c r="R67" s="158"/>
      <c r="S67" s="158"/>
      <c r="T67" s="158"/>
      <c r="U67" s="158"/>
      <c r="V67" s="215"/>
      <c r="W67" s="158"/>
      <c r="X67" s="158"/>
      <c r="Y67" s="182">
        <f>SUM(Y54:Y56)</f>
        <v>836.91273825503356</v>
      </c>
      <c r="AA67" s="779" t="s">
        <v>45</v>
      </c>
      <c r="AB67" s="780"/>
      <c r="AC67" s="780"/>
      <c r="AD67" s="780"/>
      <c r="AE67" s="780"/>
      <c r="AF67" s="780"/>
      <c r="AG67" s="780"/>
      <c r="AH67" s="780"/>
      <c r="AI67" s="781"/>
      <c r="AJ67" s="182">
        <f>SUM(AJ54:AJ56)</f>
        <v>836.91273825503356</v>
      </c>
      <c r="AK67" s="777"/>
      <c r="AL67" s="214"/>
      <c r="AM67" s="779" t="s">
        <v>45</v>
      </c>
      <c r="AN67" s="780"/>
      <c r="AO67" s="780"/>
      <c r="AP67" s="780"/>
      <c r="AQ67" s="780"/>
      <c r="AR67" s="780"/>
      <c r="AS67" s="780"/>
      <c r="AT67" s="780"/>
      <c r="AU67" s="781"/>
      <c r="AV67" s="182">
        <f>SUM(AV54:AV56)</f>
        <v>0</v>
      </c>
      <c r="AW67" s="777"/>
      <c r="AX67" s="57"/>
      <c r="AY67" s="112">
        <f>SUM(AY54:AY56)</f>
        <v>84528.186563758383</v>
      </c>
    </row>
    <row r="68" spans="1:55" ht="15.75" hidden="1" customHeight="1" thickBot="1">
      <c r="A68" s="820"/>
      <c r="B68" s="822"/>
      <c r="C68" s="782"/>
      <c r="D68" s="782"/>
      <c r="E68" s="782"/>
      <c r="F68" s="782"/>
      <c r="G68" s="782"/>
      <c r="H68" s="782"/>
      <c r="I68" s="782"/>
      <c r="J68" s="782"/>
      <c r="K68" s="337">
        <f>K67+K51+K19</f>
        <v>0</v>
      </c>
      <c r="L68" s="339"/>
      <c r="M68" s="233"/>
      <c r="Q68" s="158"/>
      <c r="R68" s="158"/>
      <c r="S68" s="158"/>
      <c r="T68" s="158"/>
      <c r="U68" s="158"/>
      <c r="V68" s="215"/>
      <c r="W68" s="158"/>
      <c r="X68" s="158"/>
      <c r="Y68" s="182">
        <f>Y67+Y51+Y19</f>
        <v>57198.788134228191</v>
      </c>
      <c r="AA68" s="783" t="s">
        <v>114</v>
      </c>
      <c r="AB68" s="784"/>
      <c r="AC68" s="784"/>
      <c r="AD68" s="784"/>
      <c r="AE68" s="784"/>
      <c r="AF68" s="784"/>
      <c r="AG68" s="784"/>
      <c r="AH68" s="784"/>
      <c r="AI68" s="785"/>
      <c r="AJ68" s="182">
        <f>AJ67+AJ51+AJ19</f>
        <v>57198.788134228198</v>
      </c>
      <c r="AK68" s="167"/>
      <c r="AL68" s="233"/>
      <c r="AM68" s="783" t="s">
        <v>114</v>
      </c>
      <c r="AN68" s="784"/>
      <c r="AO68" s="784"/>
      <c r="AP68" s="784"/>
      <c r="AQ68" s="784"/>
      <c r="AR68" s="784"/>
      <c r="AS68" s="784"/>
      <c r="AT68" s="784"/>
      <c r="AU68" s="785"/>
      <c r="AV68" s="182">
        <f>AV67+AV51+AV19</f>
        <v>20578.851638255033</v>
      </c>
      <c r="AW68" s="167"/>
      <c r="AX68" s="58"/>
      <c r="AY68" s="234">
        <f>AY67+AY51+AY19</f>
        <v>8440567.7816375829</v>
      </c>
      <c r="AZ68" s="12" t="s">
        <v>284</v>
      </c>
    </row>
    <row r="69" spans="1:55" ht="384.75" hidden="1" customHeight="1">
      <c r="A69" s="820"/>
      <c r="B69" s="822"/>
      <c r="C69" s="391" t="s">
        <v>10</v>
      </c>
      <c r="D69" s="391"/>
      <c r="E69" s="391" t="s">
        <v>28</v>
      </c>
      <c r="F69" s="391" t="s">
        <v>20</v>
      </c>
      <c r="G69" s="392" t="s">
        <v>101</v>
      </c>
      <c r="H69" s="391" t="s">
        <v>57</v>
      </c>
      <c r="I69" s="391" t="s">
        <v>77</v>
      </c>
      <c r="J69" s="391" t="s">
        <v>23</v>
      </c>
      <c r="K69" s="391" t="s">
        <v>11</v>
      </c>
      <c r="L69" s="391" t="s">
        <v>46</v>
      </c>
      <c r="M69" s="363"/>
      <c r="Q69" s="236" t="s">
        <v>10</v>
      </c>
      <c r="R69" s="236" t="s">
        <v>28</v>
      </c>
      <c r="S69" s="236" t="s">
        <v>20</v>
      </c>
      <c r="T69" s="198" t="s">
        <v>2</v>
      </c>
      <c r="U69" s="237" t="s">
        <v>101</v>
      </c>
      <c r="V69" s="238" t="s">
        <v>57</v>
      </c>
      <c r="W69" s="236" t="s">
        <v>77</v>
      </c>
      <c r="X69" s="236" t="s">
        <v>23</v>
      </c>
      <c r="Y69" s="236" t="s">
        <v>11</v>
      </c>
      <c r="AA69" s="236" t="s">
        <v>9</v>
      </c>
      <c r="AB69" s="236" t="s">
        <v>10</v>
      </c>
      <c r="AC69" s="236" t="s">
        <v>28</v>
      </c>
      <c r="AD69" s="236" t="s">
        <v>20</v>
      </c>
      <c r="AE69" s="198" t="s">
        <v>2</v>
      </c>
      <c r="AF69" s="237" t="s">
        <v>101</v>
      </c>
      <c r="AG69" s="236" t="s">
        <v>57</v>
      </c>
      <c r="AH69" s="236" t="s">
        <v>77</v>
      </c>
      <c r="AI69" s="236" t="s">
        <v>23</v>
      </c>
      <c r="AJ69" s="236" t="s">
        <v>11</v>
      </c>
      <c r="AK69" s="236" t="s">
        <v>46</v>
      </c>
      <c r="AL69" s="235"/>
      <c r="AM69" s="236" t="s">
        <v>9</v>
      </c>
      <c r="AN69" s="236" t="s">
        <v>10</v>
      </c>
      <c r="AO69" s="236" t="s">
        <v>28</v>
      </c>
      <c r="AP69" s="236" t="s">
        <v>20</v>
      </c>
      <c r="AQ69" s="198" t="s">
        <v>2</v>
      </c>
      <c r="AR69" s="237" t="s">
        <v>101</v>
      </c>
      <c r="AS69" s="236" t="s">
        <v>57</v>
      </c>
      <c r="AT69" s="236" t="s">
        <v>77</v>
      </c>
      <c r="AU69" s="236" t="s">
        <v>23</v>
      </c>
      <c r="AV69" s="236" t="s">
        <v>11</v>
      </c>
      <c r="AW69" s="236" t="s">
        <v>46</v>
      </c>
      <c r="AZ69" s="59">
        <f>AY68+BA51+BA19</f>
        <v>11506816.675737582</v>
      </c>
    </row>
    <row r="70" spans="1:55" ht="15" hidden="1" customHeight="1">
      <c r="A70" s="820"/>
      <c r="B70" s="822"/>
      <c r="C70" s="393">
        <v>1</v>
      </c>
      <c r="D70" s="393"/>
      <c r="E70" s="393">
        <v>2</v>
      </c>
      <c r="F70" s="393">
        <v>3</v>
      </c>
      <c r="G70" s="394">
        <v>5</v>
      </c>
      <c r="H70" s="393" t="s">
        <v>66</v>
      </c>
      <c r="I70" s="393">
        <v>7</v>
      </c>
      <c r="J70" s="393">
        <v>8</v>
      </c>
      <c r="K70" s="393" t="s">
        <v>117</v>
      </c>
      <c r="L70" s="391"/>
      <c r="M70" s="363"/>
      <c r="Q70" s="239">
        <v>1</v>
      </c>
      <c r="R70" s="239">
        <v>2</v>
      </c>
      <c r="S70" s="239">
        <v>3</v>
      </c>
      <c r="T70" s="240">
        <v>4</v>
      </c>
      <c r="U70" s="240">
        <v>5</v>
      </c>
      <c r="V70" s="241" t="s">
        <v>66</v>
      </c>
      <c r="W70" s="239">
        <v>7</v>
      </c>
      <c r="X70" s="239">
        <v>8</v>
      </c>
      <c r="Y70" s="239" t="s">
        <v>117</v>
      </c>
      <c r="AA70" s="239">
        <v>1</v>
      </c>
      <c r="AB70" s="239">
        <v>1</v>
      </c>
      <c r="AC70" s="239">
        <v>2</v>
      </c>
      <c r="AD70" s="239">
        <v>3</v>
      </c>
      <c r="AE70" s="240">
        <v>4</v>
      </c>
      <c r="AF70" s="240">
        <v>5</v>
      </c>
      <c r="AG70" s="239" t="s">
        <v>66</v>
      </c>
      <c r="AH70" s="239">
        <v>7</v>
      </c>
      <c r="AI70" s="239">
        <v>8</v>
      </c>
      <c r="AJ70" s="239" t="s">
        <v>117</v>
      </c>
      <c r="AK70" s="236"/>
      <c r="AL70" s="235"/>
      <c r="AM70" s="239">
        <v>1</v>
      </c>
      <c r="AN70" s="239">
        <v>1</v>
      </c>
      <c r="AO70" s="239">
        <v>2</v>
      </c>
      <c r="AP70" s="239">
        <v>3</v>
      </c>
      <c r="AQ70" s="240">
        <v>4</v>
      </c>
      <c r="AR70" s="240">
        <v>5</v>
      </c>
      <c r="AS70" s="239" t="s">
        <v>66</v>
      </c>
      <c r="AT70" s="239">
        <v>7</v>
      </c>
      <c r="AU70" s="239">
        <v>8</v>
      </c>
      <c r="AV70" s="239" t="s">
        <v>117</v>
      </c>
      <c r="AW70" s="236"/>
    </row>
    <row r="71" spans="1:55" ht="15" customHeight="1">
      <c r="A71" s="820"/>
      <c r="B71" s="822"/>
      <c r="C71" s="774" t="s">
        <v>12</v>
      </c>
      <c r="D71" s="774"/>
      <c r="E71" s="774"/>
      <c r="F71" s="774"/>
      <c r="G71" s="774"/>
      <c r="H71" s="774"/>
      <c r="I71" s="774"/>
      <c r="J71" s="774"/>
      <c r="K71" s="774"/>
      <c r="L71" s="774"/>
      <c r="M71" s="242"/>
      <c r="Q71" s="158"/>
      <c r="R71" s="158"/>
      <c r="S71" s="158"/>
      <c r="T71" s="158"/>
      <c r="U71" s="158"/>
      <c r="V71" s="215"/>
      <c r="W71" s="158"/>
      <c r="X71" s="158"/>
      <c r="Y71" s="158"/>
      <c r="AA71" s="766" t="s">
        <v>12</v>
      </c>
      <c r="AB71" s="767"/>
      <c r="AC71" s="767"/>
      <c r="AD71" s="767"/>
      <c r="AE71" s="767"/>
      <c r="AF71" s="767"/>
      <c r="AG71" s="767"/>
      <c r="AH71" s="767"/>
      <c r="AI71" s="767"/>
      <c r="AJ71" s="767"/>
      <c r="AK71" s="768"/>
      <c r="AL71" s="242"/>
      <c r="AM71" s="766" t="s">
        <v>12</v>
      </c>
      <c r="AN71" s="767"/>
      <c r="AO71" s="767"/>
      <c r="AP71" s="767"/>
      <c r="AQ71" s="767"/>
      <c r="AR71" s="767"/>
      <c r="AS71" s="767"/>
      <c r="AT71" s="767"/>
      <c r="AU71" s="767"/>
      <c r="AV71" s="767"/>
      <c r="AW71" s="768"/>
      <c r="BC71" s="59"/>
    </row>
    <row r="72" spans="1:55" ht="15.75" customHeight="1">
      <c r="A72" s="820"/>
      <c r="B72" s="822"/>
      <c r="C72" s="369" t="s">
        <v>16</v>
      </c>
      <c r="D72" s="395" t="s">
        <v>285</v>
      </c>
      <c r="E72" s="769">
        <f>'расчет по услугам'!CJ88</f>
        <v>189.61778846153845</v>
      </c>
      <c r="F72" s="769"/>
      <c r="G72" s="396">
        <v>1</v>
      </c>
      <c r="H72" s="368" t="e">
        <f>E72*G72/#REF!</f>
        <v>#REF!</v>
      </c>
      <c r="I72" s="315">
        <v>6.2127809999999997</v>
      </c>
      <c r="J72" s="397"/>
      <c r="K72" s="370" t="e">
        <f>I72*H72</f>
        <v>#REF!</v>
      </c>
      <c r="L72" s="339"/>
      <c r="M72" s="364"/>
      <c r="Q72" s="244" t="s">
        <v>16</v>
      </c>
      <c r="R72" s="245" t="s">
        <v>48</v>
      </c>
      <c r="S72" s="246">
        <f>59460*0.5/149*T72</f>
        <v>9577.4496644295305</v>
      </c>
      <c r="T72" s="247">
        <v>48</v>
      </c>
      <c r="U72" s="248">
        <v>1</v>
      </c>
      <c r="V72" s="249">
        <f>S72*U72/T72</f>
        <v>199.53020134228188</v>
      </c>
      <c r="W72" s="250">
        <v>6.2127809999999997</v>
      </c>
      <c r="X72" s="73"/>
      <c r="Y72" s="127">
        <f>W72*V72</f>
        <v>1239.6374438255034</v>
      </c>
      <c r="AA72" s="121">
        <v>1</v>
      </c>
      <c r="AB72" s="244" t="s">
        <v>16</v>
      </c>
      <c r="AC72" s="245" t="s">
        <v>48</v>
      </c>
      <c r="AD72" s="246">
        <f>59460*0.5/149*AE72</f>
        <v>20152.550335570471</v>
      </c>
      <c r="AE72" s="247">
        <v>101</v>
      </c>
      <c r="AF72" s="248">
        <v>1</v>
      </c>
      <c r="AG72" s="251">
        <f>AD72*AF72/AE72</f>
        <v>199.53020134228188</v>
      </c>
      <c r="AH72" s="250">
        <v>6.2127809999999997</v>
      </c>
      <c r="AI72" s="73"/>
      <c r="AJ72" s="127">
        <f>AH72*AG72</f>
        <v>1239.6374438255034</v>
      </c>
      <c r="AK72" s="66"/>
      <c r="AL72" s="243"/>
      <c r="AM72" s="121">
        <v>1</v>
      </c>
      <c r="AN72" s="244" t="s">
        <v>16</v>
      </c>
      <c r="AO72" s="245" t="s">
        <v>48</v>
      </c>
      <c r="AP72" s="246">
        <f>59460*0.5</f>
        <v>29730</v>
      </c>
      <c r="AQ72" s="247">
        <v>149</v>
      </c>
      <c r="AR72" s="248">
        <v>1</v>
      </c>
      <c r="AS72" s="251">
        <f>AP72*AR72/AQ72</f>
        <v>199.53020134228188</v>
      </c>
      <c r="AT72" s="250">
        <v>6.2127809999999997</v>
      </c>
      <c r="AU72" s="73"/>
      <c r="AV72" s="127">
        <f>AT72*AS72</f>
        <v>1239.6374438255034</v>
      </c>
      <c r="AW72" s="66"/>
      <c r="AY72" s="12">
        <f>AJ72*AE72</f>
        <v>125203.38182637584</v>
      </c>
      <c r="AZ72" s="12">
        <v>369412</v>
      </c>
      <c r="BA72" s="12">
        <f>AP72*AT72</f>
        <v>184705.97912999999</v>
      </c>
      <c r="BB72" s="12">
        <f>AZ72-AY72-BA72</f>
        <v>59502.639043624164</v>
      </c>
    </row>
    <row r="73" spans="1:55" ht="15.75" customHeight="1">
      <c r="A73" s="820"/>
      <c r="B73" s="822"/>
      <c r="C73" s="369" t="s">
        <v>13</v>
      </c>
      <c r="D73" s="395" t="s">
        <v>286</v>
      </c>
      <c r="E73" s="769">
        <f>'расчет по услугам'!CJ89</f>
        <v>2.5054759615384614</v>
      </c>
      <c r="F73" s="769"/>
      <c r="G73" s="396">
        <v>1</v>
      </c>
      <c r="H73" s="368" t="e">
        <f>E73*G73/#REF!</f>
        <v>#REF!</v>
      </c>
      <c r="I73" s="315">
        <v>2760.4580599999999</v>
      </c>
      <c r="J73" s="397"/>
      <c r="K73" s="370" t="e">
        <f>I73*H73</f>
        <v>#REF!</v>
      </c>
      <c r="L73" s="339"/>
      <c r="M73" s="364"/>
      <c r="Q73" s="244" t="s">
        <v>13</v>
      </c>
      <c r="R73" s="245" t="s">
        <v>286</v>
      </c>
      <c r="S73" s="246">
        <f>(361)*0.5/149*T73</f>
        <v>58.147651006711413</v>
      </c>
      <c r="T73" s="247">
        <f>T72</f>
        <v>48</v>
      </c>
      <c r="U73" s="248">
        <v>1</v>
      </c>
      <c r="V73" s="249">
        <f>S73*U73/T73</f>
        <v>1.2114093959731544</v>
      </c>
      <c r="W73" s="250">
        <v>2760.4580599999999</v>
      </c>
      <c r="X73" s="73"/>
      <c r="Y73" s="127">
        <f>W73*V73</f>
        <v>3344.0448310738257</v>
      </c>
      <c r="AA73" s="121">
        <v>2</v>
      </c>
      <c r="AB73" s="244" t="s">
        <v>13</v>
      </c>
      <c r="AC73" s="245" t="s">
        <v>286</v>
      </c>
      <c r="AD73" s="246">
        <f>(361)*0.5/149*AE73</f>
        <v>122.3523489932886</v>
      </c>
      <c r="AE73" s="247">
        <f>AE72</f>
        <v>101</v>
      </c>
      <c r="AF73" s="248">
        <v>1</v>
      </c>
      <c r="AG73" s="251">
        <f>AD73*AF73/AE73</f>
        <v>1.2114093959731544</v>
      </c>
      <c r="AH73" s="250">
        <v>2760.4580599999999</v>
      </c>
      <c r="AI73" s="73"/>
      <c r="AJ73" s="127">
        <f>AH73*AG73</f>
        <v>3344.0448310738257</v>
      </c>
      <c r="AK73" s="66"/>
      <c r="AL73" s="243"/>
      <c r="AM73" s="121">
        <v>2</v>
      </c>
      <c r="AN73" s="244" t="s">
        <v>13</v>
      </c>
      <c r="AO73" s="245" t="s">
        <v>286</v>
      </c>
      <c r="AP73" s="246">
        <f>(361)*0.5</f>
        <v>180.5</v>
      </c>
      <c r="AQ73" s="247">
        <f>AQ72</f>
        <v>149</v>
      </c>
      <c r="AR73" s="248">
        <v>1</v>
      </c>
      <c r="AS73" s="251">
        <f>AP73*AR73/AQ73</f>
        <v>1.2114093959731544</v>
      </c>
      <c r="AT73" s="250">
        <v>2760.4580599999999</v>
      </c>
      <c r="AU73" s="73"/>
      <c r="AV73" s="127">
        <f>AT73*AS73</f>
        <v>3344.0448310738257</v>
      </c>
      <c r="AW73" s="66"/>
      <c r="AY73" s="12">
        <f>AJ73*AE73</f>
        <v>337748.52793845639</v>
      </c>
      <c r="AZ73" s="12">
        <v>996525.36</v>
      </c>
      <c r="BA73" s="12">
        <f t="shared" ref="BA73:BA75" si="47">AT73*AP73</f>
        <v>498262.67982999998</v>
      </c>
      <c r="BB73" s="12">
        <f t="shared" ref="BB73" si="48">AZ73-AY73-BA73</f>
        <v>160514.15223154362</v>
      </c>
    </row>
    <row r="74" spans="1:55" ht="15.75" customHeight="1">
      <c r="A74" s="820"/>
      <c r="B74" s="822"/>
      <c r="C74" s="369" t="s">
        <v>14</v>
      </c>
      <c r="D74" s="395" t="s">
        <v>287</v>
      </c>
      <c r="E74" s="769">
        <f>'расчет по услугам'!CJ90</f>
        <v>10.648317307692308</v>
      </c>
      <c r="F74" s="769"/>
      <c r="G74" s="396">
        <v>1</v>
      </c>
      <c r="H74" s="368" t="e">
        <f>E74*G74/#REF!</f>
        <v>#REF!</v>
      </c>
      <c r="I74" s="315">
        <v>48.984999999999999</v>
      </c>
      <c r="J74" s="397"/>
      <c r="K74" s="370" t="e">
        <f>I74*H74</f>
        <v>#REF!</v>
      </c>
      <c r="L74" s="339"/>
      <c r="M74" s="364"/>
      <c r="Q74" s="244" t="s">
        <v>14</v>
      </c>
      <c r="R74" s="245" t="s">
        <v>47</v>
      </c>
      <c r="S74" s="246">
        <f>4282*0.5/149*T74</f>
        <v>689.71812080536915</v>
      </c>
      <c r="T74" s="247">
        <f t="shared" ref="T74:T75" si="49">T73</f>
        <v>48</v>
      </c>
      <c r="U74" s="248">
        <v>1</v>
      </c>
      <c r="V74" s="249">
        <f>S74*U74/T74</f>
        <v>14.369127516778525</v>
      </c>
      <c r="W74" s="250">
        <v>48.984999999999999</v>
      </c>
      <c r="X74" s="73"/>
      <c r="Y74" s="127">
        <f>W74*V74</f>
        <v>703.87171140939597</v>
      </c>
      <c r="AA74" s="121">
        <v>3</v>
      </c>
      <c r="AB74" s="244" t="s">
        <v>14</v>
      </c>
      <c r="AC74" s="245" t="s">
        <v>47</v>
      </c>
      <c r="AD74" s="246">
        <f>4282*0.5/149*AE74</f>
        <v>1451.2818791946308</v>
      </c>
      <c r="AE74" s="247">
        <f t="shared" ref="AE74:AE75" si="50">AE73</f>
        <v>101</v>
      </c>
      <c r="AF74" s="248">
        <v>1</v>
      </c>
      <c r="AG74" s="251">
        <f>AD74*AF74/AE74</f>
        <v>14.369127516778523</v>
      </c>
      <c r="AH74" s="250">
        <v>48.984999999999999</v>
      </c>
      <c r="AI74" s="73"/>
      <c r="AJ74" s="127">
        <f>AH74*AG74</f>
        <v>703.87171140939597</v>
      </c>
      <c r="AK74" s="66"/>
      <c r="AL74" s="243"/>
      <c r="AM74" s="121">
        <v>3</v>
      </c>
      <c r="AN74" s="244" t="s">
        <v>14</v>
      </c>
      <c r="AO74" s="245" t="s">
        <v>47</v>
      </c>
      <c r="AP74" s="246">
        <f>4282*0.5</f>
        <v>2141</v>
      </c>
      <c r="AQ74" s="247">
        <f t="shared" ref="AQ74:AQ75" si="51">AQ73</f>
        <v>149</v>
      </c>
      <c r="AR74" s="248">
        <v>1</v>
      </c>
      <c r="AS74" s="251">
        <f>AP74*AR74/AQ74</f>
        <v>14.369127516778523</v>
      </c>
      <c r="AT74" s="250">
        <v>48.984999999999999</v>
      </c>
      <c r="AU74" s="73"/>
      <c r="AV74" s="127">
        <f>AT74*AS74</f>
        <v>703.87171140939597</v>
      </c>
      <c r="AW74" s="66"/>
      <c r="AY74" s="12">
        <f>AJ74*AE74</f>
        <v>71091.042852348997</v>
      </c>
      <c r="BA74" s="12">
        <f t="shared" si="47"/>
        <v>104876.88499999999</v>
      </c>
    </row>
    <row r="75" spans="1:55" ht="16.5" customHeight="1" thickBot="1">
      <c r="A75" s="820"/>
      <c r="B75" s="822"/>
      <c r="C75" s="369" t="s">
        <v>15</v>
      </c>
      <c r="D75" s="395" t="s">
        <v>287</v>
      </c>
      <c r="E75" s="769">
        <f>'расчет по услугам'!CJ91</f>
        <v>2.403846153846154E-3</v>
      </c>
      <c r="F75" s="769"/>
      <c r="G75" s="396">
        <v>1</v>
      </c>
      <c r="H75" s="368" t="e">
        <f>E75*G75/#REF!</f>
        <v>#REF!</v>
      </c>
      <c r="I75" s="315">
        <v>46.695</v>
      </c>
      <c r="J75" s="397"/>
      <c r="K75" s="370" t="e">
        <f>I75*H75</f>
        <v>#REF!</v>
      </c>
      <c r="L75" s="339"/>
      <c r="M75" s="364"/>
      <c r="Q75" s="244" t="s">
        <v>15</v>
      </c>
      <c r="R75" s="245" t="s">
        <v>47</v>
      </c>
      <c r="S75" s="246">
        <f>4282*0.5/149*T75</f>
        <v>689.71812080536915</v>
      </c>
      <c r="T75" s="247">
        <f t="shared" si="49"/>
        <v>48</v>
      </c>
      <c r="U75" s="248">
        <v>1</v>
      </c>
      <c r="V75" s="249">
        <f t="shared" ref="V75" si="52">S75*U75/T75</f>
        <v>14.369127516778525</v>
      </c>
      <c r="W75" s="250">
        <v>46.695</v>
      </c>
      <c r="X75" s="73"/>
      <c r="Y75" s="127">
        <f>W75*V75</f>
        <v>670.96640939597319</v>
      </c>
      <c r="AA75" s="121">
        <v>4</v>
      </c>
      <c r="AB75" s="244" t="s">
        <v>15</v>
      </c>
      <c r="AC75" s="245" t="s">
        <v>47</v>
      </c>
      <c r="AD75" s="246">
        <f>4282*0.5/149*AE75</f>
        <v>1451.2818791946308</v>
      </c>
      <c r="AE75" s="247">
        <f t="shared" si="50"/>
        <v>101</v>
      </c>
      <c r="AF75" s="248">
        <v>1</v>
      </c>
      <c r="AG75" s="251">
        <f t="shared" ref="AG75" si="53">AD75*AF75/AE75</f>
        <v>14.369127516778523</v>
      </c>
      <c r="AH75" s="250">
        <v>46.695</v>
      </c>
      <c r="AI75" s="73"/>
      <c r="AJ75" s="127">
        <f>AH75*AG75</f>
        <v>670.96640939597307</v>
      </c>
      <c r="AK75" s="66"/>
      <c r="AL75" s="243"/>
      <c r="AM75" s="121">
        <v>4</v>
      </c>
      <c r="AN75" s="244" t="s">
        <v>15</v>
      </c>
      <c r="AO75" s="245" t="s">
        <v>47</v>
      </c>
      <c r="AP75" s="246">
        <f>4282*0.5</f>
        <v>2141</v>
      </c>
      <c r="AQ75" s="247">
        <f t="shared" si="51"/>
        <v>149</v>
      </c>
      <c r="AR75" s="248">
        <v>1</v>
      </c>
      <c r="AS75" s="251">
        <f t="shared" ref="AS75" si="54">AP75*AR75/AQ75</f>
        <v>14.369127516778523</v>
      </c>
      <c r="AT75" s="250">
        <v>46.695</v>
      </c>
      <c r="AU75" s="73"/>
      <c r="AV75" s="127">
        <f>AT75*AS75</f>
        <v>670.96640939597307</v>
      </c>
      <c r="AW75" s="66"/>
      <c r="AY75" s="12">
        <f>AJ75*AE75</f>
        <v>67767.607348993275</v>
      </c>
      <c r="AZ75" s="12">
        <v>409702.96</v>
      </c>
      <c r="BA75" s="12">
        <f t="shared" si="47"/>
        <v>99973.994999999995</v>
      </c>
      <c r="BB75" s="12">
        <f>AZ75-AY74-AY75-BA74-BA75</f>
        <v>65993.429798657773</v>
      </c>
    </row>
    <row r="76" spans="1:55" ht="15.75" hidden="1" customHeight="1" thickBot="1">
      <c r="A76" s="820"/>
      <c r="B76" s="822"/>
      <c r="C76" s="770"/>
      <c r="D76" s="770"/>
      <c r="E76" s="770"/>
      <c r="F76" s="770"/>
      <c r="G76" s="770"/>
      <c r="H76" s="770"/>
      <c r="I76" s="770"/>
      <c r="J76" s="770"/>
      <c r="K76" s="398" t="e">
        <f>SUM(K72:K75)</f>
        <v>#REF!</v>
      </c>
      <c r="L76" s="339"/>
      <c r="M76" s="365"/>
      <c r="Q76" s="158"/>
      <c r="R76" s="158"/>
      <c r="S76" s="158"/>
      <c r="T76" s="158"/>
      <c r="U76" s="158"/>
      <c r="V76" s="158"/>
      <c r="W76" s="158"/>
      <c r="X76" s="158"/>
      <c r="Y76" s="253">
        <f>SUM(Y72:Y75)</f>
        <v>5958.5203957046979</v>
      </c>
      <c r="AA76" s="771" t="s">
        <v>27</v>
      </c>
      <c r="AB76" s="772"/>
      <c r="AC76" s="772"/>
      <c r="AD76" s="772"/>
      <c r="AE76" s="772"/>
      <c r="AF76" s="772"/>
      <c r="AG76" s="772"/>
      <c r="AH76" s="772"/>
      <c r="AI76" s="773"/>
      <c r="AJ76" s="253">
        <f>SUM(AJ72:AJ75)</f>
        <v>5958.5203957046979</v>
      </c>
      <c r="AK76" s="66"/>
      <c r="AL76" s="252"/>
      <c r="AM76" s="771" t="s">
        <v>27</v>
      </c>
      <c r="AN76" s="772"/>
      <c r="AO76" s="772"/>
      <c r="AP76" s="772"/>
      <c r="AQ76" s="772"/>
      <c r="AR76" s="772"/>
      <c r="AS76" s="772"/>
      <c r="AT76" s="772"/>
      <c r="AU76" s="773"/>
      <c r="AV76" s="253">
        <f>SUM(AV72:AV75)</f>
        <v>5958.5203957046979</v>
      </c>
      <c r="AW76" s="66"/>
      <c r="AY76" s="254">
        <f>SUM(AY72:AY75)</f>
        <v>601810.55996617454</v>
      </c>
      <c r="AZ76" s="255">
        <f>2043459-267818.68</f>
        <v>1775640.32</v>
      </c>
      <c r="BA76" s="47">
        <f>SUM(BA72:BA75)</f>
        <v>887819.53895999992</v>
      </c>
    </row>
    <row r="77" spans="1:55" ht="36" customHeight="1" thickBot="1">
      <c r="A77" s="820"/>
      <c r="B77" s="822"/>
      <c r="C77" s="755" t="s">
        <v>288</v>
      </c>
      <c r="D77" s="755"/>
      <c r="E77" s="755"/>
      <c r="F77" s="755"/>
      <c r="G77" s="755"/>
      <c r="H77" s="755"/>
      <c r="I77" s="755"/>
      <c r="J77" s="755"/>
      <c r="K77" s="755"/>
      <c r="L77" s="755"/>
      <c r="M77" s="242"/>
      <c r="Q77" s="158"/>
      <c r="R77" s="158"/>
      <c r="S77" s="158"/>
      <c r="T77" s="158"/>
      <c r="U77" s="158"/>
      <c r="V77" s="158"/>
      <c r="W77" s="158"/>
      <c r="X77" s="158"/>
      <c r="Y77" s="158"/>
      <c r="AA77" s="766" t="s">
        <v>70</v>
      </c>
      <c r="AB77" s="767"/>
      <c r="AC77" s="767"/>
      <c r="AD77" s="767"/>
      <c r="AE77" s="767"/>
      <c r="AF77" s="767"/>
      <c r="AG77" s="767"/>
      <c r="AH77" s="767"/>
      <c r="AI77" s="767"/>
      <c r="AJ77" s="767"/>
      <c r="AK77" s="768"/>
      <c r="AL77" s="242"/>
      <c r="AM77" s="766" t="s">
        <v>70</v>
      </c>
      <c r="AN77" s="767"/>
      <c r="AO77" s="767"/>
      <c r="AP77" s="767"/>
      <c r="AQ77" s="767"/>
      <c r="AR77" s="767"/>
      <c r="AS77" s="767"/>
      <c r="AT77" s="767"/>
      <c r="AU77" s="767"/>
      <c r="AV77" s="767"/>
      <c r="AW77" s="768"/>
      <c r="AY77" s="47">
        <f>(AJ76+AV76)*149</f>
        <v>1775639.0779200001</v>
      </c>
      <c r="AZ77" s="47">
        <f>AZ76/2</f>
        <v>887820.16</v>
      </c>
      <c r="BA77" s="256">
        <f>AY77-AZ77</f>
        <v>887818.91792000004</v>
      </c>
      <c r="BC77" s="59">
        <f>AZ77-AY77</f>
        <v>-887818.91792000004</v>
      </c>
    </row>
    <row r="78" spans="1:55" ht="60">
      <c r="A78" s="820"/>
      <c r="B78" s="822"/>
      <c r="C78" s="325" t="str">
        <f>'расчет по услугам'!CE94</f>
        <v>Техническое обслуживание и регламентно-профилактический ремонт систем охранно-тревожной сигнализации</v>
      </c>
      <c r="D78" s="314" t="s">
        <v>142</v>
      </c>
      <c r="E78" s="751">
        <f>'расчет по услугам'!CJ94</f>
        <v>2.403846153846154E-3</v>
      </c>
      <c r="F78" s="751"/>
      <c r="G78" s="396">
        <v>1</v>
      </c>
      <c r="H78" s="399" t="e">
        <f>F78*G78/#REF!</f>
        <v>#REF!</v>
      </c>
      <c r="I78" s="315">
        <v>81890</v>
      </c>
      <c r="J78" s="397"/>
      <c r="K78" s="370" t="e">
        <f>I78*H78</f>
        <v>#REF!</v>
      </c>
      <c r="L78" s="339"/>
      <c r="M78" s="364"/>
      <c r="Q78" s="257" t="s">
        <v>17</v>
      </c>
      <c r="R78" s="258" t="s">
        <v>55</v>
      </c>
      <c r="S78" s="259">
        <f t="shared" ref="S78:S85" si="55">1/2/149*T78</f>
        <v>0.16107382550335569</v>
      </c>
      <c r="T78" s="247">
        <v>48</v>
      </c>
      <c r="U78" s="248">
        <v>1</v>
      </c>
      <c r="V78" s="249">
        <f>S78*U78/T78</f>
        <v>3.3557046979865771E-3</v>
      </c>
      <c r="W78" s="250">
        <v>81890</v>
      </c>
      <c r="X78" s="73"/>
      <c r="Y78" s="127">
        <f>W78*V78</f>
        <v>274.79865771812081</v>
      </c>
      <c r="AA78" s="121">
        <v>1</v>
      </c>
      <c r="AB78" s="257" t="s">
        <v>17</v>
      </c>
      <c r="AC78" s="258" t="s">
        <v>55</v>
      </c>
      <c r="AD78" s="259">
        <f t="shared" ref="AD78:AD85" si="56">1/2/149*AE78</f>
        <v>0.33892617449664431</v>
      </c>
      <c r="AE78" s="247">
        <v>101</v>
      </c>
      <c r="AF78" s="248">
        <v>1</v>
      </c>
      <c r="AG78" s="260">
        <f>AD78*AF78/AE78</f>
        <v>3.3557046979865771E-3</v>
      </c>
      <c r="AH78" s="250">
        <v>81890</v>
      </c>
      <c r="AI78" s="73"/>
      <c r="AJ78" s="127">
        <f>AH78*AG78</f>
        <v>274.79865771812081</v>
      </c>
      <c r="AK78" s="66"/>
      <c r="AL78" s="243"/>
      <c r="AM78" s="121">
        <v>1</v>
      </c>
      <c r="AN78" s="257" t="s">
        <v>17</v>
      </c>
      <c r="AO78" s="258" t="s">
        <v>55</v>
      </c>
      <c r="AP78" s="259">
        <f>1/2</f>
        <v>0.5</v>
      </c>
      <c r="AQ78" s="247">
        <v>149</v>
      </c>
      <c r="AR78" s="248">
        <v>1</v>
      </c>
      <c r="AS78" s="260">
        <f>AP78*AR78/AQ78</f>
        <v>3.3557046979865771E-3</v>
      </c>
      <c r="AT78" s="250">
        <v>81890</v>
      </c>
      <c r="AU78" s="73"/>
      <c r="AV78" s="127">
        <f>AT78*AS78</f>
        <v>274.79865771812081</v>
      </c>
      <c r="AW78" s="66"/>
      <c r="AY78" s="47">
        <f t="shared" ref="AY78:AY86" si="57">AJ78*149</f>
        <v>40945</v>
      </c>
      <c r="AZ78" s="59">
        <f>AZ77-BA76</f>
        <v>0.62104000011458993</v>
      </c>
      <c r="BA78" s="12">
        <f>AP78*AT78</f>
        <v>40945</v>
      </c>
    </row>
    <row r="79" spans="1:55" ht="15.75">
      <c r="A79" s="820"/>
      <c r="B79" s="822"/>
      <c r="C79" s="325" t="str">
        <f>'расчет по услугам'!CE95</f>
        <v>Проведение текущего ремонта</v>
      </c>
      <c r="D79" s="314" t="s">
        <v>142</v>
      </c>
      <c r="E79" s="751">
        <f>'расчет по услугам'!CJ95</f>
        <v>2.403846153846154E-3</v>
      </c>
      <c r="F79" s="751"/>
      <c r="G79" s="281">
        <v>1</v>
      </c>
      <c r="H79" s="282" t="e">
        <f>F79*G79/#REF!</f>
        <v>#REF!</v>
      </c>
      <c r="I79" s="400">
        <v>150000</v>
      </c>
      <c r="J79" s="294"/>
      <c r="K79" s="285" t="e">
        <f t="shared" ref="K79:K86" si="58">I79*H79</f>
        <v>#REF!</v>
      </c>
      <c r="L79" s="295"/>
      <c r="M79" s="364"/>
      <c r="Q79" s="257" t="s">
        <v>18</v>
      </c>
      <c r="R79" s="258" t="s">
        <v>55</v>
      </c>
      <c r="S79" s="259">
        <f t="shared" si="55"/>
        <v>0.16107382550335569</v>
      </c>
      <c r="T79" s="247">
        <f>T78</f>
        <v>48</v>
      </c>
      <c r="U79" s="248">
        <v>1</v>
      </c>
      <c r="V79" s="249">
        <f>S79*U79/T79</f>
        <v>3.3557046979865771E-3</v>
      </c>
      <c r="W79" s="250">
        <v>150000</v>
      </c>
      <c r="X79" s="73"/>
      <c r="Y79" s="127">
        <f t="shared" ref="Y79:Y86" si="59">W79*V79</f>
        <v>503.35570469798654</v>
      </c>
      <c r="AA79" s="121">
        <v>2</v>
      </c>
      <c r="AB79" s="257" t="s">
        <v>18</v>
      </c>
      <c r="AC79" s="258" t="s">
        <v>55</v>
      </c>
      <c r="AD79" s="259">
        <f t="shared" si="56"/>
        <v>0.33892617449664431</v>
      </c>
      <c r="AE79" s="247">
        <f>AE78</f>
        <v>101</v>
      </c>
      <c r="AF79" s="248">
        <v>1</v>
      </c>
      <c r="AG79" s="260">
        <f>AD79*AF79/AE79</f>
        <v>3.3557046979865771E-3</v>
      </c>
      <c r="AH79" s="250">
        <v>150000</v>
      </c>
      <c r="AI79" s="73"/>
      <c r="AJ79" s="127">
        <f t="shared" ref="AJ79:AJ86" si="60">AH79*AG79</f>
        <v>503.35570469798654</v>
      </c>
      <c r="AK79" s="66"/>
      <c r="AL79" s="243"/>
      <c r="AM79" s="121">
        <v>2</v>
      </c>
      <c r="AN79" s="257" t="s">
        <v>18</v>
      </c>
      <c r="AO79" s="258" t="s">
        <v>55</v>
      </c>
      <c r="AP79" s="259">
        <f t="shared" ref="AP79:AP85" si="61">1/2</f>
        <v>0.5</v>
      </c>
      <c r="AQ79" s="247">
        <f>AQ78</f>
        <v>149</v>
      </c>
      <c r="AR79" s="248">
        <v>1</v>
      </c>
      <c r="AS79" s="260">
        <f>AP79*AR79/AQ79</f>
        <v>3.3557046979865771E-3</v>
      </c>
      <c r="AT79" s="250">
        <v>150000</v>
      </c>
      <c r="AU79" s="73"/>
      <c r="AV79" s="127">
        <f t="shared" ref="AV79:AV86" si="62">AT79*AS79</f>
        <v>503.35570469798654</v>
      </c>
      <c r="AW79" s="66"/>
      <c r="AY79" s="261">
        <f t="shared" si="57"/>
        <v>75000</v>
      </c>
      <c r="AZ79" s="262">
        <f>AY79+BA79</f>
        <v>150000</v>
      </c>
      <c r="BA79" s="263">
        <f>AP79*AT79</f>
        <v>75000</v>
      </c>
      <c r="BB79" s="12" t="s">
        <v>289</v>
      </c>
    </row>
    <row r="80" spans="1:55" ht="15.75">
      <c r="A80" s="820"/>
      <c r="B80" s="822"/>
      <c r="C80" s="325" t="str">
        <f>'расчет по услугам'!CE96</f>
        <v>Поверка тепловодосчетчиков</v>
      </c>
      <c r="D80" s="314" t="s">
        <v>142</v>
      </c>
      <c r="E80" s="751">
        <f>'расчет по услугам'!CJ96</f>
        <v>2.403846153846154E-3</v>
      </c>
      <c r="F80" s="751"/>
      <c r="G80" s="281">
        <v>1</v>
      </c>
      <c r="H80" s="282" t="e">
        <f>F80*G80/#REF!</f>
        <v>#REF!</v>
      </c>
      <c r="I80" s="347">
        <v>30000</v>
      </c>
      <c r="J80" s="294"/>
      <c r="K80" s="285" t="e">
        <f t="shared" si="58"/>
        <v>#REF!</v>
      </c>
      <c r="L80" s="295"/>
      <c r="M80" s="364"/>
      <c r="Q80" s="257" t="s">
        <v>126</v>
      </c>
      <c r="R80" s="258" t="s">
        <v>55</v>
      </c>
      <c r="S80" s="259">
        <f t="shared" si="55"/>
        <v>0.16107382550335569</v>
      </c>
      <c r="T80" s="247">
        <f t="shared" ref="T80:T86" si="63">T79</f>
        <v>48</v>
      </c>
      <c r="U80" s="248">
        <v>1</v>
      </c>
      <c r="V80" s="249">
        <f t="shared" ref="V80:V86" si="64">S80*U80/T80</f>
        <v>3.3557046979865771E-3</v>
      </c>
      <c r="W80" s="264">
        <v>30000</v>
      </c>
      <c r="X80" s="73"/>
      <c r="Y80" s="127">
        <f t="shared" si="59"/>
        <v>100.67114093959731</v>
      </c>
      <c r="AA80" s="121">
        <v>3</v>
      </c>
      <c r="AB80" s="257" t="s">
        <v>126</v>
      </c>
      <c r="AC80" s="258" t="s">
        <v>55</v>
      </c>
      <c r="AD80" s="259">
        <f t="shared" si="56"/>
        <v>0.33892617449664431</v>
      </c>
      <c r="AE80" s="247">
        <f t="shared" ref="AE80:AE86" si="65">AE79</f>
        <v>101</v>
      </c>
      <c r="AF80" s="248">
        <v>1</v>
      </c>
      <c r="AG80" s="260">
        <f t="shared" ref="AG80:AG86" si="66">AD80*AF80/AE80</f>
        <v>3.3557046979865771E-3</v>
      </c>
      <c r="AH80" s="264">
        <v>30000</v>
      </c>
      <c r="AI80" s="73"/>
      <c r="AJ80" s="127">
        <f t="shared" si="60"/>
        <v>100.67114093959731</v>
      </c>
      <c r="AK80" s="66"/>
      <c r="AL80" s="243"/>
      <c r="AM80" s="121">
        <v>3</v>
      </c>
      <c r="AN80" s="257" t="s">
        <v>126</v>
      </c>
      <c r="AO80" s="258" t="s">
        <v>55</v>
      </c>
      <c r="AP80" s="259">
        <f t="shared" si="61"/>
        <v>0.5</v>
      </c>
      <c r="AQ80" s="247">
        <f t="shared" ref="AQ80:AQ86" si="67">AQ79</f>
        <v>149</v>
      </c>
      <c r="AR80" s="248">
        <v>1</v>
      </c>
      <c r="AS80" s="260">
        <f t="shared" ref="AS80:AS86" si="68">AP80*AR80/AQ80</f>
        <v>3.3557046979865771E-3</v>
      </c>
      <c r="AT80" s="264">
        <v>30000</v>
      </c>
      <c r="AU80" s="73"/>
      <c r="AV80" s="127">
        <f t="shared" si="62"/>
        <v>100.67114093959731</v>
      </c>
      <c r="AW80" s="66"/>
      <c r="AY80" s="47">
        <f t="shared" si="57"/>
        <v>14999.999999999998</v>
      </c>
      <c r="AZ80" s="262">
        <f t="shared" ref="AZ80:AZ85" si="69">AY80+BA80</f>
        <v>30000</v>
      </c>
      <c r="BA80" s="12">
        <f t="shared" ref="BA80:BA86" si="70">AP80*AT80</f>
        <v>15000</v>
      </c>
    </row>
    <row r="81" spans="1:54" ht="45">
      <c r="A81" s="820"/>
      <c r="B81" s="822"/>
      <c r="C81" s="325" t="str">
        <f>'расчет по услугам'!CE97</f>
        <v>Годовое техобслуживание узлов учета тепло-водоснабжения (ООО Теплоучет)</v>
      </c>
      <c r="D81" s="314" t="s">
        <v>142</v>
      </c>
      <c r="E81" s="751">
        <f>'расчет по услугам'!CJ97</f>
        <v>2.403846153846154E-3</v>
      </c>
      <c r="F81" s="751"/>
      <c r="G81" s="281"/>
      <c r="H81" s="282"/>
      <c r="I81" s="347"/>
      <c r="J81" s="294"/>
      <c r="K81" s="285"/>
      <c r="L81" s="295"/>
      <c r="M81" s="364"/>
      <c r="Q81" s="348"/>
      <c r="R81" s="349"/>
      <c r="S81" s="350"/>
      <c r="T81" s="318"/>
      <c r="U81" s="281"/>
      <c r="V81" s="335"/>
      <c r="W81" s="347"/>
      <c r="X81" s="294"/>
      <c r="Y81" s="285"/>
      <c r="AA81" s="351"/>
      <c r="AB81" s="348"/>
      <c r="AC81" s="349"/>
      <c r="AD81" s="350"/>
      <c r="AE81" s="318"/>
      <c r="AF81" s="281"/>
      <c r="AG81" s="282"/>
      <c r="AH81" s="347"/>
      <c r="AI81" s="294"/>
      <c r="AJ81" s="285"/>
      <c r="AK81" s="295"/>
      <c r="AL81" s="287"/>
      <c r="AM81" s="351"/>
      <c r="AN81" s="348"/>
      <c r="AO81" s="349"/>
      <c r="AP81" s="350"/>
      <c r="AQ81" s="318"/>
      <c r="AR81" s="281"/>
      <c r="AS81" s="282"/>
      <c r="AT81" s="347"/>
      <c r="AU81" s="294"/>
      <c r="AV81" s="285"/>
      <c r="AW81" s="295"/>
      <c r="AY81" s="47"/>
      <c r="AZ81" s="322"/>
    </row>
    <row r="82" spans="1:54" ht="15.75">
      <c r="A82" s="820"/>
      <c r="B82" s="822"/>
      <c r="C82" s="325" t="str">
        <f>'расчет по услугам'!CE98</f>
        <v>Обслуживание тревожной кнопки</v>
      </c>
      <c r="D82" s="314" t="s">
        <v>142</v>
      </c>
      <c r="E82" s="751">
        <f>'расчет по услугам'!CJ98</f>
        <v>2.403846153846154E-3</v>
      </c>
      <c r="F82" s="751"/>
      <c r="G82" s="281"/>
      <c r="H82" s="282"/>
      <c r="I82" s="347"/>
      <c r="J82" s="294"/>
      <c r="K82" s="285"/>
      <c r="L82" s="295"/>
      <c r="M82" s="364"/>
      <c r="Q82" s="348"/>
      <c r="R82" s="349"/>
      <c r="S82" s="350"/>
      <c r="T82" s="318"/>
      <c r="U82" s="281"/>
      <c r="V82" s="335"/>
      <c r="W82" s="347"/>
      <c r="X82" s="294"/>
      <c r="Y82" s="285"/>
      <c r="AA82" s="351"/>
      <c r="AB82" s="348"/>
      <c r="AC82" s="349"/>
      <c r="AD82" s="350"/>
      <c r="AE82" s="318"/>
      <c r="AF82" s="281"/>
      <c r="AG82" s="282"/>
      <c r="AH82" s="347"/>
      <c r="AI82" s="294"/>
      <c r="AJ82" s="285"/>
      <c r="AK82" s="295"/>
      <c r="AL82" s="287"/>
      <c r="AM82" s="351"/>
      <c r="AN82" s="348"/>
      <c r="AO82" s="349"/>
      <c r="AP82" s="350"/>
      <c r="AQ82" s="318"/>
      <c r="AR82" s="281"/>
      <c r="AS82" s="282"/>
      <c r="AT82" s="347"/>
      <c r="AU82" s="294"/>
      <c r="AV82" s="285"/>
      <c r="AW82" s="295"/>
      <c r="AY82" s="47"/>
      <c r="AZ82" s="322"/>
    </row>
    <row r="83" spans="1:54" ht="15.75">
      <c r="A83" s="820"/>
      <c r="B83" s="822"/>
      <c r="C83" s="325" t="str">
        <f>'расчет по услугам'!CE99</f>
        <v>Уборка территории от снега</v>
      </c>
      <c r="D83" s="314" t="s">
        <v>142</v>
      </c>
      <c r="E83" s="751">
        <f>'расчет по услугам'!CJ99</f>
        <v>2.403846153846154E-3</v>
      </c>
      <c r="F83" s="751"/>
      <c r="G83" s="281">
        <v>1</v>
      </c>
      <c r="H83" s="282" t="e">
        <f>F83*G83/#REF!</f>
        <v>#REF!</v>
      </c>
      <c r="I83" s="400">
        <v>300000</v>
      </c>
      <c r="J83" s="294"/>
      <c r="K83" s="285" t="e">
        <f t="shared" si="58"/>
        <v>#REF!</v>
      </c>
      <c r="L83" s="295"/>
      <c r="M83" s="364"/>
      <c r="Q83" s="257" t="s">
        <v>97</v>
      </c>
      <c r="R83" s="258" t="s">
        <v>55</v>
      </c>
      <c r="S83" s="259">
        <f t="shared" si="55"/>
        <v>0.16107382550335569</v>
      </c>
      <c r="T83" s="247">
        <f>T80</f>
        <v>48</v>
      </c>
      <c r="U83" s="248">
        <v>1</v>
      </c>
      <c r="V83" s="249">
        <f t="shared" si="64"/>
        <v>3.3557046979865771E-3</v>
      </c>
      <c r="W83" s="250">
        <v>300000</v>
      </c>
      <c r="X83" s="73"/>
      <c r="Y83" s="127">
        <f t="shared" si="59"/>
        <v>1006.7114093959731</v>
      </c>
      <c r="AA83" s="121">
        <v>4</v>
      </c>
      <c r="AB83" s="257" t="s">
        <v>97</v>
      </c>
      <c r="AC83" s="258" t="s">
        <v>55</v>
      </c>
      <c r="AD83" s="259">
        <f t="shared" si="56"/>
        <v>0.33892617449664431</v>
      </c>
      <c r="AE83" s="247">
        <f>AE80</f>
        <v>101</v>
      </c>
      <c r="AF83" s="248">
        <v>1</v>
      </c>
      <c r="AG83" s="260">
        <f t="shared" si="66"/>
        <v>3.3557046979865771E-3</v>
      </c>
      <c r="AH83" s="250">
        <v>300000</v>
      </c>
      <c r="AI83" s="73"/>
      <c r="AJ83" s="127">
        <f t="shared" si="60"/>
        <v>1006.7114093959731</v>
      </c>
      <c r="AK83" s="66"/>
      <c r="AL83" s="243"/>
      <c r="AM83" s="121">
        <v>4</v>
      </c>
      <c r="AN83" s="257" t="s">
        <v>97</v>
      </c>
      <c r="AO83" s="258" t="s">
        <v>55</v>
      </c>
      <c r="AP83" s="259">
        <f t="shared" si="61"/>
        <v>0.5</v>
      </c>
      <c r="AQ83" s="247">
        <f>AQ80</f>
        <v>149</v>
      </c>
      <c r="AR83" s="248">
        <v>1</v>
      </c>
      <c r="AS83" s="260">
        <f t="shared" si="68"/>
        <v>3.3557046979865771E-3</v>
      </c>
      <c r="AT83" s="250">
        <v>300000</v>
      </c>
      <c r="AU83" s="73"/>
      <c r="AV83" s="127">
        <f t="shared" si="62"/>
        <v>1006.7114093959731</v>
      </c>
      <c r="AW83" s="66"/>
      <c r="AY83" s="47">
        <f t="shared" si="57"/>
        <v>150000</v>
      </c>
      <c r="AZ83" s="262">
        <f t="shared" si="69"/>
        <v>300000</v>
      </c>
      <c r="BA83" s="12">
        <f t="shared" si="70"/>
        <v>150000</v>
      </c>
    </row>
    <row r="84" spans="1:54" ht="15.75">
      <c r="A84" s="820"/>
      <c r="B84" s="822"/>
      <c r="C84" s="325" t="str">
        <f>'расчет по услугам'!CE100</f>
        <v>Вывоз ТБО</v>
      </c>
      <c r="D84" s="314" t="s">
        <v>142</v>
      </c>
      <c r="E84" s="751">
        <f>'расчет по услугам'!CJ100</f>
        <v>2.403846153846154E-3</v>
      </c>
      <c r="F84" s="751"/>
      <c r="G84" s="281">
        <v>1</v>
      </c>
      <c r="H84" s="282" t="e">
        <f>F84*G84/#REF!</f>
        <v>#REF!</v>
      </c>
      <c r="I84" s="400">
        <v>32600</v>
      </c>
      <c r="J84" s="294"/>
      <c r="K84" s="285" t="e">
        <f t="shared" si="58"/>
        <v>#REF!</v>
      </c>
      <c r="L84" s="295"/>
      <c r="M84" s="364"/>
      <c r="Q84" s="257" t="s">
        <v>19</v>
      </c>
      <c r="R84" s="258" t="s">
        <v>55</v>
      </c>
      <c r="S84" s="259">
        <f t="shared" si="55"/>
        <v>0.16107382550335569</v>
      </c>
      <c r="T84" s="247">
        <v>48</v>
      </c>
      <c r="U84" s="248">
        <v>1</v>
      </c>
      <c r="V84" s="249">
        <f t="shared" si="64"/>
        <v>3.3557046979865771E-3</v>
      </c>
      <c r="W84" s="250">
        <v>32600</v>
      </c>
      <c r="X84" s="73"/>
      <c r="Y84" s="127">
        <f t="shared" si="59"/>
        <v>109.39597315436241</v>
      </c>
      <c r="AA84" s="121">
        <v>5</v>
      </c>
      <c r="AB84" s="257" t="s">
        <v>19</v>
      </c>
      <c r="AC84" s="258" t="s">
        <v>55</v>
      </c>
      <c r="AD84" s="259">
        <f t="shared" si="56"/>
        <v>0.33892617449664431</v>
      </c>
      <c r="AE84" s="247">
        <v>101</v>
      </c>
      <c r="AF84" s="248">
        <v>1</v>
      </c>
      <c r="AG84" s="260">
        <f t="shared" si="66"/>
        <v>3.3557046979865771E-3</v>
      </c>
      <c r="AH84" s="250">
        <v>32600</v>
      </c>
      <c r="AI84" s="73"/>
      <c r="AJ84" s="127">
        <f t="shared" si="60"/>
        <v>109.39597315436241</v>
      </c>
      <c r="AK84" s="66"/>
      <c r="AL84" s="243"/>
      <c r="AM84" s="121">
        <v>5</v>
      </c>
      <c r="AN84" s="257" t="s">
        <v>19</v>
      </c>
      <c r="AO84" s="258" t="s">
        <v>55</v>
      </c>
      <c r="AP84" s="259">
        <f t="shared" si="61"/>
        <v>0.5</v>
      </c>
      <c r="AQ84" s="247">
        <f t="shared" si="67"/>
        <v>149</v>
      </c>
      <c r="AR84" s="248">
        <v>1</v>
      </c>
      <c r="AS84" s="260">
        <f t="shared" si="68"/>
        <v>3.3557046979865771E-3</v>
      </c>
      <c r="AT84" s="250">
        <v>32600</v>
      </c>
      <c r="AU84" s="73"/>
      <c r="AV84" s="127">
        <f t="shared" si="62"/>
        <v>109.39597315436241</v>
      </c>
      <c r="AW84" s="66"/>
      <c r="AY84" s="47">
        <f t="shared" si="57"/>
        <v>16299.999999999998</v>
      </c>
      <c r="AZ84" s="262">
        <f t="shared" si="69"/>
        <v>32600</v>
      </c>
      <c r="BA84" s="12">
        <f t="shared" si="70"/>
        <v>16300</v>
      </c>
    </row>
    <row r="85" spans="1:54" ht="15.75">
      <c r="A85" s="820"/>
      <c r="B85" s="822"/>
      <c r="C85" s="325" t="str">
        <f>'расчет по услугам'!CE101</f>
        <v>Дератизация и дезинфекция</v>
      </c>
      <c r="D85" s="314" t="s">
        <v>142</v>
      </c>
      <c r="E85" s="751">
        <f>'расчет по услугам'!CJ101</f>
        <v>2.403846153846154E-3</v>
      </c>
      <c r="F85" s="751"/>
      <c r="G85" s="281">
        <v>1</v>
      </c>
      <c r="H85" s="282" t="e">
        <f>F85*G85/#REF!</f>
        <v>#REF!</v>
      </c>
      <c r="I85" s="400">
        <v>50000</v>
      </c>
      <c r="J85" s="294"/>
      <c r="K85" s="285" t="e">
        <f t="shared" si="58"/>
        <v>#REF!</v>
      </c>
      <c r="L85" s="295"/>
      <c r="M85" s="364"/>
      <c r="Q85" s="257" t="s">
        <v>119</v>
      </c>
      <c r="R85" s="258" t="s">
        <v>55</v>
      </c>
      <c r="S85" s="259">
        <f t="shared" si="55"/>
        <v>0.16107382550335569</v>
      </c>
      <c r="T85" s="247">
        <f t="shared" si="63"/>
        <v>48</v>
      </c>
      <c r="U85" s="248">
        <v>1</v>
      </c>
      <c r="V85" s="249">
        <f t="shared" si="64"/>
        <v>3.3557046979865771E-3</v>
      </c>
      <c r="W85" s="250">
        <v>50000</v>
      </c>
      <c r="X85" s="73"/>
      <c r="Y85" s="127">
        <f t="shared" si="59"/>
        <v>167.78523489932886</v>
      </c>
      <c r="AA85" s="121">
        <v>6</v>
      </c>
      <c r="AB85" s="257" t="s">
        <v>119</v>
      </c>
      <c r="AC85" s="258" t="s">
        <v>55</v>
      </c>
      <c r="AD85" s="259">
        <f t="shared" si="56"/>
        <v>0.33892617449664431</v>
      </c>
      <c r="AE85" s="247">
        <f t="shared" si="65"/>
        <v>101</v>
      </c>
      <c r="AF85" s="248">
        <v>1</v>
      </c>
      <c r="AG85" s="260">
        <f t="shared" si="66"/>
        <v>3.3557046979865771E-3</v>
      </c>
      <c r="AH85" s="250">
        <v>50000</v>
      </c>
      <c r="AI85" s="73"/>
      <c r="AJ85" s="127">
        <f t="shared" si="60"/>
        <v>167.78523489932886</v>
      </c>
      <c r="AK85" s="66"/>
      <c r="AL85" s="243"/>
      <c r="AM85" s="121">
        <v>6</v>
      </c>
      <c r="AN85" s="257" t="s">
        <v>119</v>
      </c>
      <c r="AO85" s="258" t="s">
        <v>55</v>
      </c>
      <c r="AP85" s="259">
        <f t="shared" si="61"/>
        <v>0.5</v>
      </c>
      <c r="AQ85" s="247">
        <f t="shared" si="67"/>
        <v>149</v>
      </c>
      <c r="AR85" s="248">
        <v>1</v>
      </c>
      <c r="AS85" s="260">
        <f t="shared" si="68"/>
        <v>3.3557046979865771E-3</v>
      </c>
      <c r="AT85" s="250">
        <v>50000</v>
      </c>
      <c r="AU85" s="73"/>
      <c r="AV85" s="127">
        <f t="shared" si="62"/>
        <v>167.78523489932886</v>
      </c>
      <c r="AW85" s="66"/>
      <c r="AY85" s="47">
        <f t="shared" si="57"/>
        <v>25000</v>
      </c>
      <c r="AZ85" s="262">
        <f t="shared" si="69"/>
        <v>50000</v>
      </c>
      <c r="BA85" s="12">
        <f t="shared" si="70"/>
        <v>25000</v>
      </c>
    </row>
    <row r="86" spans="1:54" ht="77.25">
      <c r="A86" s="820"/>
      <c r="B86" s="822"/>
      <c r="C86" s="325" t="str">
        <f>'расчет по услугам'!CE102</f>
        <v>Обслуживание систем имущества (промывка и опрессовка систем отопления, обслуживание приборов учета,  аварийнор-диспетчерское обслуживание</v>
      </c>
      <c r="D86" s="314" t="s">
        <v>142</v>
      </c>
      <c r="E86" s="751">
        <f>'расчет по услугам'!CJ102</f>
        <v>2.403846153846154E-3</v>
      </c>
      <c r="F86" s="751"/>
      <c r="G86" s="281">
        <v>1</v>
      </c>
      <c r="H86" s="282" t="e">
        <f>F86*G86/#REF!</f>
        <v>#REF!</v>
      </c>
      <c r="I86" s="400">
        <f>(40000+20000+20000+60000)/4</f>
        <v>35000</v>
      </c>
      <c r="J86" s="294"/>
      <c r="K86" s="285" t="e">
        <f t="shared" si="58"/>
        <v>#REF!</v>
      </c>
      <c r="L86" s="295"/>
      <c r="M86" s="364"/>
      <c r="Q86" s="257" t="s">
        <v>118</v>
      </c>
      <c r="R86" s="258" t="s">
        <v>55</v>
      </c>
      <c r="S86" s="259">
        <f>4/2/149*T86</f>
        <v>0.64429530201342278</v>
      </c>
      <c r="T86" s="247">
        <f t="shared" si="63"/>
        <v>48</v>
      </c>
      <c r="U86" s="248">
        <v>1</v>
      </c>
      <c r="V86" s="249">
        <f t="shared" si="64"/>
        <v>1.3422818791946308E-2</v>
      </c>
      <c r="W86" s="250">
        <f>(40000+20000+20000+60000)/4</f>
        <v>35000</v>
      </c>
      <c r="X86" s="73"/>
      <c r="Y86" s="127">
        <f t="shared" si="59"/>
        <v>469.79865771812081</v>
      </c>
      <c r="AA86" s="121">
        <v>7</v>
      </c>
      <c r="AB86" s="257" t="s">
        <v>118</v>
      </c>
      <c r="AC86" s="258" t="s">
        <v>55</v>
      </c>
      <c r="AD86" s="259">
        <f>4/2/149*AE86</f>
        <v>1.3557046979865772</v>
      </c>
      <c r="AE86" s="247">
        <f t="shared" si="65"/>
        <v>101</v>
      </c>
      <c r="AF86" s="248">
        <v>1</v>
      </c>
      <c r="AG86" s="260">
        <f t="shared" si="66"/>
        <v>1.3422818791946308E-2</v>
      </c>
      <c r="AH86" s="250">
        <f>(40000+20000+20000+60000)/4</f>
        <v>35000</v>
      </c>
      <c r="AI86" s="73"/>
      <c r="AJ86" s="127">
        <f t="shared" si="60"/>
        <v>469.79865771812081</v>
      </c>
      <c r="AK86" s="66"/>
      <c r="AL86" s="243"/>
      <c r="AM86" s="121">
        <v>7</v>
      </c>
      <c r="AN86" s="257" t="s">
        <v>118</v>
      </c>
      <c r="AO86" s="258" t="s">
        <v>55</v>
      </c>
      <c r="AP86" s="259">
        <f>4/2</f>
        <v>2</v>
      </c>
      <c r="AQ86" s="247">
        <f t="shared" si="67"/>
        <v>149</v>
      </c>
      <c r="AR86" s="248">
        <v>1</v>
      </c>
      <c r="AS86" s="260">
        <f t="shared" si="68"/>
        <v>1.3422818791946308E-2</v>
      </c>
      <c r="AT86" s="250">
        <f>(40000+20000+20000+60000)/4</f>
        <v>35000</v>
      </c>
      <c r="AU86" s="73"/>
      <c r="AV86" s="127">
        <f t="shared" si="62"/>
        <v>469.79865771812081</v>
      </c>
      <c r="AW86" s="66"/>
      <c r="AY86" s="47">
        <f t="shared" si="57"/>
        <v>70000</v>
      </c>
      <c r="AZ86" s="262">
        <f>AY86+BA86</f>
        <v>140000</v>
      </c>
      <c r="BA86" s="12">
        <f t="shared" si="70"/>
        <v>70000</v>
      </c>
      <c r="BB86" s="59">
        <f>BB87-AY79-BA79</f>
        <v>634490</v>
      </c>
    </row>
    <row r="87" spans="1:54" ht="15.75" hidden="1" customHeight="1" thickBot="1">
      <c r="A87" s="820"/>
      <c r="B87" s="822"/>
      <c r="C87" s="759"/>
      <c r="D87" s="759"/>
      <c r="E87" s="759"/>
      <c r="F87" s="759"/>
      <c r="G87" s="759"/>
      <c r="H87" s="759"/>
      <c r="I87" s="759"/>
      <c r="J87" s="759"/>
      <c r="K87" s="336" t="e">
        <f>SUM(K78:K86)</f>
        <v>#REF!</v>
      </c>
      <c r="L87" s="295"/>
      <c r="M87" s="365"/>
      <c r="Q87" s="158"/>
      <c r="R87" s="158"/>
      <c r="S87" s="158"/>
      <c r="T87" s="158"/>
      <c r="U87" s="158"/>
      <c r="V87" s="158"/>
      <c r="W87" s="158"/>
      <c r="X87" s="158"/>
      <c r="Y87" s="265">
        <f>SUM(Y78:Y86)</f>
        <v>2632.5167785234898</v>
      </c>
      <c r="AA87" s="752" t="s">
        <v>27</v>
      </c>
      <c r="AB87" s="753"/>
      <c r="AC87" s="753"/>
      <c r="AD87" s="753"/>
      <c r="AE87" s="753"/>
      <c r="AF87" s="753"/>
      <c r="AG87" s="753"/>
      <c r="AH87" s="753"/>
      <c r="AI87" s="754"/>
      <c r="AJ87" s="265">
        <f>SUM(AJ78:AJ86)</f>
        <v>2632.5167785234898</v>
      </c>
      <c r="AK87" s="66"/>
      <c r="AL87" s="252"/>
      <c r="AM87" s="752" t="s">
        <v>27</v>
      </c>
      <c r="AN87" s="753"/>
      <c r="AO87" s="753"/>
      <c r="AP87" s="753"/>
      <c r="AQ87" s="753"/>
      <c r="AR87" s="753"/>
      <c r="AS87" s="753"/>
      <c r="AT87" s="753"/>
      <c r="AU87" s="754"/>
      <c r="AV87" s="265">
        <f>SUM(AV78:AV86)</f>
        <v>2632.5167785234898</v>
      </c>
      <c r="AW87" s="66"/>
      <c r="AY87" s="265">
        <f>SUM(AY78:AY86)</f>
        <v>392245</v>
      </c>
      <c r="AZ87" s="12">
        <f>(634490+150000)/2</f>
        <v>392245</v>
      </c>
      <c r="BA87" s="266">
        <f>SUM(BA78:BA86)</f>
        <v>392245</v>
      </c>
      <c r="BB87" s="185">
        <f>AY87+BA87</f>
        <v>784490</v>
      </c>
    </row>
    <row r="88" spans="1:54" ht="15" hidden="1" customHeight="1">
      <c r="A88" s="820"/>
      <c r="B88" s="822"/>
      <c r="C88" s="765" t="s">
        <v>69</v>
      </c>
      <c r="D88" s="765"/>
      <c r="E88" s="765"/>
      <c r="F88" s="765"/>
      <c r="G88" s="765"/>
      <c r="H88" s="765"/>
      <c r="I88" s="765"/>
      <c r="J88" s="765"/>
      <c r="K88" s="765"/>
      <c r="L88" s="765"/>
      <c r="M88" s="242"/>
      <c r="Q88" s="158"/>
      <c r="R88" s="158"/>
      <c r="S88" s="158"/>
      <c r="T88" s="158"/>
      <c r="U88" s="158"/>
      <c r="V88" s="158"/>
      <c r="W88" s="158"/>
      <c r="X88" s="158"/>
      <c r="Y88" s="158"/>
      <c r="AA88" s="766" t="s">
        <v>69</v>
      </c>
      <c r="AB88" s="767"/>
      <c r="AC88" s="767"/>
      <c r="AD88" s="767"/>
      <c r="AE88" s="767"/>
      <c r="AF88" s="767"/>
      <c r="AG88" s="767"/>
      <c r="AH88" s="767"/>
      <c r="AI88" s="767"/>
      <c r="AJ88" s="767"/>
      <c r="AK88" s="768"/>
      <c r="AL88" s="242"/>
      <c r="AM88" s="766" t="s">
        <v>69</v>
      </c>
      <c r="AN88" s="767"/>
      <c r="AO88" s="767"/>
      <c r="AP88" s="767"/>
      <c r="AQ88" s="767"/>
      <c r="AR88" s="767"/>
      <c r="AS88" s="767"/>
      <c r="AT88" s="767"/>
      <c r="AU88" s="767"/>
      <c r="AV88" s="767"/>
      <c r="AW88" s="768"/>
      <c r="AZ88" s="112">
        <f>AZ87-AY87</f>
        <v>0</v>
      </c>
      <c r="BA88" s="112"/>
      <c r="BB88" s="112"/>
    </row>
    <row r="89" spans="1:54" ht="15" hidden="1" customHeight="1">
      <c r="A89" s="820"/>
      <c r="B89" s="822"/>
      <c r="C89" s="351"/>
      <c r="D89" s="351"/>
      <c r="E89" s="351"/>
      <c r="F89" s="401"/>
      <c r="G89" s="402">
        <v>300</v>
      </c>
      <c r="H89" s="403" t="e">
        <f>F89*G89/#REF!</f>
        <v>#REF!</v>
      </c>
      <c r="I89" s="404"/>
      <c r="J89" s="294"/>
      <c r="K89" s="285" t="e">
        <f>I89*H89</f>
        <v>#REF!</v>
      </c>
      <c r="L89" s="295"/>
      <c r="M89" s="364"/>
      <c r="Q89" s="121"/>
      <c r="R89" s="121"/>
      <c r="S89" s="267"/>
      <c r="T89" s="123">
        <f t="shared" ref="T89:T91" si="71">300*245</f>
        <v>73500</v>
      </c>
      <c r="U89" s="124">
        <v>300</v>
      </c>
      <c r="V89" s="125">
        <f t="shared" ref="V89:V91" si="72">S89*U89/T89</f>
        <v>0</v>
      </c>
      <c r="W89" s="268"/>
      <c r="X89" s="73"/>
      <c r="Y89" s="127">
        <f>W89*V89</f>
        <v>0</v>
      </c>
      <c r="AA89" s="121"/>
      <c r="AB89" s="121"/>
      <c r="AC89" s="121"/>
      <c r="AD89" s="267"/>
      <c r="AE89" s="123">
        <f t="shared" ref="AE89:AE91" si="73">300*245</f>
        <v>73500</v>
      </c>
      <c r="AF89" s="124">
        <v>300</v>
      </c>
      <c r="AG89" s="125">
        <f t="shared" ref="AG89:AG91" si="74">AD89*AF89/AE89</f>
        <v>0</v>
      </c>
      <c r="AH89" s="268"/>
      <c r="AI89" s="73"/>
      <c r="AJ89" s="127">
        <f>AH89*AG89</f>
        <v>0</v>
      </c>
      <c r="AK89" s="66"/>
      <c r="AL89" s="243"/>
      <c r="AM89" s="121"/>
      <c r="AN89" s="121"/>
      <c r="AO89" s="121"/>
      <c r="AP89" s="267"/>
      <c r="AQ89" s="123">
        <f t="shared" ref="AQ89:AQ91" si="75">300*245</f>
        <v>73500</v>
      </c>
      <c r="AR89" s="124">
        <v>300</v>
      </c>
      <c r="AS89" s="125">
        <f t="shared" ref="AS89:AS91" si="76">AP89*AR89/AQ89</f>
        <v>0</v>
      </c>
      <c r="AT89" s="268"/>
      <c r="AU89" s="73"/>
      <c r="AV89" s="127">
        <f>AT89*AS89</f>
        <v>0</v>
      </c>
      <c r="AW89" s="66"/>
      <c r="AY89" s="47">
        <f t="shared" ref="AY89:AY99" si="77">AJ89*443052</f>
        <v>0</v>
      </c>
    </row>
    <row r="90" spans="1:54" ht="15" hidden="1" customHeight="1">
      <c r="A90" s="820"/>
      <c r="B90" s="822"/>
      <c r="C90" s="351"/>
      <c r="D90" s="351"/>
      <c r="E90" s="351"/>
      <c r="F90" s="401"/>
      <c r="G90" s="402">
        <v>300</v>
      </c>
      <c r="H90" s="403" t="e">
        <f>F90*G90/#REF!</f>
        <v>#REF!</v>
      </c>
      <c r="I90" s="405"/>
      <c r="J90" s="294"/>
      <c r="K90" s="285" t="e">
        <f>I90*H90</f>
        <v>#REF!</v>
      </c>
      <c r="L90" s="295"/>
      <c r="M90" s="364"/>
      <c r="Q90" s="121"/>
      <c r="R90" s="121"/>
      <c r="S90" s="267"/>
      <c r="T90" s="123">
        <f t="shared" si="71"/>
        <v>73500</v>
      </c>
      <c r="U90" s="124">
        <v>300</v>
      </c>
      <c r="V90" s="125">
        <f t="shared" si="72"/>
        <v>0</v>
      </c>
      <c r="W90" s="269"/>
      <c r="X90" s="73"/>
      <c r="Y90" s="127">
        <f>W90*V90</f>
        <v>0</v>
      </c>
      <c r="AA90" s="121"/>
      <c r="AB90" s="121"/>
      <c r="AC90" s="121"/>
      <c r="AD90" s="267"/>
      <c r="AE90" s="123">
        <f t="shared" si="73"/>
        <v>73500</v>
      </c>
      <c r="AF90" s="124">
        <v>300</v>
      </c>
      <c r="AG90" s="125">
        <f t="shared" si="74"/>
        <v>0</v>
      </c>
      <c r="AH90" s="269"/>
      <c r="AI90" s="73"/>
      <c r="AJ90" s="127">
        <f>AH90*AG90</f>
        <v>0</v>
      </c>
      <c r="AK90" s="66"/>
      <c r="AL90" s="243"/>
      <c r="AM90" s="121"/>
      <c r="AN90" s="121"/>
      <c r="AO90" s="121"/>
      <c r="AP90" s="267"/>
      <c r="AQ90" s="123">
        <f t="shared" si="75"/>
        <v>73500</v>
      </c>
      <c r="AR90" s="124">
        <v>300</v>
      </c>
      <c r="AS90" s="125">
        <f t="shared" si="76"/>
        <v>0</v>
      </c>
      <c r="AT90" s="269"/>
      <c r="AU90" s="73"/>
      <c r="AV90" s="127">
        <f>AT90*AS90</f>
        <v>0</v>
      </c>
      <c r="AW90" s="66"/>
      <c r="AY90" s="47">
        <f t="shared" si="77"/>
        <v>0</v>
      </c>
    </row>
    <row r="91" spans="1:54" ht="15" hidden="1" customHeight="1">
      <c r="A91" s="820"/>
      <c r="B91" s="822"/>
      <c r="C91" s="351"/>
      <c r="D91" s="351"/>
      <c r="E91" s="351"/>
      <c r="F91" s="401"/>
      <c r="G91" s="402">
        <v>300</v>
      </c>
      <c r="H91" s="403" t="e">
        <f>F91*G91/#REF!</f>
        <v>#REF!</v>
      </c>
      <c r="I91" s="405"/>
      <c r="J91" s="294"/>
      <c r="K91" s="285" t="e">
        <f>I91*H91</f>
        <v>#REF!</v>
      </c>
      <c r="L91" s="295"/>
      <c r="M91" s="364"/>
      <c r="Q91" s="121"/>
      <c r="R91" s="121"/>
      <c r="S91" s="267"/>
      <c r="T91" s="123">
        <f t="shared" si="71"/>
        <v>73500</v>
      </c>
      <c r="U91" s="124">
        <v>300</v>
      </c>
      <c r="V91" s="125">
        <f t="shared" si="72"/>
        <v>0</v>
      </c>
      <c r="W91" s="269"/>
      <c r="X91" s="73"/>
      <c r="Y91" s="127">
        <f>W91*V91</f>
        <v>0</v>
      </c>
      <c r="AA91" s="121"/>
      <c r="AB91" s="121"/>
      <c r="AC91" s="121"/>
      <c r="AD91" s="267"/>
      <c r="AE91" s="123">
        <f t="shared" si="73"/>
        <v>73500</v>
      </c>
      <c r="AF91" s="124">
        <v>300</v>
      </c>
      <c r="AG91" s="125">
        <f t="shared" si="74"/>
        <v>0</v>
      </c>
      <c r="AH91" s="269"/>
      <c r="AI91" s="73"/>
      <c r="AJ91" s="127">
        <f>AH91*AG91</f>
        <v>0</v>
      </c>
      <c r="AK91" s="66"/>
      <c r="AL91" s="243"/>
      <c r="AM91" s="121"/>
      <c r="AN91" s="121"/>
      <c r="AO91" s="121"/>
      <c r="AP91" s="267"/>
      <c r="AQ91" s="123">
        <f t="shared" si="75"/>
        <v>73500</v>
      </c>
      <c r="AR91" s="124">
        <v>300</v>
      </c>
      <c r="AS91" s="125">
        <f t="shared" si="76"/>
        <v>0</v>
      </c>
      <c r="AT91" s="269"/>
      <c r="AU91" s="73"/>
      <c r="AV91" s="127">
        <f>AT91*AS91</f>
        <v>0</v>
      </c>
      <c r="AW91" s="66"/>
      <c r="AY91" s="47">
        <f t="shared" si="77"/>
        <v>0</v>
      </c>
    </row>
    <row r="92" spans="1:54" ht="15" hidden="1" customHeight="1">
      <c r="A92" s="820"/>
      <c r="B92" s="822"/>
      <c r="C92" s="759"/>
      <c r="D92" s="759"/>
      <c r="E92" s="759"/>
      <c r="F92" s="759"/>
      <c r="G92" s="759"/>
      <c r="H92" s="759"/>
      <c r="I92" s="759"/>
      <c r="J92" s="759"/>
      <c r="K92" s="336" t="e">
        <f>SUM(K89:K91)</f>
        <v>#REF!</v>
      </c>
      <c r="L92" s="295"/>
      <c r="M92" s="365"/>
      <c r="Q92" s="158"/>
      <c r="R92" s="158"/>
      <c r="S92" s="158"/>
      <c r="T92" s="158"/>
      <c r="U92" s="158"/>
      <c r="V92" s="158"/>
      <c r="W92" s="158"/>
      <c r="X92" s="158"/>
      <c r="Y92" s="265">
        <f>SUM(Y89:Y91)</f>
        <v>0</v>
      </c>
      <c r="AA92" s="752" t="s">
        <v>27</v>
      </c>
      <c r="AB92" s="753"/>
      <c r="AC92" s="753"/>
      <c r="AD92" s="753"/>
      <c r="AE92" s="753"/>
      <c r="AF92" s="753"/>
      <c r="AG92" s="753"/>
      <c r="AH92" s="753"/>
      <c r="AI92" s="754"/>
      <c r="AJ92" s="265">
        <f>SUM(AJ89:AJ91)</f>
        <v>0</v>
      </c>
      <c r="AK92" s="66"/>
      <c r="AL92" s="252"/>
      <c r="AM92" s="752" t="s">
        <v>27</v>
      </c>
      <c r="AN92" s="753"/>
      <c r="AO92" s="753"/>
      <c r="AP92" s="753"/>
      <c r="AQ92" s="753"/>
      <c r="AR92" s="753"/>
      <c r="AS92" s="753"/>
      <c r="AT92" s="753"/>
      <c r="AU92" s="754"/>
      <c r="AV92" s="265">
        <f>SUM(AV89:AV91)</f>
        <v>0</v>
      </c>
      <c r="AW92" s="66"/>
      <c r="AY92" s="47">
        <f t="shared" si="77"/>
        <v>0</v>
      </c>
    </row>
    <row r="93" spans="1:54" s="139" customFormat="1" ht="26.25" customHeight="1">
      <c r="A93" s="820"/>
      <c r="B93" s="822"/>
      <c r="C93" s="755" t="s">
        <v>21</v>
      </c>
      <c r="D93" s="755"/>
      <c r="E93" s="755"/>
      <c r="F93" s="755"/>
      <c r="G93" s="755"/>
      <c r="H93" s="755"/>
      <c r="I93" s="755"/>
      <c r="J93" s="755"/>
      <c r="K93" s="755"/>
      <c r="L93" s="755"/>
      <c r="M93" s="270"/>
      <c r="P93" s="271"/>
      <c r="Q93" s="271"/>
      <c r="R93" s="271"/>
      <c r="S93" s="271"/>
      <c r="T93" s="271"/>
      <c r="U93" s="271"/>
      <c r="V93" s="271"/>
      <c r="W93" s="271"/>
      <c r="X93" s="271"/>
      <c r="Y93" s="271"/>
      <c r="Z93" s="78"/>
      <c r="AA93" s="756" t="s">
        <v>21</v>
      </c>
      <c r="AB93" s="757"/>
      <c r="AC93" s="757"/>
      <c r="AD93" s="757"/>
      <c r="AE93" s="757"/>
      <c r="AF93" s="757"/>
      <c r="AG93" s="757"/>
      <c r="AH93" s="757"/>
      <c r="AI93" s="757"/>
      <c r="AJ93" s="757"/>
      <c r="AK93" s="758"/>
      <c r="AL93" s="270"/>
      <c r="AM93" s="756" t="s">
        <v>21</v>
      </c>
      <c r="AN93" s="757"/>
      <c r="AO93" s="757"/>
      <c r="AP93" s="757"/>
      <c r="AQ93" s="757"/>
      <c r="AR93" s="757"/>
      <c r="AS93" s="757"/>
      <c r="AT93" s="757"/>
      <c r="AU93" s="757"/>
      <c r="AV93" s="757"/>
      <c r="AW93" s="758"/>
      <c r="AY93" s="272">
        <f t="shared" si="77"/>
        <v>0</v>
      </c>
    </row>
    <row r="94" spans="1:54" ht="30.75" customHeight="1">
      <c r="A94" s="820"/>
      <c r="B94" s="822"/>
      <c r="C94" s="325" t="s">
        <v>22</v>
      </c>
      <c r="D94" s="314" t="s">
        <v>142</v>
      </c>
      <c r="E94" s="751">
        <f>'расчет по услугам'!CJ110</f>
        <v>3.6900369003690036E-3</v>
      </c>
      <c r="F94" s="751"/>
      <c r="G94" s="281">
        <v>1</v>
      </c>
      <c r="H94" s="282" t="e">
        <f>F94*G94/#REF!</f>
        <v>#REF!</v>
      </c>
      <c r="I94" s="406">
        <v>40000</v>
      </c>
      <c r="J94" s="401"/>
      <c r="K94" s="285" t="e">
        <f>H94*I94</f>
        <v>#REF!</v>
      </c>
      <c r="L94" s="295"/>
      <c r="M94" s="364"/>
      <c r="Q94" s="257" t="s">
        <v>22</v>
      </c>
      <c r="R94" s="257" t="s">
        <v>29</v>
      </c>
      <c r="S94" s="259">
        <f>1/2/149*T94</f>
        <v>0.16107382550335569</v>
      </c>
      <c r="T94" s="247">
        <v>48</v>
      </c>
      <c r="U94" s="248">
        <v>1</v>
      </c>
      <c r="V94" s="260">
        <f>S94*U94/T94</f>
        <v>3.3557046979865771E-3</v>
      </c>
      <c r="W94" s="273">
        <v>40000</v>
      </c>
      <c r="X94" s="267"/>
      <c r="Y94" s="127">
        <f>V94*W94</f>
        <v>134.2281879194631</v>
      </c>
      <c r="AA94" s="121">
        <v>1</v>
      </c>
      <c r="AB94" s="257" t="s">
        <v>22</v>
      </c>
      <c r="AC94" s="257" t="s">
        <v>29</v>
      </c>
      <c r="AD94" s="259">
        <f>1/2/149*AE94</f>
        <v>0.33892617449664431</v>
      </c>
      <c r="AE94" s="247">
        <v>101</v>
      </c>
      <c r="AF94" s="248">
        <v>1</v>
      </c>
      <c r="AG94" s="260">
        <f t="shared" ref="AG94:AG97" si="78">AD94*AF94/AE94</f>
        <v>3.3557046979865771E-3</v>
      </c>
      <c r="AH94" s="273">
        <v>40000</v>
      </c>
      <c r="AI94" s="267"/>
      <c r="AJ94" s="127">
        <f>AG94*AH94</f>
        <v>134.2281879194631</v>
      </c>
      <c r="AK94" s="66"/>
      <c r="AL94" s="243"/>
      <c r="AM94" s="121">
        <v>1</v>
      </c>
      <c r="AN94" s="257" t="s">
        <v>22</v>
      </c>
      <c r="AO94" s="257" t="s">
        <v>29</v>
      </c>
      <c r="AP94" s="274">
        <v>0.5</v>
      </c>
      <c r="AQ94" s="247">
        <v>149</v>
      </c>
      <c r="AR94" s="248">
        <v>1</v>
      </c>
      <c r="AS94" s="260">
        <f t="shared" ref="AS94:AS97" si="79">AP94*AR94/AQ94</f>
        <v>3.3557046979865771E-3</v>
      </c>
      <c r="AT94" s="273">
        <v>40000</v>
      </c>
      <c r="AU94" s="267"/>
      <c r="AV94" s="127">
        <f>AS94*AT94</f>
        <v>134.2281879194631</v>
      </c>
      <c r="AW94" s="66"/>
      <c r="AY94" s="47">
        <f>AJ94*149</f>
        <v>20000</v>
      </c>
      <c r="BA94" s="12">
        <f>AP94*AT94</f>
        <v>20000</v>
      </c>
    </row>
    <row r="95" spans="1:54" ht="39" hidden="1" customHeight="1">
      <c r="A95" s="820"/>
      <c r="B95" s="822"/>
      <c r="C95" s="325"/>
      <c r="D95" s="314"/>
      <c r="E95" s="751"/>
      <c r="F95" s="751"/>
      <c r="G95" s="281">
        <v>1</v>
      </c>
      <c r="H95" s="282" t="e">
        <f>F95*G95/#REF!</f>
        <v>#REF!</v>
      </c>
      <c r="I95" s="406">
        <v>60000</v>
      </c>
      <c r="J95" s="401"/>
      <c r="K95" s="285" t="e">
        <f>H95*I95</f>
        <v>#REF!</v>
      </c>
      <c r="L95" s="295"/>
      <c r="M95" s="364"/>
      <c r="Q95" s="257" t="s">
        <v>24</v>
      </c>
      <c r="R95" s="257" t="s">
        <v>290</v>
      </c>
      <c r="S95" s="274">
        <f>1/149*T95</f>
        <v>0.32214765100671139</v>
      </c>
      <c r="T95" s="247">
        <v>48</v>
      </c>
      <c r="U95" s="248">
        <v>1</v>
      </c>
      <c r="V95" s="260">
        <f t="shared" ref="V95:V97" si="80">S95*U95/T95</f>
        <v>6.7114093959731542E-3</v>
      </c>
      <c r="W95" s="273">
        <v>60000</v>
      </c>
      <c r="X95" s="267"/>
      <c r="Y95" s="127">
        <f>V95*W95</f>
        <v>402.68456375838923</v>
      </c>
      <c r="AA95" s="121">
        <v>2</v>
      </c>
      <c r="AB95" s="257" t="s">
        <v>24</v>
      </c>
      <c r="AC95" s="257" t="s">
        <v>290</v>
      </c>
      <c r="AD95" s="274">
        <f>1/149*AE95</f>
        <v>0.67785234899328861</v>
      </c>
      <c r="AE95" s="247">
        <v>101</v>
      </c>
      <c r="AF95" s="248">
        <v>1</v>
      </c>
      <c r="AG95" s="260">
        <f t="shared" si="78"/>
        <v>6.7114093959731542E-3</v>
      </c>
      <c r="AH95" s="273">
        <v>60000</v>
      </c>
      <c r="AI95" s="267"/>
      <c r="AJ95" s="127">
        <f>AG95*AH95</f>
        <v>402.68456375838923</v>
      </c>
      <c r="AK95" s="66"/>
      <c r="AL95" s="243"/>
      <c r="AM95" s="121">
        <v>2</v>
      </c>
      <c r="AN95" s="257" t="s">
        <v>24</v>
      </c>
      <c r="AO95" s="257" t="s">
        <v>290</v>
      </c>
      <c r="AP95" s="274">
        <v>0</v>
      </c>
      <c r="AQ95" s="247">
        <v>149</v>
      </c>
      <c r="AR95" s="248">
        <v>1</v>
      </c>
      <c r="AS95" s="260">
        <f t="shared" si="79"/>
        <v>0</v>
      </c>
      <c r="AT95" s="273">
        <v>60000</v>
      </c>
      <c r="AU95" s="267"/>
      <c r="AV95" s="127">
        <f>AS95*AT95</f>
        <v>0</v>
      </c>
      <c r="AW95" s="66"/>
      <c r="AY95" s="47">
        <f>AJ95*149</f>
        <v>59999.999999999993</v>
      </c>
      <c r="BA95" s="12">
        <f t="shared" ref="BA95:BA97" si="81">AP95*AT95</f>
        <v>0</v>
      </c>
    </row>
    <row r="96" spans="1:54" ht="15" hidden="1" customHeight="1">
      <c r="A96" s="820"/>
      <c r="B96" s="822"/>
      <c r="C96" s="325"/>
      <c r="D96" s="314" t="s">
        <v>142</v>
      </c>
      <c r="E96" s="751">
        <f>'[1]расчет свод'!S88</f>
        <v>5.1546391752577319E-3</v>
      </c>
      <c r="F96" s="751"/>
      <c r="G96" s="281">
        <v>1</v>
      </c>
      <c r="H96" s="282" t="e">
        <f>F96*G96/#REF!</f>
        <v>#REF!</v>
      </c>
      <c r="I96" s="407"/>
      <c r="J96" s="401"/>
      <c r="K96" s="285" t="e">
        <f>H96*I96</f>
        <v>#REF!</v>
      </c>
      <c r="L96" s="295"/>
      <c r="M96" s="364"/>
      <c r="Q96" s="257"/>
      <c r="R96" s="244"/>
      <c r="S96" s="274">
        <f t="shared" ref="S96" si="82">1*0.5</f>
        <v>0.5</v>
      </c>
      <c r="T96" s="247">
        <v>135</v>
      </c>
      <c r="U96" s="248">
        <v>1</v>
      </c>
      <c r="V96" s="260">
        <f t="shared" si="80"/>
        <v>3.7037037037037038E-3</v>
      </c>
      <c r="W96" s="275"/>
      <c r="X96" s="267"/>
      <c r="Y96" s="127">
        <f>V96*W96</f>
        <v>0</v>
      </c>
      <c r="AA96" s="121"/>
      <c r="AB96" s="257"/>
      <c r="AC96" s="244"/>
      <c r="AD96" s="274">
        <f t="shared" ref="AD96" si="83">1*0.5</f>
        <v>0.5</v>
      </c>
      <c r="AE96" s="247">
        <v>135</v>
      </c>
      <c r="AF96" s="248">
        <v>1</v>
      </c>
      <c r="AG96" s="260">
        <f t="shared" si="78"/>
        <v>3.7037037037037038E-3</v>
      </c>
      <c r="AH96" s="275"/>
      <c r="AI96" s="267"/>
      <c r="AJ96" s="127">
        <f>AG96*AH96</f>
        <v>0</v>
      </c>
      <c r="AK96" s="66"/>
      <c r="AL96" s="243"/>
      <c r="AM96" s="121"/>
      <c r="AN96" s="257"/>
      <c r="AO96" s="244"/>
      <c r="AP96" s="274">
        <f t="shared" ref="AP96:AP97" si="84">1*0.5</f>
        <v>0.5</v>
      </c>
      <c r="AQ96" s="247">
        <v>135</v>
      </c>
      <c r="AR96" s="248">
        <v>1</v>
      </c>
      <c r="AS96" s="260">
        <f t="shared" si="79"/>
        <v>3.7037037037037038E-3</v>
      </c>
      <c r="AT96" s="275"/>
      <c r="AU96" s="267"/>
      <c r="AV96" s="127">
        <f>AS96*AT96</f>
        <v>0</v>
      </c>
      <c r="AW96" s="66"/>
      <c r="AY96" s="47">
        <f t="shared" si="77"/>
        <v>0</v>
      </c>
      <c r="BA96" s="12">
        <f t="shared" si="81"/>
        <v>0</v>
      </c>
    </row>
    <row r="97" spans="1:55" ht="45" customHeight="1">
      <c r="A97" s="820"/>
      <c r="B97" s="822"/>
      <c r="C97" s="325" t="s">
        <v>25</v>
      </c>
      <c r="D97" s="314" t="s">
        <v>142</v>
      </c>
      <c r="E97" s="751">
        <f>'расчет по услугам'!CJ113</f>
        <v>3.6900369003690036E-3</v>
      </c>
      <c r="F97" s="751"/>
      <c r="G97" s="281">
        <v>1</v>
      </c>
      <c r="H97" s="282" t="e">
        <f>F97*G97/#REF!</f>
        <v>#REF!</v>
      </c>
      <c r="I97" s="406">
        <v>600</v>
      </c>
      <c r="J97" s="401"/>
      <c r="K97" s="285" t="e">
        <f>H97*I97</f>
        <v>#REF!</v>
      </c>
      <c r="L97" s="295"/>
      <c r="M97" s="365"/>
      <c r="Q97" s="257" t="s">
        <v>25</v>
      </c>
      <c r="R97" s="245" t="s">
        <v>99</v>
      </c>
      <c r="S97" s="259">
        <f>1/2/149*T97</f>
        <v>0.16107382550335569</v>
      </c>
      <c r="T97" s="247">
        <v>48</v>
      </c>
      <c r="U97" s="248">
        <v>1</v>
      </c>
      <c r="V97" s="260">
        <f t="shared" si="80"/>
        <v>3.3557046979865771E-3</v>
      </c>
      <c r="W97" s="273">
        <v>600</v>
      </c>
      <c r="X97" s="267"/>
      <c r="Y97" s="127">
        <f>V97*W97</f>
        <v>2.0134228187919461</v>
      </c>
      <c r="AA97" s="18">
        <v>3</v>
      </c>
      <c r="AB97" s="257" t="s">
        <v>25</v>
      </c>
      <c r="AC97" s="245" t="s">
        <v>99</v>
      </c>
      <c r="AD97" s="259">
        <f>1/2/149*AE97</f>
        <v>0.33892617449664431</v>
      </c>
      <c r="AE97" s="247">
        <v>101</v>
      </c>
      <c r="AF97" s="248">
        <v>1</v>
      </c>
      <c r="AG97" s="260">
        <f t="shared" si="78"/>
        <v>3.3557046979865771E-3</v>
      </c>
      <c r="AH97" s="273">
        <v>600</v>
      </c>
      <c r="AI97" s="267"/>
      <c r="AJ97" s="127">
        <f>AG97*AH97</f>
        <v>2.0134228187919461</v>
      </c>
      <c r="AK97" s="66"/>
      <c r="AL97" s="252"/>
      <c r="AM97" s="18">
        <v>3</v>
      </c>
      <c r="AN97" s="257" t="s">
        <v>25</v>
      </c>
      <c r="AO97" s="245" t="s">
        <v>99</v>
      </c>
      <c r="AP97" s="274">
        <f t="shared" si="84"/>
        <v>0.5</v>
      </c>
      <c r="AQ97" s="247">
        <v>149</v>
      </c>
      <c r="AR97" s="248">
        <v>1</v>
      </c>
      <c r="AS97" s="260">
        <f t="shared" si="79"/>
        <v>3.3557046979865771E-3</v>
      </c>
      <c r="AT97" s="273">
        <v>600</v>
      </c>
      <c r="AU97" s="267"/>
      <c r="AV97" s="127">
        <f>AS97*AT97</f>
        <v>2.0134228187919461</v>
      </c>
      <c r="AW97" s="66"/>
      <c r="AY97" s="47">
        <f>AJ97*149</f>
        <v>299.99999999999994</v>
      </c>
      <c r="BA97" s="12">
        <f t="shared" si="81"/>
        <v>300</v>
      </c>
    </row>
    <row r="98" spans="1:55" ht="15.75" hidden="1" customHeight="1" thickBot="1">
      <c r="A98" s="820"/>
      <c r="B98" s="822"/>
      <c r="C98" s="759"/>
      <c r="D98" s="759"/>
      <c r="E98" s="759"/>
      <c r="F98" s="759"/>
      <c r="G98" s="759"/>
      <c r="H98" s="759"/>
      <c r="I98" s="759"/>
      <c r="J98" s="759"/>
      <c r="K98" s="336" t="e">
        <f>SUM(K94:K97)</f>
        <v>#REF!</v>
      </c>
      <c r="L98" s="295"/>
      <c r="M98" s="365"/>
      <c r="Q98" s="158"/>
      <c r="R98" s="158"/>
      <c r="S98" s="158"/>
      <c r="T98" s="158"/>
      <c r="U98" s="158"/>
      <c r="V98" s="158"/>
      <c r="W98" s="158"/>
      <c r="X98" s="158"/>
      <c r="Y98" s="265">
        <f>SUM(Y94:Y97)</f>
        <v>538.92617449664431</v>
      </c>
      <c r="AA98" s="752" t="s">
        <v>27</v>
      </c>
      <c r="AB98" s="753"/>
      <c r="AC98" s="753"/>
      <c r="AD98" s="753"/>
      <c r="AE98" s="753"/>
      <c r="AF98" s="753"/>
      <c r="AG98" s="753"/>
      <c r="AH98" s="753"/>
      <c r="AI98" s="754"/>
      <c r="AJ98" s="265">
        <f>SUM(AJ94:AJ97)</f>
        <v>538.92617449664431</v>
      </c>
      <c r="AK98" s="66"/>
      <c r="AL98" s="252"/>
      <c r="AM98" s="752" t="s">
        <v>27</v>
      </c>
      <c r="AN98" s="753"/>
      <c r="AO98" s="753"/>
      <c r="AP98" s="753"/>
      <c r="AQ98" s="753"/>
      <c r="AR98" s="753"/>
      <c r="AS98" s="753"/>
      <c r="AT98" s="753"/>
      <c r="AU98" s="754"/>
      <c r="AV98" s="265">
        <f>SUM(AV94:AV97)</f>
        <v>136.24161073825505</v>
      </c>
      <c r="AW98" s="66"/>
      <c r="AY98" s="265">
        <f>AY94+AY95+AY97</f>
        <v>80300</v>
      </c>
      <c r="AZ98" s="12">
        <v>100600</v>
      </c>
      <c r="BA98" s="276">
        <f>SUM(BA94:BA97)</f>
        <v>20300</v>
      </c>
      <c r="BB98" s="185">
        <f>AY98+BA98</f>
        <v>100600</v>
      </c>
      <c r="BC98" s="12">
        <v>221</v>
      </c>
    </row>
    <row r="99" spans="1:55" s="139" customFormat="1" ht="24" customHeight="1">
      <c r="A99" s="820"/>
      <c r="B99" s="822"/>
      <c r="C99" s="755" t="s">
        <v>26</v>
      </c>
      <c r="D99" s="755"/>
      <c r="E99" s="755"/>
      <c r="F99" s="755"/>
      <c r="G99" s="755"/>
      <c r="H99" s="755"/>
      <c r="I99" s="755"/>
      <c r="J99" s="755"/>
      <c r="K99" s="755"/>
      <c r="L99" s="755"/>
      <c r="M99" s="270"/>
      <c r="P99" s="271"/>
      <c r="Q99" s="271"/>
      <c r="R99" s="271"/>
      <c r="S99" s="271"/>
      <c r="T99" s="271"/>
      <c r="U99" s="271"/>
      <c r="V99" s="271"/>
      <c r="W99" s="271"/>
      <c r="X99" s="271"/>
      <c r="Y99" s="271"/>
      <c r="Z99" s="78"/>
      <c r="AA99" s="756" t="s">
        <v>26</v>
      </c>
      <c r="AB99" s="757"/>
      <c r="AC99" s="757"/>
      <c r="AD99" s="757"/>
      <c r="AE99" s="757"/>
      <c r="AF99" s="757"/>
      <c r="AG99" s="757"/>
      <c r="AH99" s="757"/>
      <c r="AI99" s="757"/>
      <c r="AJ99" s="757"/>
      <c r="AK99" s="758"/>
      <c r="AL99" s="270"/>
      <c r="AM99" s="756" t="s">
        <v>26</v>
      </c>
      <c r="AN99" s="757"/>
      <c r="AO99" s="757"/>
      <c r="AP99" s="757"/>
      <c r="AQ99" s="757"/>
      <c r="AR99" s="757"/>
      <c r="AS99" s="757"/>
      <c r="AT99" s="757"/>
      <c r="AU99" s="757"/>
      <c r="AV99" s="757"/>
      <c r="AW99" s="758"/>
      <c r="AY99" s="272">
        <f t="shared" si="77"/>
        <v>0</v>
      </c>
      <c r="AZ99" s="277">
        <f>AY98+BA98</f>
        <v>100600</v>
      </c>
    </row>
    <row r="100" spans="1:55" ht="39" customHeight="1">
      <c r="A100" s="820"/>
      <c r="B100" s="822"/>
      <c r="C100" s="325" t="s">
        <v>98</v>
      </c>
      <c r="D100" s="325" t="s">
        <v>30</v>
      </c>
      <c r="E100" s="751">
        <f>'расчет по услугам'!CJ116</f>
        <v>2.2988505747126436E-2</v>
      </c>
      <c r="F100" s="751"/>
      <c r="G100" s="281">
        <v>1</v>
      </c>
      <c r="H100" s="408" t="e">
        <f>F100*G100/#REF!</f>
        <v>#REF!</v>
      </c>
      <c r="I100" s="406">
        <v>25000</v>
      </c>
      <c r="J100" s="284"/>
      <c r="K100" s="285" t="e">
        <f>H100*I100</f>
        <v>#REF!</v>
      </c>
      <c r="L100" s="295"/>
      <c r="M100" s="364"/>
      <c r="Q100" s="257" t="s">
        <v>98</v>
      </c>
      <c r="R100" s="257" t="s">
        <v>30</v>
      </c>
      <c r="S100" s="274">
        <f>1/149*T100</f>
        <v>0.32214765100671139</v>
      </c>
      <c r="T100" s="247">
        <v>48</v>
      </c>
      <c r="U100" s="248">
        <v>1</v>
      </c>
      <c r="V100" s="260">
        <f>S100*U100/T100</f>
        <v>6.7114093959731542E-3</v>
      </c>
      <c r="W100" s="273">
        <v>25000</v>
      </c>
      <c r="X100" s="73"/>
      <c r="Y100" s="127">
        <f>V100*W100</f>
        <v>167.78523489932886</v>
      </c>
      <c r="AA100" s="121">
        <v>1</v>
      </c>
      <c r="AB100" s="257" t="s">
        <v>98</v>
      </c>
      <c r="AC100" s="257" t="s">
        <v>30</v>
      </c>
      <c r="AD100" s="274">
        <f>1/149*AE100</f>
        <v>0.67785234899328861</v>
      </c>
      <c r="AE100" s="247">
        <v>101</v>
      </c>
      <c r="AF100" s="248">
        <v>1</v>
      </c>
      <c r="AG100" s="260">
        <f>AD100*AF100/AE100</f>
        <v>6.7114093959731542E-3</v>
      </c>
      <c r="AH100" s="273">
        <v>25000</v>
      </c>
      <c r="AI100" s="73"/>
      <c r="AJ100" s="127">
        <f>AG100*AH100</f>
        <v>167.78523489932886</v>
      </c>
      <c r="AK100" s="66"/>
      <c r="AL100" s="243"/>
      <c r="AM100" s="121">
        <v>1</v>
      </c>
      <c r="AN100" s="257" t="s">
        <v>98</v>
      </c>
      <c r="AO100" s="257" t="s">
        <v>30</v>
      </c>
      <c r="AP100" s="274">
        <f>2*0.5</f>
        <v>1</v>
      </c>
      <c r="AQ100" s="247">
        <v>149</v>
      </c>
      <c r="AR100" s="248">
        <v>1</v>
      </c>
      <c r="AS100" s="260">
        <f>AP100*AR100/AQ100</f>
        <v>6.7114093959731542E-3</v>
      </c>
      <c r="AT100" s="273">
        <v>25000</v>
      </c>
      <c r="AU100" s="73"/>
      <c r="AV100" s="127">
        <f>AS100*AT100</f>
        <v>167.78523489932886</v>
      </c>
      <c r="AW100" s="66"/>
      <c r="AY100" s="47">
        <f>AJ100*149</f>
        <v>25000</v>
      </c>
      <c r="BA100" s="12">
        <f t="shared" ref="BA100" si="85">AP100*AT100</f>
        <v>25000</v>
      </c>
    </row>
    <row r="101" spans="1:55" ht="15.75" hidden="1" customHeight="1" thickBot="1">
      <c r="A101" s="820"/>
      <c r="B101" s="822"/>
      <c r="C101" s="763"/>
      <c r="D101" s="763"/>
      <c r="E101" s="763"/>
      <c r="F101" s="763"/>
      <c r="G101" s="763"/>
      <c r="H101" s="763"/>
      <c r="I101" s="763"/>
      <c r="J101" s="763"/>
      <c r="K101" s="336" t="e">
        <f>SUM(K100:K100)</f>
        <v>#REF!</v>
      </c>
      <c r="L101" s="295"/>
      <c r="M101" s="365"/>
      <c r="Q101" s="158"/>
      <c r="R101" s="158"/>
      <c r="S101" s="158"/>
      <c r="T101" s="158"/>
      <c r="U101" s="158"/>
      <c r="V101" s="158"/>
      <c r="W101" s="158"/>
      <c r="X101" s="158"/>
      <c r="Y101" s="265">
        <f>SUM(Y100:Y100)</f>
        <v>167.78523489932886</v>
      </c>
      <c r="AA101" s="752" t="s">
        <v>27</v>
      </c>
      <c r="AB101" s="753"/>
      <c r="AC101" s="753"/>
      <c r="AD101" s="753"/>
      <c r="AE101" s="753"/>
      <c r="AF101" s="753"/>
      <c r="AG101" s="753"/>
      <c r="AH101" s="753"/>
      <c r="AI101" s="754"/>
      <c r="AJ101" s="265">
        <f>SUM(AJ100:AJ100)</f>
        <v>167.78523489932886</v>
      </c>
      <c r="AK101" s="66"/>
      <c r="AL101" s="252"/>
      <c r="AM101" s="752" t="s">
        <v>27</v>
      </c>
      <c r="AN101" s="753"/>
      <c r="AO101" s="753"/>
      <c r="AP101" s="753"/>
      <c r="AQ101" s="753"/>
      <c r="AR101" s="753"/>
      <c r="AS101" s="753"/>
      <c r="AT101" s="753"/>
      <c r="AU101" s="754"/>
      <c r="AV101" s="265">
        <f>SUM(AV100:AV100)</f>
        <v>167.78523489932886</v>
      </c>
      <c r="AW101" s="66"/>
      <c r="AY101" s="265">
        <f>SUM(AY100:AY100)</f>
        <v>25000</v>
      </c>
      <c r="BA101" s="265">
        <f>SUM(BA100:BA100)</f>
        <v>25000</v>
      </c>
      <c r="BB101" s="278">
        <f>AY101+BA101</f>
        <v>50000</v>
      </c>
      <c r="BC101" s="12">
        <v>222</v>
      </c>
    </row>
    <row r="102" spans="1:55" ht="43.5" customHeight="1">
      <c r="A102" s="820"/>
      <c r="B102" s="822"/>
      <c r="C102" s="764" t="s">
        <v>68</v>
      </c>
      <c r="D102" s="764"/>
      <c r="E102" s="764"/>
      <c r="F102" s="764"/>
      <c r="G102" s="764"/>
      <c r="H102" s="764"/>
      <c r="I102" s="764"/>
      <c r="J102" s="764"/>
      <c r="K102" s="764"/>
      <c r="L102" s="764"/>
      <c r="M102" s="279"/>
      <c r="Q102" s="158"/>
      <c r="R102" s="158"/>
      <c r="S102" s="158"/>
      <c r="T102" s="158"/>
      <c r="U102" s="158"/>
      <c r="V102" s="158"/>
      <c r="W102" s="158"/>
      <c r="X102" s="158"/>
      <c r="Y102" s="158"/>
      <c r="AA102" s="760" t="s">
        <v>68</v>
      </c>
      <c r="AB102" s="761"/>
      <c r="AC102" s="761"/>
      <c r="AD102" s="761"/>
      <c r="AE102" s="761"/>
      <c r="AF102" s="761"/>
      <c r="AG102" s="761"/>
      <c r="AH102" s="761"/>
      <c r="AI102" s="761"/>
      <c r="AJ102" s="761"/>
      <c r="AK102" s="762"/>
      <c r="AL102" s="279"/>
      <c r="AM102" s="760" t="s">
        <v>68</v>
      </c>
      <c r="AN102" s="761"/>
      <c r="AO102" s="761"/>
      <c r="AP102" s="761"/>
      <c r="AQ102" s="761"/>
      <c r="AR102" s="761"/>
      <c r="AS102" s="761"/>
      <c r="AT102" s="761"/>
      <c r="AU102" s="761"/>
      <c r="AV102" s="761"/>
      <c r="AW102" s="762"/>
      <c r="AY102" s="47">
        <f t="shared" ref="AY102" si="86">AJ102*443052</f>
        <v>0</v>
      </c>
    </row>
    <row r="103" spans="1:55" ht="43.5" customHeight="1">
      <c r="A103" s="820"/>
      <c r="B103" s="822"/>
      <c r="C103" s="353" t="str">
        <f>'расчет по услугам'!CE120</f>
        <v>Директор</v>
      </c>
      <c r="D103" s="280" t="s">
        <v>251</v>
      </c>
      <c r="E103" s="751">
        <f>'расчет по услугам'!CJ120</f>
        <v>2.3474178403755869E-3</v>
      </c>
      <c r="F103" s="751"/>
      <c r="G103" s="352"/>
      <c r="H103" s="352"/>
      <c r="I103" s="352"/>
      <c r="J103" s="352"/>
      <c r="K103" s="352"/>
      <c r="L103" s="352"/>
      <c r="M103" s="279"/>
      <c r="Q103" s="158"/>
      <c r="R103" s="158"/>
      <c r="S103" s="158"/>
      <c r="T103" s="158"/>
      <c r="U103" s="158"/>
      <c r="V103" s="158"/>
      <c r="W103" s="158"/>
      <c r="X103" s="158"/>
      <c r="Y103" s="158"/>
      <c r="AA103" s="149"/>
      <c r="AB103" s="103"/>
      <c r="AC103" s="150"/>
      <c r="AD103" s="150"/>
      <c r="AE103" s="150"/>
      <c r="AF103" s="150"/>
      <c r="AG103" s="150"/>
      <c r="AH103" s="150"/>
      <c r="AI103" s="150"/>
      <c r="AJ103" s="150"/>
      <c r="AK103" s="151"/>
      <c r="AL103" s="279"/>
      <c r="AM103" s="149"/>
      <c r="AN103" s="103"/>
      <c r="AO103" s="150"/>
      <c r="AP103" s="150"/>
      <c r="AQ103" s="150"/>
      <c r="AR103" s="150"/>
      <c r="AS103" s="150"/>
      <c r="AT103" s="150"/>
      <c r="AU103" s="150"/>
      <c r="AV103" s="150"/>
      <c r="AW103" s="151"/>
      <c r="AY103" s="47"/>
    </row>
    <row r="104" spans="1:55" ht="43.5" customHeight="1">
      <c r="A104" s="820"/>
      <c r="B104" s="822"/>
      <c r="C104" s="353" t="str">
        <f>'расчет по услугам'!CE121</f>
        <v>Зам.директора</v>
      </c>
      <c r="D104" s="280" t="s">
        <v>251</v>
      </c>
      <c r="E104" s="751">
        <f>'расчет по услугам'!CJ121</f>
        <v>4.6948356807511738E-3</v>
      </c>
      <c r="F104" s="751"/>
      <c r="G104" s="352"/>
      <c r="H104" s="352"/>
      <c r="I104" s="352"/>
      <c r="J104" s="352"/>
      <c r="K104" s="352"/>
      <c r="L104" s="352"/>
      <c r="M104" s="279"/>
      <c r="Q104" s="158"/>
      <c r="R104" s="158"/>
      <c r="S104" s="158"/>
      <c r="T104" s="158"/>
      <c r="U104" s="158"/>
      <c r="V104" s="158"/>
      <c r="W104" s="158"/>
      <c r="X104" s="158"/>
      <c r="Y104" s="158"/>
      <c r="AA104" s="149"/>
      <c r="AB104" s="103"/>
      <c r="AC104" s="150"/>
      <c r="AD104" s="150"/>
      <c r="AE104" s="150"/>
      <c r="AF104" s="150"/>
      <c r="AG104" s="150"/>
      <c r="AH104" s="150"/>
      <c r="AI104" s="150"/>
      <c r="AJ104" s="150"/>
      <c r="AK104" s="151"/>
      <c r="AL104" s="279"/>
      <c r="AM104" s="149"/>
      <c r="AN104" s="103"/>
      <c r="AO104" s="150"/>
      <c r="AP104" s="150"/>
      <c r="AQ104" s="150"/>
      <c r="AR104" s="150"/>
      <c r="AS104" s="150"/>
      <c r="AT104" s="150"/>
      <c r="AU104" s="150"/>
      <c r="AV104" s="150"/>
      <c r="AW104" s="151"/>
      <c r="AY104" s="47"/>
    </row>
    <row r="105" spans="1:55" ht="43.5" hidden="1" customHeight="1">
      <c r="A105" s="820"/>
      <c r="B105" s="822"/>
      <c r="C105" s="353" t="str">
        <f>'расчет по услугам'!CE122</f>
        <v>Секретарь учебной части</v>
      </c>
      <c r="D105" s="280" t="s">
        <v>251</v>
      </c>
      <c r="E105" s="751">
        <f>'расчет по услугам'!CJ122</f>
        <v>0</v>
      </c>
      <c r="F105" s="751"/>
      <c r="G105" s="352"/>
      <c r="H105" s="352"/>
      <c r="I105" s="352"/>
      <c r="J105" s="352"/>
      <c r="K105" s="352"/>
      <c r="L105" s="352"/>
      <c r="M105" s="279"/>
      <c r="Q105" s="158"/>
      <c r="R105" s="158"/>
      <c r="S105" s="158"/>
      <c r="T105" s="158"/>
      <c r="U105" s="158"/>
      <c r="V105" s="158"/>
      <c r="W105" s="158"/>
      <c r="X105" s="158"/>
      <c r="Y105" s="158"/>
      <c r="AA105" s="149"/>
      <c r="AB105" s="103"/>
      <c r="AC105" s="150"/>
      <c r="AD105" s="150"/>
      <c r="AE105" s="150"/>
      <c r="AF105" s="150"/>
      <c r="AG105" s="150"/>
      <c r="AH105" s="150"/>
      <c r="AI105" s="150"/>
      <c r="AJ105" s="150"/>
      <c r="AK105" s="151"/>
      <c r="AL105" s="279"/>
      <c r="AM105" s="149"/>
      <c r="AN105" s="103"/>
      <c r="AO105" s="150"/>
      <c r="AP105" s="150"/>
      <c r="AQ105" s="150"/>
      <c r="AR105" s="150"/>
      <c r="AS105" s="150"/>
      <c r="AT105" s="150"/>
      <c r="AU105" s="150"/>
      <c r="AV105" s="150"/>
      <c r="AW105" s="151"/>
      <c r="AY105" s="47"/>
    </row>
    <row r="106" spans="1:55" ht="43.5" hidden="1" customHeight="1">
      <c r="A106" s="820"/>
      <c r="B106" s="822"/>
      <c r="C106" s="353" t="str">
        <f>'расчет по услугам'!CE123</f>
        <v>Лаборант</v>
      </c>
      <c r="D106" s="280" t="s">
        <v>251</v>
      </c>
      <c r="E106" s="751">
        <f>'расчет по услугам'!CJ123</f>
        <v>0</v>
      </c>
      <c r="F106" s="751"/>
      <c r="G106" s="352"/>
      <c r="H106" s="352"/>
      <c r="I106" s="352"/>
      <c r="J106" s="352"/>
      <c r="K106" s="352"/>
      <c r="L106" s="352"/>
      <c r="M106" s="279"/>
      <c r="Q106" s="158"/>
      <c r="R106" s="158"/>
      <c r="S106" s="158"/>
      <c r="T106" s="158"/>
      <c r="U106" s="158"/>
      <c r="V106" s="158"/>
      <c r="W106" s="158"/>
      <c r="X106" s="158"/>
      <c r="Y106" s="158"/>
      <c r="AA106" s="149"/>
      <c r="AB106" s="103"/>
      <c r="AC106" s="150"/>
      <c r="AD106" s="150"/>
      <c r="AE106" s="150"/>
      <c r="AF106" s="150"/>
      <c r="AG106" s="150"/>
      <c r="AH106" s="150"/>
      <c r="AI106" s="150"/>
      <c r="AJ106" s="150"/>
      <c r="AK106" s="151"/>
      <c r="AL106" s="279"/>
      <c r="AM106" s="149"/>
      <c r="AN106" s="103"/>
      <c r="AO106" s="150"/>
      <c r="AP106" s="150"/>
      <c r="AQ106" s="150"/>
      <c r="AR106" s="150"/>
      <c r="AS106" s="150"/>
      <c r="AT106" s="150"/>
      <c r="AU106" s="150"/>
      <c r="AV106" s="150"/>
      <c r="AW106" s="151"/>
      <c r="AY106" s="47"/>
    </row>
    <row r="107" spans="1:55" ht="43.5" hidden="1" customHeight="1">
      <c r="A107" s="820"/>
      <c r="B107" s="822"/>
      <c r="C107" s="353" t="str">
        <f>'расчет по услугам'!CE124</f>
        <v>Заведующий библиотекой</v>
      </c>
      <c r="D107" s="280" t="s">
        <v>251</v>
      </c>
      <c r="E107" s="751">
        <f>'расчет по услугам'!CJ124</f>
        <v>0</v>
      </c>
      <c r="F107" s="751"/>
      <c r="G107" s="352"/>
      <c r="H107" s="352"/>
      <c r="I107" s="352"/>
      <c r="J107" s="352"/>
      <c r="K107" s="352"/>
      <c r="L107" s="352"/>
      <c r="M107" s="279"/>
      <c r="Q107" s="158"/>
      <c r="R107" s="158"/>
      <c r="S107" s="158"/>
      <c r="T107" s="158"/>
      <c r="U107" s="158"/>
      <c r="V107" s="158"/>
      <c r="W107" s="158"/>
      <c r="X107" s="158"/>
      <c r="Y107" s="158"/>
      <c r="AA107" s="149"/>
      <c r="AB107" s="103"/>
      <c r="AC107" s="150"/>
      <c r="AD107" s="150"/>
      <c r="AE107" s="150"/>
      <c r="AF107" s="150"/>
      <c r="AG107" s="150"/>
      <c r="AH107" s="150"/>
      <c r="AI107" s="150"/>
      <c r="AJ107" s="150"/>
      <c r="AK107" s="151"/>
      <c r="AL107" s="279"/>
      <c r="AM107" s="149"/>
      <c r="AN107" s="103"/>
      <c r="AO107" s="150"/>
      <c r="AP107" s="150"/>
      <c r="AQ107" s="150"/>
      <c r="AR107" s="150"/>
      <c r="AS107" s="150"/>
      <c r="AT107" s="150"/>
      <c r="AU107" s="150"/>
      <c r="AV107" s="150"/>
      <c r="AW107" s="151"/>
      <c r="AY107" s="47"/>
    </row>
    <row r="108" spans="1:55" ht="43.5" customHeight="1">
      <c r="A108" s="820"/>
      <c r="B108" s="822"/>
      <c r="C108" s="353" t="str">
        <f>'расчет по услугам'!CE125</f>
        <v>Рабочий по обслуживанию и ремонту зданий</v>
      </c>
      <c r="D108" s="280" t="s">
        <v>251</v>
      </c>
      <c r="E108" s="751">
        <f>'расчет по услугам'!CJ125</f>
        <v>7.2115384615384619E-3</v>
      </c>
      <c r="F108" s="751"/>
      <c r="G108" s="352"/>
      <c r="H108" s="352"/>
      <c r="I108" s="352"/>
      <c r="J108" s="352"/>
      <c r="K108" s="352"/>
      <c r="L108" s="352"/>
      <c r="M108" s="279"/>
      <c r="Q108" s="158"/>
      <c r="R108" s="158"/>
      <c r="S108" s="158"/>
      <c r="T108" s="158"/>
      <c r="U108" s="158"/>
      <c r="V108" s="158"/>
      <c r="W108" s="158"/>
      <c r="X108" s="158"/>
      <c r="Y108" s="158"/>
      <c r="AA108" s="149"/>
      <c r="AB108" s="103"/>
      <c r="AC108" s="150"/>
      <c r="AD108" s="150"/>
      <c r="AE108" s="150"/>
      <c r="AF108" s="150"/>
      <c r="AG108" s="150"/>
      <c r="AH108" s="150"/>
      <c r="AI108" s="150"/>
      <c r="AJ108" s="150"/>
      <c r="AK108" s="151"/>
      <c r="AL108" s="279"/>
      <c r="AM108" s="149"/>
      <c r="AN108" s="103"/>
      <c r="AO108" s="150"/>
      <c r="AP108" s="150"/>
      <c r="AQ108" s="150"/>
      <c r="AR108" s="150"/>
      <c r="AS108" s="150"/>
      <c r="AT108" s="150"/>
      <c r="AU108" s="150"/>
      <c r="AV108" s="150"/>
      <c r="AW108" s="151"/>
      <c r="AY108" s="47"/>
    </row>
    <row r="109" spans="1:55" ht="43.5" hidden="1" customHeight="1">
      <c r="A109" s="820"/>
      <c r="B109" s="822"/>
      <c r="C109" s="353" t="str">
        <f>'расчет по услугам'!CE126</f>
        <v>Гардеробщик</v>
      </c>
      <c r="D109" s="280" t="s">
        <v>251</v>
      </c>
      <c r="E109" s="751">
        <f>'расчет по услугам'!CJ126</f>
        <v>0</v>
      </c>
      <c r="F109" s="751"/>
      <c r="G109" s="352"/>
      <c r="H109" s="352"/>
      <c r="I109" s="352"/>
      <c r="J109" s="352"/>
      <c r="K109" s="352"/>
      <c r="L109" s="352"/>
      <c r="M109" s="279"/>
      <c r="Q109" s="158"/>
      <c r="R109" s="158"/>
      <c r="S109" s="158"/>
      <c r="T109" s="158"/>
      <c r="U109" s="158"/>
      <c r="V109" s="158"/>
      <c r="W109" s="158"/>
      <c r="X109" s="158"/>
      <c r="Y109" s="158"/>
      <c r="AA109" s="149"/>
      <c r="AB109" s="103"/>
      <c r="AC109" s="150"/>
      <c r="AD109" s="150"/>
      <c r="AE109" s="150"/>
      <c r="AF109" s="150"/>
      <c r="AG109" s="150"/>
      <c r="AH109" s="150"/>
      <c r="AI109" s="150"/>
      <c r="AJ109" s="150"/>
      <c r="AK109" s="151"/>
      <c r="AL109" s="279"/>
      <c r="AM109" s="149"/>
      <c r="AN109" s="103"/>
      <c r="AO109" s="150"/>
      <c r="AP109" s="150"/>
      <c r="AQ109" s="150"/>
      <c r="AR109" s="150"/>
      <c r="AS109" s="150"/>
      <c r="AT109" s="150"/>
      <c r="AU109" s="150"/>
      <c r="AV109" s="150"/>
      <c r="AW109" s="151"/>
      <c r="AY109" s="47"/>
    </row>
    <row r="110" spans="1:55" s="113" customFormat="1" ht="29.25" customHeight="1">
      <c r="A110" s="820"/>
      <c r="B110" s="822"/>
      <c r="C110" s="353" t="str">
        <f>'расчет по услугам'!CE127</f>
        <v>Сторож</v>
      </c>
      <c r="D110" s="280" t="s">
        <v>251</v>
      </c>
      <c r="E110" s="751">
        <f>'расчет по услугам'!CJ127</f>
        <v>1.4423076923076924E-2</v>
      </c>
      <c r="F110" s="751"/>
      <c r="G110" s="281">
        <v>1</v>
      </c>
      <c r="H110" s="282" t="e">
        <f>F110*G110/#REF!</f>
        <v>#REF!</v>
      </c>
      <c r="I110" s="283">
        <f>586781*1.302</f>
        <v>763988.86200000008</v>
      </c>
      <c r="J110" s="284"/>
      <c r="K110" s="285" t="e">
        <f>H110*I110</f>
        <v>#REF!</v>
      </c>
      <c r="L110" s="286"/>
      <c r="M110" s="364"/>
      <c r="P110" s="158"/>
      <c r="Q110" s="288" t="s">
        <v>291</v>
      </c>
      <c r="R110" s="257" t="s">
        <v>32</v>
      </c>
      <c r="S110" s="259">
        <f>1/2/149*T110</f>
        <v>0.16107382550335569</v>
      </c>
      <c r="T110" s="247">
        <v>48</v>
      </c>
      <c r="U110" s="248">
        <v>1</v>
      </c>
      <c r="V110" s="260">
        <f>S110*U110/T110</f>
        <v>3.3557046979865771E-3</v>
      </c>
      <c r="W110" s="289">
        <f>586781*1.302</f>
        <v>763988.86200000008</v>
      </c>
      <c r="X110" s="209"/>
      <c r="Y110" s="127">
        <f>V110*W110</f>
        <v>2563.7210134228189</v>
      </c>
      <c r="AA110" s="290">
        <v>1</v>
      </c>
      <c r="AB110" s="288" t="s">
        <v>291</v>
      </c>
      <c r="AC110" s="257" t="s">
        <v>32</v>
      </c>
      <c r="AD110" s="259">
        <f>1/2/149*AE110</f>
        <v>0.33892617449664431</v>
      </c>
      <c r="AE110" s="247">
        <v>101</v>
      </c>
      <c r="AF110" s="248">
        <v>1</v>
      </c>
      <c r="AG110" s="260">
        <f>AD110*AF110/AE110</f>
        <v>3.3557046979865771E-3</v>
      </c>
      <c r="AH110" s="289">
        <f>586781*1.302</f>
        <v>763988.86200000008</v>
      </c>
      <c r="AI110" s="209"/>
      <c r="AJ110" s="127">
        <f>AG110*AH110</f>
        <v>2563.7210134228189</v>
      </c>
      <c r="AK110" s="211"/>
      <c r="AL110" s="243"/>
      <c r="AM110" s="290">
        <v>1</v>
      </c>
      <c r="AN110" s="288" t="s">
        <v>291</v>
      </c>
      <c r="AO110" s="257" t="s">
        <v>32</v>
      </c>
      <c r="AP110" s="291">
        <f>1/2</f>
        <v>0.5</v>
      </c>
      <c r="AQ110" s="247">
        <v>149</v>
      </c>
      <c r="AR110" s="248">
        <v>1</v>
      </c>
      <c r="AS110" s="260">
        <f>AP110*AR110/AQ110</f>
        <v>3.3557046979865771E-3</v>
      </c>
      <c r="AT110" s="289">
        <f>586781*1.302</f>
        <v>763988.86200000008</v>
      </c>
      <c r="AU110" s="209"/>
      <c r="AV110" s="127">
        <f>AS110*AT110</f>
        <v>2563.7210134228189</v>
      </c>
      <c r="AW110" s="211"/>
      <c r="AY110" s="292">
        <f>AJ110*149</f>
        <v>381994.43100000004</v>
      </c>
      <c r="BA110" s="138">
        <f>AV110*149</f>
        <v>381994.43100000004</v>
      </c>
      <c r="BB110" s="293">
        <f>AY110+BA110</f>
        <v>763988.86200000008</v>
      </c>
    </row>
    <row r="111" spans="1:55" s="113" customFormat="1" ht="26.25" customHeight="1">
      <c r="A111" s="820"/>
      <c r="B111" s="822"/>
      <c r="C111" s="353" t="str">
        <f>'расчет по услугам'!CE128</f>
        <v>Дворник</v>
      </c>
      <c r="D111" s="280" t="s">
        <v>251</v>
      </c>
      <c r="E111" s="751">
        <f>'расчет по услугам'!CJ128</f>
        <v>3.605769230769231E-3</v>
      </c>
      <c r="F111" s="751"/>
      <c r="G111" s="281">
        <v>1</v>
      </c>
      <c r="H111" s="282" t="e">
        <f>F111*G111/#REF!</f>
        <v>#REF!</v>
      </c>
      <c r="I111" s="283">
        <f>193154*1.302</f>
        <v>251486.508</v>
      </c>
      <c r="J111" s="284"/>
      <c r="K111" s="285" t="e">
        <f t="shared" ref="K111" si="87">H111*I111</f>
        <v>#REF!</v>
      </c>
      <c r="L111" s="286"/>
      <c r="M111" s="364"/>
      <c r="P111" s="158"/>
      <c r="Q111" s="288" t="s">
        <v>292</v>
      </c>
      <c r="R111" s="257" t="s">
        <v>32</v>
      </c>
      <c r="S111" s="259">
        <f>1/2/149*T111</f>
        <v>0.16107382550335569</v>
      </c>
      <c r="T111" s="247">
        <f>T110</f>
        <v>48</v>
      </c>
      <c r="U111" s="248">
        <v>1</v>
      </c>
      <c r="V111" s="260">
        <f t="shared" ref="V111" si="88">S111*U111/T111</f>
        <v>3.3557046979865771E-3</v>
      </c>
      <c r="W111" s="289">
        <f>193154*1.302</f>
        <v>251486.508</v>
      </c>
      <c r="X111" s="209"/>
      <c r="Y111" s="127">
        <f t="shared" ref="Y111" si="89">V111*W111</f>
        <v>843.91445637583888</v>
      </c>
      <c r="AA111" s="290">
        <v>2</v>
      </c>
      <c r="AB111" s="288" t="s">
        <v>292</v>
      </c>
      <c r="AC111" s="257" t="s">
        <v>32</v>
      </c>
      <c r="AD111" s="259">
        <f>1/2/149*AE111</f>
        <v>0.33892617449664431</v>
      </c>
      <c r="AE111" s="247">
        <f>AE110</f>
        <v>101</v>
      </c>
      <c r="AF111" s="248">
        <v>1</v>
      </c>
      <c r="AG111" s="260">
        <f t="shared" ref="AG111" si="90">AD111*AF111/AE111</f>
        <v>3.3557046979865771E-3</v>
      </c>
      <c r="AH111" s="289">
        <f>193154*1.302</f>
        <v>251486.508</v>
      </c>
      <c r="AI111" s="209"/>
      <c r="AJ111" s="127">
        <f t="shared" ref="AJ111:AJ113" si="91">AG111*AH111</f>
        <v>843.91445637583888</v>
      </c>
      <c r="AK111" s="211"/>
      <c r="AL111" s="243"/>
      <c r="AM111" s="290">
        <v>2</v>
      </c>
      <c r="AN111" s="288" t="s">
        <v>292</v>
      </c>
      <c r="AO111" s="257" t="s">
        <v>32</v>
      </c>
      <c r="AP111" s="291">
        <f t="shared" ref="AP111" si="92">1/2</f>
        <v>0.5</v>
      </c>
      <c r="AQ111" s="247">
        <f>AQ110</f>
        <v>149</v>
      </c>
      <c r="AR111" s="248">
        <v>1</v>
      </c>
      <c r="AS111" s="260">
        <f t="shared" ref="AS111" si="93">AP111*AR111/AQ111</f>
        <v>3.3557046979865771E-3</v>
      </c>
      <c r="AT111" s="289">
        <f>193154*1.302</f>
        <v>251486.508</v>
      </c>
      <c r="AU111" s="209"/>
      <c r="AV111" s="127">
        <f t="shared" ref="AV111" si="94">AS111*AT111</f>
        <v>843.91445637583888</v>
      </c>
      <c r="AW111" s="211"/>
      <c r="AY111" s="292">
        <f>AJ111*149</f>
        <v>125743.25399999999</v>
      </c>
      <c r="BA111" s="138">
        <f>AV111*149</f>
        <v>125743.25399999999</v>
      </c>
      <c r="BB111" s="293">
        <f t="shared" ref="BB111:BB112" si="95">AY111+BA111</f>
        <v>251486.50799999997</v>
      </c>
    </row>
    <row r="112" spans="1:55" s="113" customFormat="1" ht="26.25" hidden="1" customHeight="1">
      <c r="A112" s="820"/>
      <c r="B112" s="822"/>
      <c r="C112" s="353">
        <f>'расчет по услугам'!CE129</f>
        <v>0</v>
      </c>
      <c r="D112" s="280" t="s">
        <v>251</v>
      </c>
      <c r="E112" s="751">
        <f>'расчет по услугам'!CJ129</f>
        <v>0</v>
      </c>
      <c r="F112" s="751"/>
      <c r="G112" s="281">
        <v>1</v>
      </c>
      <c r="H112" s="282" t="e">
        <f>F112*G112/#REF!</f>
        <v>#REF!</v>
      </c>
      <c r="I112" s="283">
        <f>178360*1.302</f>
        <v>232224.72</v>
      </c>
      <c r="J112" s="284"/>
      <c r="K112" s="285" t="e">
        <f>H112*I112</f>
        <v>#REF!</v>
      </c>
      <c r="L112" s="286"/>
      <c r="M112" s="364"/>
      <c r="P112" s="158"/>
      <c r="Q112" s="288" t="s">
        <v>293</v>
      </c>
      <c r="R112" s="257" t="s">
        <v>32</v>
      </c>
      <c r="S112" s="259">
        <f>1/2/149*T112</f>
        <v>0.16107382550335569</v>
      </c>
      <c r="T112" s="247">
        <f t="shared" ref="T112:T114" si="96">T111</f>
        <v>48</v>
      </c>
      <c r="U112" s="248">
        <v>1</v>
      </c>
      <c r="V112" s="260">
        <f>S112*U112/T112</f>
        <v>3.3557046979865771E-3</v>
      </c>
      <c r="W112" s="289">
        <f>178360*1.302</f>
        <v>232224.72</v>
      </c>
      <c r="X112" s="209"/>
      <c r="Y112" s="127">
        <f>V112*W112</f>
        <v>779.27758389261749</v>
      </c>
      <c r="AA112" s="290">
        <v>3</v>
      </c>
      <c r="AB112" s="288" t="s">
        <v>293</v>
      </c>
      <c r="AC112" s="257" t="s">
        <v>32</v>
      </c>
      <c r="AD112" s="259">
        <f>1/2/149*AE112</f>
        <v>0.33892617449664431</v>
      </c>
      <c r="AE112" s="247">
        <f t="shared" ref="AE112:AE114" si="97">AE111</f>
        <v>101</v>
      </c>
      <c r="AF112" s="248">
        <v>1</v>
      </c>
      <c r="AG112" s="260">
        <f>AD112*AF112/AE112</f>
        <v>3.3557046979865771E-3</v>
      </c>
      <c r="AH112" s="289">
        <f>178360*1.302</f>
        <v>232224.72</v>
      </c>
      <c r="AI112" s="209"/>
      <c r="AJ112" s="127">
        <f>AG112*AH112</f>
        <v>779.27758389261749</v>
      </c>
      <c r="AK112" s="211"/>
      <c r="AL112" s="243"/>
      <c r="AM112" s="290">
        <v>3</v>
      </c>
      <c r="AN112" s="288" t="s">
        <v>293</v>
      </c>
      <c r="AO112" s="257" t="s">
        <v>32</v>
      </c>
      <c r="AP112" s="291">
        <v>0.5</v>
      </c>
      <c r="AQ112" s="247">
        <f t="shared" ref="AQ112:AQ114" si="98">AQ111</f>
        <v>149</v>
      </c>
      <c r="AR112" s="248">
        <v>1</v>
      </c>
      <c r="AS112" s="260">
        <f>AP112*AR112/AQ112</f>
        <v>3.3557046979865771E-3</v>
      </c>
      <c r="AT112" s="289">
        <f>178360*1.302</f>
        <v>232224.72</v>
      </c>
      <c r="AU112" s="209"/>
      <c r="AV112" s="127">
        <f>AS112*AT112</f>
        <v>779.27758389261749</v>
      </c>
      <c r="AW112" s="211"/>
      <c r="AY112" s="292">
        <f>AJ112*149</f>
        <v>116112.36</v>
      </c>
      <c r="BA112" s="138">
        <f>AV112*149</f>
        <v>116112.36</v>
      </c>
      <c r="BB112" s="293">
        <f t="shared" si="95"/>
        <v>232224.72</v>
      </c>
    </row>
    <row r="113" spans="1:57" ht="33.75" customHeight="1" thickBot="1">
      <c r="A113" s="820"/>
      <c r="B113" s="822"/>
      <c r="C113" s="353" t="str">
        <f>'расчет по услугам'!CE130</f>
        <v>Уборщик</v>
      </c>
      <c r="D113" s="280" t="s">
        <v>251</v>
      </c>
      <c r="E113" s="751">
        <f>'расчет по услугам'!CJ130</f>
        <v>2.1634615384615384E-2</v>
      </c>
      <c r="F113" s="751"/>
      <c r="G113" s="281">
        <v>1</v>
      </c>
      <c r="H113" s="282" t="e">
        <f>F113*G113/#REF!</f>
        <v>#REF!</v>
      </c>
      <c r="I113" s="286">
        <f>217614.28*1.302</f>
        <v>283333.79256000003</v>
      </c>
      <c r="J113" s="294"/>
      <c r="K113" s="285" t="e">
        <f t="shared" ref="K113" si="99">H113*I113</f>
        <v>#REF!</v>
      </c>
      <c r="L113" s="295"/>
      <c r="M113" s="364"/>
      <c r="Q113" s="288" t="s">
        <v>52</v>
      </c>
      <c r="R113" s="257" t="s">
        <v>32</v>
      </c>
      <c r="S113" s="291">
        <f>1.5*0.5/149*T113</f>
        <v>0.24161073825503354</v>
      </c>
      <c r="T113" s="247">
        <f t="shared" si="96"/>
        <v>48</v>
      </c>
      <c r="U113" s="248">
        <v>1</v>
      </c>
      <c r="V113" s="260">
        <f>S113*U113/T113</f>
        <v>5.0335570469798654E-3</v>
      </c>
      <c r="W113" s="211">
        <f>217614.28*1.302</f>
        <v>283333.79256000003</v>
      </c>
      <c r="X113" s="73"/>
      <c r="Y113" s="127">
        <f t="shared" ref="Y113" si="100">V113*W113</f>
        <v>1426.1768081879195</v>
      </c>
      <c r="AA113" s="121">
        <v>4</v>
      </c>
      <c r="AB113" s="288" t="s">
        <v>52</v>
      </c>
      <c r="AC113" s="257" t="s">
        <v>32</v>
      </c>
      <c r="AD113" s="291">
        <f>1.5*0.5/149*AE113</f>
        <v>0.50838926174496646</v>
      </c>
      <c r="AE113" s="247">
        <f t="shared" si="97"/>
        <v>101</v>
      </c>
      <c r="AF113" s="248">
        <v>1</v>
      </c>
      <c r="AG113" s="260">
        <f>AD113*AF113/AE113</f>
        <v>5.0335570469798663E-3</v>
      </c>
      <c r="AH113" s="211">
        <f>217614.28*1.302</f>
        <v>283333.79256000003</v>
      </c>
      <c r="AI113" s="73"/>
      <c r="AJ113" s="127">
        <f t="shared" si="91"/>
        <v>1426.1768081879197</v>
      </c>
      <c r="AK113" s="66"/>
      <c r="AL113" s="243"/>
      <c r="AM113" s="121">
        <v>4</v>
      </c>
      <c r="AN113" s="288" t="s">
        <v>52</v>
      </c>
      <c r="AO113" s="257" t="s">
        <v>32</v>
      </c>
      <c r="AP113" s="291">
        <v>0.75</v>
      </c>
      <c r="AQ113" s="247">
        <f t="shared" si="98"/>
        <v>149</v>
      </c>
      <c r="AR113" s="248">
        <v>1</v>
      </c>
      <c r="AS113" s="260">
        <f>AP113*AR113/AQ113</f>
        <v>5.0335570469798654E-3</v>
      </c>
      <c r="AT113" s="211">
        <f>217614.28*1.302</f>
        <v>283333.79256000003</v>
      </c>
      <c r="AU113" s="73"/>
      <c r="AV113" s="127">
        <f>AS113*AT113</f>
        <v>1426.1768081879195</v>
      </c>
      <c r="AW113" s="66"/>
      <c r="AY113" s="47">
        <f>AJ113*149</f>
        <v>212500.34442000004</v>
      </c>
      <c r="BA113" s="112">
        <f>AV113*149</f>
        <v>212500.34442000001</v>
      </c>
      <c r="BB113" s="112">
        <f>AY113+BA113</f>
        <v>425000.68884000008</v>
      </c>
    </row>
    <row r="114" spans="1:57" ht="15" hidden="1" customHeight="1">
      <c r="A114" s="820"/>
      <c r="B114" s="822"/>
      <c r="C114" s="353">
        <f>'расчет по услугам'!CE131</f>
        <v>0</v>
      </c>
      <c r="D114" s="280" t="s">
        <v>251</v>
      </c>
      <c r="E114" s="751">
        <f>'[1]расчет свод'!S100</f>
        <v>0</v>
      </c>
      <c r="F114" s="751"/>
      <c r="G114" s="281"/>
      <c r="H114" s="282"/>
      <c r="I114" s="286"/>
      <c r="J114" s="294"/>
      <c r="K114" s="285"/>
      <c r="L114" s="295"/>
      <c r="M114" s="364"/>
      <c r="Q114" s="288"/>
      <c r="R114" s="257"/>
      <c r="S114" s="291"/>
      <c r="T114" s="247">
        <f t="shared" si="96"/>
        <v>48</v>
      </c>
      <c r="U114" s="248"/>
      <c r="V114" s="260"/>
      <c r="W114" s="211"/>
      <c r="X114" s="73"/>
      <c r="Y114" s="127"/>
      <c r="AA114" s="121"/>
      <c r="AB114" s="288"/>
      <c r="AC114" s="257"/>
      <c r="AD114" s="291"/>
      <c r="AE114" s="247">
        <f t="shared" si="97"/>
        <v>101</v>
      </c>
      <c r="AF114" s="248"/>
      <c r="AG114" s="260"/>
      <c r="AH114" s="211"/>
      <c r="AI114" s="73"/>
      <c r="AJ114" s="127"/>
      <c r="AK114" s="66"/>
      <c r="AL114" s="243"/>
      <c r="AM114" s="121"/>
      <c r="AN114" s="288"/>
      <c r="AO114" s="257"/>
      <c r="AP114" s="291"/>
      <c r="AQ114" s="247">
        <f t="shared" si="98"/>
        <v>149</v>
      </c>
      <c r="AR114" s="248"/>
      <c r="AS114" s="260"/>
      <c r="AT114" s="211"/>
      <c r="AU114" s="73"/>
      <c r="AV114" s="127"/>
      <c r="AW114" s="66"/>
      <c r="AY114" s="47">
        <f t="shared" ref="AY114:AY119" si="101">AJ114*135</f>
        <v>0</v>
      </c>
      <c r="BA114" s="112">
        <f t="shared" ref="BA114" si="102">AV114*135</f>
        <v>0</v>
      </c>
      <c r="BB114" s="112">
        <f t="shared" ref="BB114:BB118" si="103">AY114+BA114</f>
        <v>0</v>
      </c>
    </row>
    <row r="115" spans="1:57" ht="27" hidden="1" customHeight="1" thickBot="1">
      <c r="A115" s="820"/>
      <c r="B115" s="822"/>
      <c r="C115" s="411"/>
      <c r="D115" s="411"/>
      <c r="E115" s="348"/>
      <c r="F115" s="412"/>
      <c r="G115" s="281"/>
      <c r="H115" s="282"/>
      <c r="I115" s="286"/>
      <c r="J115" s="294"/>
      <c r="K115" s="285"/>
      <c r="L115" s="295"/>
      <c r="M115" s="366"/>
      <c r="Q115" s="298"/>
      <c r="R115" s="257"/>
      <c r="S115" s="291"/>
      <c r="T115" s="247"/>
      <c r="U115" s="248"/>
      <c r="V115" s="260"/>
      <c r="W115" s="211"/>
      <c r="X115" s="73"/>
      <c r="Y115" s="127"/>
      <c r="AA115" s="20"/>
      <c r="AB115" s="298"/>
      <c r="AC115" s="257"/>
      <c r="AD115" s="291"/>
      <c r="AE115" s="247"/>
      <c r="AF115" s="248"/>
      <c r="AG115" s="260"/>
      <c r="AH115" s="211"/>
      <c r="AI115" s="73"/>
      <c r="AJ115" s="127"/>
      <c r="AK115" s="66"/>
      <c r="AL115" s="296"/>
      <c r="AM115" s="20">
        <v>8</v>
      </c>
      <c r="AN115" s="297" t="s">
        <v>178</v>
      </c>
      <c r="AO115" s="257" t="s">
        <v>32</v>
      </c>
      <c r="AP115" s="291">
        <v>1.75</v>
      </c>
      <c r="AQ115" s="247" t="e">
        <f>#REF!</f>
        <v>#REF!</v>
      </c>
      <c r="AR115" s="248">
        <v>1</v>
      </c>
      <c r="AS115" s="260" t="e">
        <f t="shared" ref="AS115:AS118" si="104">AP115*AR115/AQ115</f>
        <v>#REF!</v>
      </c>
      <c r="AT115" s="211">
        <f>160817.28*1.302</f>
        <v>209384.09856000001</v>
      </c>
      <c r="AU115" s="73"/>
      <c r="AV115" s="127" t="e">
        <f>AS115*AT115</f>
        <v>#REF!</v>
      </c>
      <c r="AW115" s="66"/>
      <c r="AY115" s="47">
        <f t="shared" ref="AY115:AY118" si="105">AJ115*97</f>
        <v>0</v>
      </c>
      <c r="AZ115" s="59"/>
      <c r="BA115" s="112" t="e">
        <f t="shared" ref="BA115:BA118" si="106">AV115*149</f>
        <v>#REF!</v>
      </c>
      <c r="BB115" s="112" t="e">
        <f t="shared" si="103"/>
        <v>#REF!</v>
      </c>
      <c r="BC115" s="59"/>
    </row>
    <row r="116" spans="1:57" ht="27" hidden="1" customHeight="1" thickBot="1">
      <c r="A116" s="820"/>
      <c r="B116" s="822"/>
      <c r="C116" s="411"/>
      <c r="D116" s="411"/>
      <c r="E116" s="348"/>
      <c r="F116" s="412"/>
      <c r="G116" s="281"/>
      <c r="H116" s="282"/>
      <c r="I116" s="286"/>
      <c r="J116" s="294"/>
      <c r="K116" s="285"/>
      <c r="L116" s="295"/>
      <c r="M116" s="366"/>
      <c r="Q116" s="298"/>
      <c r="R116" s="257"/>
      <c r="S116" s="291"/>
      <c r="T116" s="247"/>
      <c r="U116" s="248"/>
      <c r="V116" s="260"/>
      <c r="W116" s="211"/>
      <c r="X116" s="73"/>
      <c r="Y116" s="127"/>
      <c r="AA116" s="20"/>
      <c r="AB116" s="298"/>
      <c r="AC116" s="257"/>
      <c r="AD116" s="291"/>
      <c r="AE116" s="247"/>
      <c r="AF116" s="248"/>
      <c r="AG116" s="260"/>
      <c r="AH116" s="211"/>
      <c r="AI116" s="73"/>
      <c r="AJ116" s="127"/>
      <c r="AK116" s="66"/>
      <c r="AL116" s="296"/>
      <c r="AM116" s="20">
        <v>9</v>
      </c>
      <c r="AN116" s="297" t="s">
        <v>294</v>
      </c>
      <c r="AO116" s="257" t="s">
        <v>32</v>
      </c>
      <c r="AP116" s="291">
        <v>0.5</v>
      </c>
      <c r="AQ116" s="247" t="e">
        <f t="shared" ref="AQ116:AQ118" si="107">AQ115</f>
        <v>#REF!</v>
      </c>
      <c r="AR116" s="248">
        <v>1</v>
      </c>
      <c r="AS116" s="260" t="e">
        <f t="shared" si="104"/>
        <v>#REF!</v>
      </c>
      <c r="AT116" s="211">
        <f>127534.68*1.302</f>
        <v>166050.15336</v>
      </c>
      <c r="AU116" s="73"/>
      <c r="AV116" s="127" t="e">
        <f>AS116*AT116</f>
        <v>#REF!</v>
      </c>
      <c r="AW116" s="66"/>
      <c r="AY116" s="47">
        <f t="shared" si="105"/>
        <v>0</v>
      </c>
      <c r="AZ116" s="59"/>
      <c r="BA116" s="112" t="e">
        <f t="shared" si="106"/>
        <v>#REF!</v>
      </c>
      <c r="BB116" s="112" t="e">
        <f t="shared" si="103"/>
        <v>#REF!</v>
      </c>
      <c r="BC116" s="59"/>
    </row>
    <row r="117" spans="1:57" ht="27" hidden="1" customHeight="1" thickBot="1">
      <c r="A117" s="820"/>
      <c r="B117" s="822"/>
      <c r="C117" s="411"/>
      <c r="D117" s="411"/>
      <c r="E117" s="348"/>
      <c r="F117" s="412"/>
      <c r="G117" s="281"/>
      <c r="H117" s="282"/>
      <c r="I117" s="286"/>
      <c r="J117" s="294"/>
      <c r="K117" s="285"/>
      <c r="L117" s="295"/>
      <c r="M117" s="366"/>
      <c r="Q117" s="298"/>
      <c r="R117" s="257"/>
      <c r="S117" s="291"/>
      <c r="T117" s="247"/>
      <c r="U117" s="248"/>
      <c r="V117" s="260"/>
      <c r="W117" s="211"/>
      <c r="X117" s="73"/>
      <c r="Y117" s="127"/>
      <c r="AA117" s="20"/>
      <c r="AB117" s="298"/>
      <c r="AC117" s="257"/>
      <c r="AD117" s="291"/>
      <c r="AE117" s="247"/>
      <c r="AF117" s="248"/>
      <c r="AG117" s="260"/>
      <c r="AH117" s="211"/>
      <c r="AI117" s="73"/>
      <c r="AJ117" s="127"/>
      <c r="AK117" s="66"/>
      <c r="AL117" s="296"/>
      <c r="AM117" s="20">
        <v>10</v>
      </c>
      <c r="AN117" s="297" t="s">
        <v>295</v>
      </c>
      <c r="AO117" s="257" t="s">
        <v>32</v>
      </c>
      <c r="AP117" s="291">
        <v>2.5</v>
      </c>
      <c r="AQ117" s="247" t="e">
        <f>AQ115</f>
        <v>#REF!</v>
      </c>
      <c r="AR117" s="248">
        <v>1</v>
      </c>
      <c r="AS117" s="260" t="e">
        <f t="shared" si="104"/>
        <v>#REF!</v>
      </c>
      <c r="AT117" s="211">
        <f>174164.74*1.302</f>
        <v>226762.49148</v>
      </c>
      <c r="AU117" s="73"/>
      <c r="AV117" s="127" t="e">
        <f t="shared" ref="AV117:AV118" si="108">AS117*AT117</f>
        <v>#REF!</v>
      </c>
      <c r="AW117" s="66"/>
      <c r="AY117" s="47">
        <f t="shared" si="105"/>
        <v>0</v>
      </c>
      <c r="AZ117" s="59"/>
      <c r="BA117" s="112" t="e">
        <f t="shared" si="106"/>
        <v>#REF!</v>
      </c>
      <c r="BB117" s="299" t="e">
        <f t="shared" si="103"/>
        <v>#REF!</v>
      </c>
      <c r="BC117" s="59"/>
    </row>
    <row r="118" spans="1:57" ht="27" hidden="1" customHeight="1" thickBot="1">
      <c r="A118" s="820"/>
      <c r="B118" s="822"/>
      <c r="C118" s="411"/>
      <c r="D118" s="411"/>
      <c r="E118" s="348"/>
      <c r="F118" s="412"/>
      <c r="G118" s="281"/>
      <c r="H118" s="282"/>
      <c r="I118" s="286"/>
      <c r="J118" s="294"/>
      <c r="K118" s="285"/>
      <c r="L118" s="295"/>
      <c r="M118" s="366"/>
      <c r="Q118" s="298"/>
      <c r="R118" s="257"/>
      <c r="S118" s="291"/>
      <c r="T118" s="247"/>
      <c r="U118" s="248"/>
      <c r="V118" s="260"/>
      <c r="W118" s="211"/>
      <c r="X118" s="73"/>
      <c r="Y118" s="127"/>
      <c r="AA118" s="20"/>
      <c r="AB118" s="298"/>
      <c r="AC118" s="257"/>
      <c r="AD118" s="291"/>
      <c r="AE118" s="247"/>
      <c r="AF118" s="248"/>
      <c r="AG118" s="260"/>
      <c r="AH118" s="211"/>
      <c r="AI118" s="73"/>
      <c r="AJ118" s="127"/>
      <c r="AK118" s="66"/>
      <c r="AL118" s="296"/>
      <c r="AM118" s="20">
        <v>11</v>
      </c>
      <c r="AN118" s="244" t="s">
        <v>296</v>
      </c>
      <c r="AO118" s="257" t="s">
        <v>32</v>
      </c>
      <c r="AP118" s="291">
        <v>2</v>
      </c>
      <c r="AQ118" s="247" t="e">
        <f t="shared" si="107"/>
        <v>#REF!</v>
      </c>
      <c r="AR118" s="248">
        <v>1</v>
      </c>
      <c r="AS118" s="260" t="e">
        <f t="shared" si="104"/>
        <v>#REF!</v>
      </c>
      <c r="AT118" s="211">
        <f>140317.32*1.302</f>
        <v>182693.15064000001</v>
      </c>
      <c r="AU118" s="73"/>
      <c r="AV118" s="127" t="e">
        <f t="shared" si="108"/>
        <v>#REF!</v>
      </c>
      <c r="AW118" s="66"/>
      <c r="AY118" s="47">
        <f t="shared" si="105"/>
        <v>0</v>
      </c>
      <c r="AZ118" s="59" t="e">
        <f>#REF!*2</f>
        <v>#REF!</v>
      </c>
      <c r="BA118" s="112" t="e">
        <f t="shared" si="106"/>
        <v>#REF!</v>
      </c>
      <c r="BB118" s="112" t="e">
        <f t="shared" si="103"/>
        <v>#REF!</v>
      </c>
      <c r="BD118" s="12">
        <v>4172304</v>
      </c>
    </row>
    <row r="119" spans="1:57" ht="15.75" hidden="1" customHeight="1" thickBot="1">
      <c r="A119" s="820"/>
      <c r="B119" s="822"/>
      <c r="C119" s="413"/>
      <c r="D119" s="413"/>
      <c r="E119" s="351"/>
      <c r="F119" s="414"/>
      <c r="G119" s="402"/>
      <c r="H119" s="403"/>
      <c r="I119" s="415"/>
      <c r="J119" s="294"/>
      <c r="K119" s="285"/>
      <c r="L119" s="295"/>
      <c r="M119" s="364"/>
      <c r="Q119" s="300"/>
      <c r="R119" s="121"/>
      <c r="S119" s="122"/>
      <c r="T119" s="123"/>
      <c r="U119" s="124"/>
      <c r="V119" s="125"/>
      <c r="W119" s="301"/>
      <c r="X119" s="73"/>
      <c r="Y119" s="127"/>
      <c r="AA119" s="121"/>
      <c r="AB119" s="300"/>
      <c r="AC119" s="121"/>
      <c r="AD119" s="122"/>
      <c r="AE119" s="123"/>
      <c r="AF119" s="124"/>
      <c r="AG119" s="125"/>
      <c r="AH119" s="301"/>
      <c r="AI119" s="73"/>
      <c r="AJ119" s="127"/>
      <c r="AK119" s="66"/>
      <c r="AL119" s="243"/>
      <c r="AM119" s="121"/>
      <c r="AN119" s="300"/>
      <c r="AO119" s="121"/>
      <c r="AP119" s="122"/>
      <c r="AQ119" s="123"/>
      <c r="AR119" s="124"/>
      <c r="AS119" s="125"/>
      <c r="AT119" s="301"/>
      <c r="AU119" s="73"/>
      <c r="AV119" s="127"/>
      <c r="AW119" s="66"/>
      <c r="AY119" s="47">
        <f t="shared" si="101"/>
        <v>0</v>
      </c>
    </row>
    <row r="120" spans="1:57" ht="15.75" hidden="1" customHeight="1" thickBot="1">
      <c r="A120" s="820"/>
      <c r="B120" s="822"/>
      <c r="C120" s="759"/>
      <c r="D120" s="759"/>
      <c r="E120" s="759"/>
      <c r="F120" s="759"/>
      <c r="G120" s="759"/>
      <c r="H120" s="759"/>
      <c r="I120" s="759"/>
      <c r="J120" s="759"/>
      <c r="K120" s="336" t="e">
        <f>SUM(K110:K119)</f>
        <v>#REF!</v>
      </c>
      <c r="L120" s="295"/>
      <c r="M120" s="365"/>
      <c r="Q120" s="158"/>
      <c r="R120" s="158"/>
      <c r="S120" s="158"/>
      <c r="T120" s="158"/>
      <c r="U120" s="158"/>
      <c r="V120" s="158"/>
      <c r="W120" s="158"/>
      <c r="X120" s="158"/>
      <c r="Y120" s="265">
        <f>SUM(Y110:Y119)</f>
        <v>5613.0898618791944</v>
      </c>
      <c r="AA120" s="752" t="s">
        <v>27</v>
      </c>
      <c r="AB120" s="753"/>
      <c r="AC120" s="753"/>
      <c r="AD120" s="753"/>
      <c r="AE120" s="753"/>
      <c r="AF120" s="753"/>
      <c r="AG120" s="753"/>
      <c r="AH120" s="753"/>
      <c r="AI120" s="754"/>
      <c r="AJ120" s="265">
        <f>SUM(AJ110:AJ119)</f>
        <v>5613.0898618791953</v>
      </c>
      <c r="AK120" s="66"/>
      <c r="AL120" s="252"/>
      <c r="AM120" s="752" t="s">
        <v>27</v>
      </c>
      <c r="AN120" s="753"/>
      <c r="AO120" s="753"/>
      <c r="AP120" s="753"/>
      <c r="AQ120" s="753"/>
      <c r="AR120" s="753"/>
      <c r="AS120" s="753"/>
      <c r="AT120" s="753"/>
      <c r="AU120" s="754"/>
      <c r="AV120" s="265" t="e">
        <f>SUM(AV110:AV119)</f>
        <v>#REF!</v>
      </c>
      <c r="AW120" s="66"/>
      <c r="AY120" s="302">
        <f>AY110+AY111+AY112</f>
        <v>623850.04500000004</v>
      </c>
      <c r="AZ120" s="303">
        <f>AY120*2</f>
        <v>1247700.0900000001</v>
      </c>
      <c r="BA120" s="304">
        <f>BA110+BA111+BA112</f>
        <v>623850.04500000004</v>
      </c>
      <c r="BB120" s="305">
        <f>AY120+BA120</f>
        <v>1247700.0900000001</v>
      </c>
      <c r="BC120" s="306" t="s">
        <v>245</v>
      </c>
      <c r="BD120" s="59">
        <f>BB120+BA19</f>
        <v>4172303.9841</v>
      </c>
      <c r="BE120" s="307">
        <f>BD118-BD120</f>
        <v>1.5899999998509884E-2</v>
      </c>
    </row>
    <row r="121" spans="1:57" s="139" customFormat="1" ht="24" customHeight="1" thickBot="1">
      <c r="A121" s="820"/>
      <c r="B121" s="822"/>
      <c r="C121" s="755" t="s">
        <v>67</v>
      </c>
      <c r="D121" s="755"/>
      <c r="E121" s="755"/>
      <c r="F121" s="755"/>
      <c r="G121" s="755"/>
      <c r="H121" s="755"/>
      <c r="I121" s="755"/>
      <c r="J121" s="755"/>
      <c r="K121" s="755"/>
      <c r="L121" s="755"/>
      <c r="M121" s="270"/>
      <c r="P121" s="271"/>
      <c r="Q121" s="271"/>
      <c r="R121" s="271"/>
      <c r="S121" s="271"/>
      <c r="T121" s="271"/>
      <c r="U121" s="271"/>
      <c r="V121" s="271"/>
      <c r="W121" s="271"/>
      <c r="X121" s="271"/>
      <c r="Y121" s="271"/>
      <c r="Z121" s="78"/>
      <c r="AA121" s="756" t="s">
        <v>67</v>
      </c>
      <c r="AB121" s="757"/>
      <c r="AC121" s="757"/>
      <c r="AD121" s="757"/>
      <c r="AE121" s="757"/>
      <c r="AF121" s="757"/>
      <c r="AG121" s="757"/>
      <c r="AH121" s="757"/>
      <c r="AI121" s="757"/>
      <c r="AJ121" s="757"/>
      <c r="AK121" s="758"/>
      <c r="AL121" s="270"/>
      <c r="AM121" s="756" t="s">
        <v>67</v>
      </c>
      <c r="AN121" s="757"/>
      <c r="AO121" s="757"/>
      <c r="AP121" s="757"/>
      <c r="AQ121" s="757"/>
      <c r="AR121" s="757"/>
      <c r="AS121" s="757"/>
      <c r="AT121" s="757"/>
      <c r="AU121" s="757"/>
      <c r="AV121" s="757"/>
      <c r="AW121" s="758"/>
      <c r="AY121" s="308" t="e">
        <f>AY113+#REF!+#REF!+#REF!+AY117+AY118+AY115</f>
        <v>#REF!</v>
      </c>
      <c r="AZ121" s="309"/>
      <c r="BA121" s="310" t="e">
        <f>BA113+#REF!+#REF!+#REF!+BA117+BA118+BA115+BA116</f>
        <v>#REF!</v>
      </c>
      <c r="BB121" s="311" t="e">
        <f>AY121+BA121</f>
        <v>#REF!</v>
      </c>
      <c r="BC121" s="312" t="s">
        <v>297</v>
      </c>
      <c r="BD121" s="313" t="e">
        <f>BD122-BB121</f>
        <v>#REF!</v>
      </c>
    </row>
    <row r="122" spans="1:57" ht="30" customHeight="1">
      <c r="A122" s="820"/>
      <c r="B122" s="822"/>
      <c r="C122" s="325" t="str">
        <f>'расчет по услугам'!CE133</f>
        <v>Медикаменты</v>
      </c>
      <c r="D122" s="314" t="s">
        <v>142</v>
      </c>
      <c r="E122" s="751">
        <f>'расчет по услугам'!CJ133</f>
        <v>2.403846153846154E-3</v>
      </c>
      <c r="F122" s="751"/>
      <c r="G122" s="281">
        <v>1</v>
      </c>
      <c r="H122" s="282" t="e">
        <f>F122*G122/#REF!</f>
        <v>#REF!</v>
      </c>
      <c r="I122" s="315">
        <v>16000</v>
      </c>
      <c r="J122" s="294"/>
      <c r="K122" s="285" t="e">
        <f t="shared" ref="K122:K141" si="109">H122*I122</f>
        <v>#REF!</v>
      </c>
      <c r="L122" s="295"/>
      <c r="M122" s="364"/>
      <c r="Q122" s="316" t="s">
        <v>120</v>
      </c>
      <c r="R122" s="316" t="s">
        <v>53</v>
      </c>
      <c r="S122" s="317">
        <f t="shared" ref="S122:S132" si="110">0.5/149*T122</f>
        <v>0.16107382550335569</v>
      </c>
      <c r="T122" s="318">
        <v>48</v>
      </c>
      <c r="U122" s="281">
        <v>1</v>
      </c>
      <c r="V122" s="282">
        <f t="shared" ref="V122:V131" si="111">S122*U122/T122</f>
        <v>3.3557046979865771E-3</v>
      </c>
      <c r="W122" s="315">
        <v>16000</v>
      </c>
      <c r="X122" s="294"/>
      <c r="Y122" s="285">
        <f t="shared" ref="Y122:Y141" si="112">V122*W122</f>
        <v>53.691275167785236</v>
      </c>
      <c r="AA122" s="295">
        <v>1</v>
      </c>
      <c r="AB122" s="316" t="s">
        <v>120</v>
      </c>
      <c r="AC122" s="316" t="s">
        <v>53</v>
      </c>
      <c r="AD122" s="317">
        <f t="shared" ref="AD122:AD132" si="113">0.5/149*AE122</f>
        <v>0.33892617449664431</v>
      </c>
      <c r="AE122" s="318">
        <v>101</v>
      </c>
      <c r="AF122" s="281">
        <v>1</v>
      </c>
      <c r="AG122" s="282">
        <f t="shared" ref="AG122:AG131" si="114">AD122*AF122/AE122</f>
        <v>3.3557046979865771E-3</v>
      </c>
      <c r="AH122" s="315">
        <v>16000</v>
      </c>
      <c r="AI122" s="294"/>
      <c r="AJ122" s="285">
        <f t="shared" ref="AJ122:AJ145" si="115">AG122*AH122</f>
        <v>53.691275167785236</v>
      </c>
      <c r="AK122" s="295"/>
      <c r="AL122" s="287"/>
      <c r="AM122" s="295">
        <v>1</v>
      </c>
      <c r="AN122" s="316" t="s">
        <v>120</v>
      </c>
      <c r="AO122" s="319" t="s">
        <v>53</v>
      </c>
      <c r="AP122" s="317">
        <v>0.5</v>
      </c>
      <c r="AQ122" s="318">
        <v>149</v>
      </c>
      <c r="AR122" s="281">
        <v>1</v>
      </c>
      <c r="AS122" s="282">
        <f t="shared" ref="AS122:AS140" si="116">AP122*AR122/AQ122</f>
        <v>3.3557046979865771E-3</v>
      </c>
      <c r="AT122" s="315">
        <v>16000</v>
      </c>
      <c r="AU122" s="294"/>
      <c r="AV122" s="285">
        <f t="shared" ref="AV122:AV136" si="117">AS122*AT122</f>
        <v>53.691275167785236</v>
      </c>
      <c r="AW122" s="295"/>
      <c r="AX122" s="12">
        <v>340</v>
      </c>
      <c r="AY122" s="320">
        <f>AJ122*149</f>
        <v>8000</v>
      </c>
      <c r="AZ122" s="321">
        <f>AV122*149</f>
        <v>8000</v>
      </c>
      <c r="BA122" s="322">
        <f>AY122+AZ122</f>
        <v>16000</v>
      </c>
      <c r="BB122" s="113"/>
      <c r="BD122" s="59">
        <v>3023503.9</v>
      </c>
    </row>
    <row r="123" spans="1:57" ht="30" customHeight="1">
      <c r="A123" s="820"/>
      <c r="B123" s="822"/>
      <c r="C123" s="325" t="str">
        <f>'расчет по услугам'!CE134</f>
        <v>Подписка на периодические издания</v>
      </c>
      <c r="D123" s="314" t="s">
        <v>142</v>
      </c>
      <c r="E123" s="751">
        <f>'расчет по услугам'!CJ134</f>
        <v>2.403846153846154E-3</v>
      </c>
      <c r="F123" s="751"/>
      <c r="G123" s="281">
        <v>1</v>
      </c>
      <c r="H123" s="282" t="e">
        <f>F123*G123/#REF!</f>
        <v>#REF!</v>
      </c>
      <c r="I123" s="315">
        <v>100000</v>
      </c>
      <c r="J123" s="294"/>
      <c r="K123" s="285" t="e">
        <f t="shared" si="109"/>
        <v>#REF!</v>
      </c>
      <c r="L123" s="295"/>
      <c r="M123" s="364"/>
      <c r="Q123" s="316" t="s">
        <v>298</v>
      </c>
      <c r="R123" s="316" t="s">
        <v>53</v>
      </c>
      <c r="S123" s="317">
        <f t="shared" si="110"/>
        <v>0.16107382550335569</v>
      </c>
      <c r="T123" s="318">
        <f>T122</f>
        <v>48</v>
      </c>
      <c r="U123" s="281">
        <v>1</v>
      </c>
      <c r="V123" s="282">
        <f t="shared" si="111"/>
        <v>3.3557046979865771E-3</v>
      </c>
      <c r="W123" s="315">
        <v>100000</v>
      </c>
      <c r="X123" s="294"/>
      <c r="Y123" s="285">
        <f t="shared" si="112"/>
        <v>335.57046979865771</v>
      </c>
      <c r="AA123" s="295">
        <v>2</v>
      </c>
      <c r="AB123" s="316" t="s">
        <v>298</v>
      </c>
      <c r="AC123" s="316" t="s">
        <v>53</v>
      </c>
      <c r="AD123" s="317">
        <f t="shared" si="113"/>
        <v>0.33892617449664431</v>
      </c>
      <c r="AE123" s="318">
        <f>AE122</f>
        <v>101</v>
      </c>
      <c r="AF123" s="281">
        <v>1</v>
      </c>
      <c r="AG123" s="282">
        <f t="shared" si="114"/>
        <v>3.3557046979865771E-3</v>
      </c>
      <c r="AH123" s="315">
        <v>100000</v>
      </c>
      <c r="AI123" s="294"/>
      <c r="AJ123" s="285">
        <f t="shared" si="115"/>
        <v>335.57046979865771</v>
      </c>
      <c r="AK123" s="295"/>
      <c r="AL123" s="287"/>
      <c r="AM123" s="295">
        <v>2</v>
      </c>
      <c r="AN123" s="316" t="s">
        <v>298</v>
      </c>
      <c r="AO123" s="319" t="s">
        <v>53</v>
      </c>
      <c r="AP123" s="317">
        <v>0.5</v>
      </c>
      <c r="AQ123" s="318">
        <f>AQ122</f>
        <v>149</v>
      </c>
      <c r="AR123" s="281">
        <v>1</v>
      </c>
      <c r="AS123" s="282">
        <f t="shared" si="116"/>
        <v>3.3557046979865771E-3</v>
      </c>
      <c r="AT123" s="315">
        <v>100000</v>
      </c>
      <c r="AU123" s="294"/>
      <c r="AV123" s="285">
        <f t="shared" si="117"/>
        <v>335.57046979865771</v>
      </c>
      <c r="AW123" s="295"/>
      <c r="AX123" s="12">
        <v>340</v>
      </c>
      <c r="AY123" s="323">
        <f>AJ123*149</f>
        <v>50000</v>
      </c>
      <c r="AZ123" s="321">
        <f t="shared" ref="AZ123:AZ145" si="118">AV123*149</f>
        <v>50000</v>
      </c>
      <c r="BA123" s="322">
        <f t="shared" ref="BA123:BA145" si="119">AY123+AZ123</f>
        <v>100000</v>
      </c>
      <c r="BB123" s="113" t="s">
        <v>256</v>
      </c>
    </row>
    <row r="124" spans="1:57" ht="30" customHeight="1">
      <c r="A124" s="820"/>
      <c r="B124" s="822"/>
      <c r="C124" s="325" t="str">
        <f>'расчет по услугам'!CE135</f>
        <v>командировочные расходы административного персонала</v>
      </c>
      <c r="D124" s="314" t="s">
        <v>142</v>
      </c>
      <c r="E124" s="751">
        <f>'расчет по услугам'!CJ135</f>
        <v>0</v>
      </c>
      <c r="F124" s="751"/>
      <c r="G124" s="281">
        <v>1</v>
      </c>
      <c r="H124" s="282" t="e">
        <f>F124*G124/#REF!</f>
        <v>#REF!</v>
      </c>
      <c r="I124" s="315">
        <v>5000</v>
      </c>
      <c r="J124" s="294"/>
      <c r="K124" s="285" t="e">
        <f t="shared" si="109"/>
        <v>#REF!</v>
      </c>
      <c r="L124" s="295"/>
      <c r="M124" s="364"/>
      <c r="Q124" s="316" t="s">
        <v>121</v>
      </c>
      <c r="R124" s="316" t="s">
        <v>53</v>
      </c>
      <c r="S124" s="317">
        <f t="shared" si="110"/>
        <v>0.16107382550335569</v>
      </c>
      <c r="T124" s="318">
        <f t="shared" ref="T124:T145" si="120">T123</f>
        <v>48</v>
      </c>
      <c r="U124" s="281">
        <v>1</v>
      </c>
      <c r="V124" s="282">
        <f t="shared" si="111"/>
        <v>3.3557046979865771E-3</v>
      </c>
      <c r="W124" s="315">
        <v>5000</v>
      </c>
      <c r="X124" s="294"/>
      <c r="Y124" s="285">
        <f t="shared" si="112"/>
        <v>16.778523489932887</v>
      </c>
      <c r="AA124" s="295">
        <v>3</v>
      </c>
      <c r="AB124" s="316" t="s">
        <v>121</v>
      </c>
      <c r="AC124" s="316" t="s">
        <v>53</v>
      </c>
      <c r="AD124" s="317">
        <f t="shared" si="113"/>
        <v>0.33892617449664431</v>
      </c>
      <c r="AE124" s="318">
        <f t="shared" ref="AE124:AE145" si="121">AE123</f>
        <v>101</v>
      </c>
      <c r="AF124" s="281">
        <v>1</v>
      </c>
      <c r="AG124" s="282">
        <f t="shared" si="114"/>
        <v>3.3557046979865771E-3</v>
      </c>
      <c r="AH124" s="315">
        <v>5000</v>
      </c>
      <c r="AI124" s="294"/>
      <c r="AJ124" s="285">
        <f t="shared" si="115"/>
        <v>16.778523489932887</v>
      </c>
      <c r="AK124" s="295"/>
      <c r="AL124" s="287"/>
      <c r="AM124" s="295">
        <v>3</v>
      </c>
      <c r="AN124" s="316" t="s">
        <v>121</v>
      </c>
      <c r="AO124" s="319" t="s">
        <v>53</v>
      </c>
      <c r="AP124" s="317">
        <v>0.5</v>
      </c>
      <c r="AQ124" s="318">
        <f t="shared" ref="AQ124:AQ141" si="122">AQ123</f>
        <v>149</v>
      </c>
      <c r="AR124" s="281">
        <v>1</v>
      </c>
      <c r="AS124" s="282">
        <f t="shared" si="116"/>
        <v>3.3557046979865771E-3</v>
      </c>
      <c r="AT124" s="315">
        <v>5000</v>
      </c>
      <c r="AU124" s="294"/>
      <c r="AV124" s="285">
        <f t="shared" si="117"/>
        <v>16.778523489932887</v>
      </c>
      <c r="AW124" s="295"/>
      <c r="AX124" s="12">
        <v>226</v>
      </c>
      <c r="AY124" s="323">
        <f t="shared" ref="AY124:AY145" si="123">AJ124*149</f>
        <v>2500</v>
      </c>
      <c r="AZ124" s="321">
        <f t="shared" si="118"/>
        <v>2500</v>
      </c>
      <c r="BA124" s="324">
        <f t="shared" si="119"/>
        <v>5000</v>
      </c>
      <c r="BB124" s="113" t="s">
        <v>299</v>
      </c>
    </row>
    <row r="125" spans="1:57" ht="30" customHeight="1">
      <c r="A125" s="820"/>
      <c r="B125" s="822"/>
      <c r="C125" s="325" t="str">
        <f>'расчет по услугам'!CE136</f>
        <v>Ремонт офисной техники</v>
      </c>
      <c r="D125" s="314" t="s">
        <v>142</v>
      </c>
      <c r="E125" s="751">
        <f>'расчет по услугам'!CJ136</f>
        <v>2.403846153846154E-3</v>
      </c>
      <c r="F125" s="751"/>
      <c r="G125" s="281">
        <v>1</v>
      </c>
      <c r="H125" s="282" t="e">
        <f>F125*G125/#REF!</f>
        <v>#REF!</v>
      </c>
      <c r="I125" s="315">
        <v>145000</v>
      </c>
      <c r="J125" s="294"/>
      <c r="K125" s="285" t="e">
        <f t="shared" si="109"/>
        <v>#REF!</v>
      </c>
      <c r="L125" s="295"/>
      <c r="M125" s="364"/>
      <c r="Q125" s="316" t="s">
        <v>104</v>
      </c>
      <c r="R125" s="316" t="s">
        <v>53</v>
      </c>
      <c r="S125" s="317">
        <f t="shared" si="110"/>
        <v>0.16107382550335569</v>
      </c>
      <c r="T125" s="318">
        <f t="shared" si="120"/>
        <v>48</v>
      </c>
      <c r="U125" s="281">
        <v>1</v>
      </c>
      <c r="V125" s="282">
        <f t="shared" si="111"/>
        <v>3.3557046979865771E-3</v>
      </c>
      <c r="W125" s="315">
        <v>145000</v>
      </c>
      <c r="X125" s="294"/>
      <c r="Y125" s="285">
        <f t="shared" si="112"/>
        <v>486.57718120805367</v>
      </c>
      <c r="AA125" s="295">
        <v>4</v>
      </c>
      <c r="AB125" s="316" t="s">
        <v>104</v>
      </c>
      <c r="AC125" s="316" t="s">
        <v>53</v>
      </c>
      <c r="AD125" s="317">
        <f t="shared" si="113"/>
        <v>0.33892617449664431</v>
      </c>
      <c r="AE125" s="318">
        <f t="shared" si="121"/>
        <v>101</v>
      </c>
      <c r="AF125" s="281">
        <v>1</v>
      </c>
      <c r="AG125" s="282">
        <f t="shared" si="114"/>
        <v>3.3557046979865771E-3</v>
      </c>
      <c r="AH125" s="315">
        <v>145000</v>
      </c>
      <c r="AI125" s="294"/>
      <c r="AJ125" s="285">
        <f t="shared" si="115"/>
        <v>486.57718120805367</v>
      </c>
      <c r="AK125" s="295"/>
      <c r="AL125" s="287"/>
      <c r="AM125" s="295">
        <v>4</v>
      </c>
      <c r="AN125" s="316" t="s">
        <v>104</v>
      </c>
      <c r="AO125" s="319" t="s">
        <v>53</v>
      </c>
      <c r="AP125" s="317">
        <v>0.5</v>
      </c>
      <c r="AQ125" s="318">
        <f t="shared" si="122"/>
        <v>149</v>
      </c>
      <c r="AR125" s="281">
        <v>1</v>
      </c>
      <c r="AS125" s="282">
        <f t="shared" si="116"/>
        <v>3.3557046979865771E-3</v>
      </c>
      <c r="AT125" s="315">
        <v>145000</v>
      </c>
      <c r="AU125" s="294"/>
      <c r="AV125" s="285">
        <f t="shared" si="117"/>
        <v>486.57718120805367</v>
      </c>
      <c r="AW125" s="295"/>
      <c r="AX125" s="12">
        <v>226</v>
      </c>
      <c r="AY125" s="323">
        <f t="shared" si="123"/>
        <v>72500</v>
      </c>
      <c r="AZ125" s="321">
        <f t="shared" si="118"/>
        <v>72500</v>
      </c>
      <c r="BA125" s="324">
        <f t="shared" si="119"/>
        <v>145000</v>
      </c>
      <c r="BB125" s="113" t="s">
        <v>299</v>
      </c>
    </row>
    <row r="126" spans="1:57" ht="30" customHeight="1">
      <c r="A126" s="820"/>
      <c r="B126" s="822"/>
      <c r="C126" s="325" t="str">
        <f>'расчет по услугам'!CE137</f>
        <v>Демеркуризация отработанных ламп</v>
      </c>
      <c r="D126" s="314" t="s">
        <v>142</v>
      </c>
      <c r="E126" s="751">
        <f>'расчет по услугам'!CJ137</f>
        <v>2.403846153846154E-3</v>
      </c>
      <c r="F126" s="751"/>
      <c r="G126" s="281">
        <v>1</v>
      </c>
      <c r="H126" s="282" t="e">
        <f>F126*G126/#REF!</f>
        <v>#REF!</v>
      </c>
      <c r="I126" s="325">
        <v>8000</v>
      </c>
      <c r="J126" s="294"/>
      <c r="K126" s="285" t="e">
        <f t="shared" si="109"/>
        <v>#REF!</v>
      </c>
      <c r="L126" s="295"/>
      <c r="M126" s="364"/>
      <c r="Q126" s="316" t="s">
        <v>122</v>
      </c>
      <c r="R126" s="316" t="s">
        <v>53</v>
      </c>
      <c r="S126" s="317">
        <f t="shared" si="110"/>
        <v>0.16107382550335569</v>
      </c>
      <c r="T126" s="318">
        <f t="shared" si="120"/>
        <v>48</v>
      </c>
      <c r="U126" s="281">
        <v>1</v>
      </c>
      <c r="V126" s="282">
        <f t="shared" si="111"/>
        <v>3.3557046979865771E-3</v>
      </c>
      <c r="W126" s="325">
        <v>8000</v>
      </c>
      <c r="X126" s="294"/>
      <c r="Y126" s="285">
        <f t="shared" si="112"/>
        <v>26.845637583892618</v>
      </c>
      <c r="AA126" s="295">
        <v>5</v>
      </c>
      <c r="AB126" s="316" t="s">
        <v>122</v>
      </c>
      <c r="AC126" s="316" t="s">
        <v>53</v>
      </c>
      <c r="AD126" s="317">
        <f t="shared" si="113"/>
        <v>0.33892617449664431</v>
      </c>
      <c r="AE126" s="318">
        <f t="shared" si="121"/>
        <v>101</v>
      </c>
      <c r="AF126" s="281">
        <v>1</v>
      </c>
      <c r="AG126" s="282">
        <f t="shared" si="114"/>
        <v>3.3557046979865771E-3</v>
      </c>
      <c r="AH126" s="325">
        <v>8000</v>
      </c>
      <c r="AI126" s="294"/>
      <c r="AJ126" s="285">
        <f t="shared" si="115"/>
        <v>26.845637583892618</v>
      </c>
      <c r="AK126" s="295"/>
      <c r="AL126" s="287"/>
      <c r="AM126" s="295">
        <v>5</v>
      </c>
      <c r="AN126" s="316" t="s">
        <v>122</v>
      </c>
      <c r="AO126" s="316" t="s">
        <v>53</v>
      </c>
      <c r="AP126" s="317">
        <v>0.5</v>
      </c>
      <c r="AQ126" s="318">
        <f t="shared" si="122"/>
        <v>149</v>
      </c>
      <c r="AR126" s="281">
        <v>1</v>
      </c>
      <c r="AS126" s="282">
        <f t="shared" si="116"/>
        <v>3.3557046979865771E-3</v>
      </c>
      <c r="AT126" s="325">
        <v>8000</v>
      </c>
      <c r="AU126" s="294"/>
      <c r="AV126" s="285">
        <f t="shared" si="117"/>
        <v>26.845637583892618</v>
      </c>
      <c r="AW126" s="295"/>
      <c r="AX126" s="12">
        <v>226</v>
      </c>
      <c r="AY126" s="323">
        <f t="shared" si="123"/>
        <v>4000</v>
      </c>
      <c r="AZ126" s="321">
        <f t="shared" si="118"/>
        <v>4000</v>
      </c>
      <c r="BA126" s="324">
        <f t="shared" si="119"/>
        <v>8000</v>
      </c>
      <c r="BB126" s="113" t="s">
        <v>299</v>
      </c>
    </row>
    <row r="127" spans="1:57" ht="30" customHeight="1">
      <c r="A127" s="820"/>
      <c r="B127" s="822"/>
      <c r="C127" s="325" t="str">
        <f>'расчет по услугам'!CE138</f>
        <v>Прочие услуги</v>
      </c>
      <c r="D127" s="314" t="s">
        <v>142</v>
      </c>
      <c r="E127" s="751">
        <f>'расчет по услугам'!CJ138</f>
        <v>2.403846153846154E-3</v>
      </c>
      <c r="F127" s="751"/>
      <c r="G127" s="281">
        <v>1</v>
      </c>
      <c r="H127" s="282" t="e">
        <f>F127*G127/#REF!</f>
        <v>#REF!</v>
      </c>
      <c r="I127" s="315">
        <v>100000</v>
      </c>
      <c r="J127" s="294"/>
      <c r="K127" s="285" t="e">
        <f t="shared" si="109"/>
        <v>#REF!</v>
      </c>
      <c r="L127" s="295"/>
      <c r="M127" s="364"/>
      <c r="Q127" s="316" t="s">
        <v>300</v>
      </c>
      <c r="R127" s="316" t="s">
        <v>53</v>
      </c>
      <c r="S127" s="317">
        <f t="shared" si="110"/>
        <v>0.16107382550335569</v>
      </c>
      <c r="T127" s="318">
        <f t="shared" si="120"/>
        <v>48</v>
      </c>
      <c r="U127" s="281">
        <v>1</v>
      </c>
      <c r="V127" s="282">
        <f t="shared" si="111"/>
        <v>3.3557046979865771E-3</v>
      </c>
      <c r="W127" s="315">
        <v>100000</v>
      </c>
      <c r="X127" s="294"/>
      <c r="Y127" s="285">
        <f t="shared" si="112"/>
        <v>335.57046979865771</v>
      </c>
      <c r="AA127" s="295">
        <v>6</v>
      </c>
      <c r="AB127" s="316" t="s">
        <v>300</v>
      </c>
      <c r="AC127" s="316" t="s">
        <v>53</v>
      </c>
      <c r="AD127" s="317">
        <f t="shared" si="113"/>
        <v>0.33892617449664431</v>
      </c>
      <c r="AE127" s="318">
        <f t="shared" si="121"/>
        <v>101</v>
      </c>
      <c r="AF127" s="281">
        <v>1</v>
      </c>
      <c r="AG127" s="282">
        <f t="shared" si="114"/>
        <v>3.3557046979865771E-3</v>
      </c>
      <c r="AH127" s="315">
        <v>100000</v>
      </c>
      <c r="AI127" s="294"/>
      <c r="AJ127" s="285">
        <f t="shared" si="115"/>
        <v>335.57046979865771</v>
      </c>
      <c r="AK127" s="295"/>
      <c r="AL127" s="287"/>
      <c r="AM127" s="295">
        <v>6</v>
      </c>
      <c r="AN127" s="316" t="s">
        <v>300</v>
      </c>
      <c r="AO127" s="319" t="s">
        <v>53</v>
      </c>
      <c r="AP127" s="326">
        <v>0.5</v>
      </c>
      <c r="AQ127" s="318">
        <f t="shared" si="122"/>
        <v>149</v>
      </c>
      <c r="AR127" s="281">
        <v>1</v>
      </c>
      <c r="AS127" s="282">
        <f t="shared" si="116"/>
        <v>3.3557046979865771E-3</v>
      </c>
      <c r="AT127" s="315">
        <v>100000</v>
      </c>
      <c r="AU127" s="294"/>
      <c r="AV127" s="285">
        <f t="shared" si="117"/>
        <v>335.57046979865771</v>
      </c>
      <c r="AW127" s="295"/>
      <c r="AX127" s="12">
        <v>226</v>
      </c>
      <c r="AY127" s="323">
        <f t="shared" si="123"/>
        <v>50000</v>
      </c>
      <c r="AZ127" s="321">
        <f t="shared" si="118"/>
        <v>50000</v>
      </c>
      <c r="BA127" s="324">
        <f t="shared" si="119"/>
        <v>100000</v>
      </c>
      <c r="BB127" s="113" t="s">
        <v>299</v>
      </c>
    </row>
    <row r="128" spans="1:57" ht="30" customHeight="1">
      <c r="A128" s="820"/>
      <c r="B128" s="822"/>
      <c r="C128" s="325" t="str">
        <f>'расчет по услугам'!CE139</f>
        <v>Продление лицензии программного обеспечения</v>
      </c>
      <c r="D128" s="314" t="s">
        <v>142</v>
      </c>
      <c r="E128" s="751">
        <f>'расчет по услугам'!CJ139</f>
        <v>2.403846153846154E-3</v>
      </c>
      <c r="F128" s="751"/>
      <c r="G128" s="281">
        <v>1</v>
      </c>
      <c r="H128" s="282" t="e">
        <f>F128*G128/#REF!</f>
        <v>#REF!</v>
      </c>
      <c r="I128" s="315">
        <v>68695</v>
      </c>
      <c r="J128" s="294"/>
      <c r="K128" s="285" t="e">
        <f t="shared" si="109"/>
        <v>#REF!</v>
      </c>
      <c r="L128" s="295"/>
      <c r="M128" s="364"/>
      <c r="Q128" s="316" t="s">
        <v>301</v>
      </c>
      <c r="R128" s="316" t="s">
        <v>53</v>
      </c>
      <c r="S128" s="317">
        <f t="shared" si="110"/>
        <v>0.16107382550335569</v>
      </c>
      <c r="T128" s="318">
        <f t="shared" si="120"/>
        <v>48</v>
      </c>
      <c r="U128" s="281">
        <v>1</v>
      </c>
      <c r="V128" s="282">
        <f t="shared" si="111"/>
        <v>3.3557046979865771E-3</v>
      </c>
      <c r="W128" s="315">
        <v>68695</v>
      </c>
      <c r="X128" s="294"/>
      <c r="Y128" s="285">
        <f t="shared" si="112"/>
        <v>230.52013422818791</v>
      </c>
      <c r="AA128" s="295">
        <v>7</v>
      </c>
      <c r="AB128" s="316" t="s">
        <v>301</v>
      </c>
      <c r="AC128" s="316" t="s">
        <v>53</v>
      </c>
      <c r="AD128" s="317">
        <f t="shared" si="113"/>
        <v>0.33892617449664431</v>
      </c>
      <c r="AE128" s="318">
        <f t="shared" si="121"/>
        <v>101</v>
      </c>
      <c r="AF128" s="281">
        <v>1</v>
      </c>
      <c r="AG128" s="282">
        <f t="shared" si="114"/>
        <v>3.3557046979865771E-3</v>
      </c>
      <c r="AH128" s="315">
        <v>68695</v>
      </c>
      <c r="AI128" s="294"/>
      <c r="AJ128" s="285">
        <f t="shared" si="115"/>
        <v>230.52013422818791</v>
      </c>
      <c r="AK128" s="295"/>
      <c r="AL128" s="287"/>
      <c r="AM128" s="295">
        <v>7</v>
      </c>
      <c r="AN128" s="316" t="s">
        <v>302</v>
      </c>
      <c r="AO128" s="319" t="s">
        <v>53</v>
      </c>
      <c r="AP128" s="326">
        <v>0.5</v>
      </c>
      <c r="AQ128" s="318">
        <f t="shared" si="122"/>
        <v>149</v>
      </c>
      <c r="AR128" s="281">
        <v>1</v>
      </c>
      <c r="AS128" s="282">
        <f t="shared" si="116"/>
        <v>3.3557046979865771E-3</v>
      </c>
      <c r="AT128" s="315">
        <v>68695</v>
      </c>
      <c r="AU128" s="294"/>
      <c r="AV128" s="285">
        <f t="shared" si="117"/>
        <v>230.52013422818791</v>
      </c>
      <c r="AW128" s="295"/>
      <c r="AX128" s="12">
        <v>226</v>
      </c>
      <c r="AY128" s="323">
        <f t="shared" si="123"/>
        <v>34347.5</v>
      </c>
      <c r="AZ128" s="321">
        <f t="shared" si="118"/>
        <v>34347.5</v>
      </c>
      <c r="BA128" s="324">
        <f t="shared" si="119"/>
        <v>68695</v>
      </c>
      <c r="BB128" s="113" t="s">
        <v>299</v>
      </c>
    </row>
    <row r="129" spans="1:58" ht="30" hidden="1" customHeight="1">
      <c r="A129" s="820"/>
      <c r="B129" s="822"/>
      <c r="C129" s="325">
        <f>'расчет по услугам'!CE140</f>
        <v>0</v>
      </c>
      <c r="D129" s="314" t="s">
        <v>142</v>
      </c>
      <c r="E129" s="751">
        <f>'расчет по услугам'!CJ140</f>
        <v>0</v>
      </c>
      <c r="F129" s="751"/>
      <c r="G129" s="281">
        <v>1</v>
      </c>
      <c r="H129" s="282" t="e">
        <f>F129*G129/#REF!</f>
        <v>#REF!</v>
      </c>
      <c r="I129" s="325">
        <v>115800</v>
      </c>
      <c r="J129" s="294"/>
      <c r="K129" s="285" t="e">
        <f t="shared" si="109"/>
        <v>#REF!</v>
      </c>
      <c r="L129" s="295"/>
      <c r="M129" s="364"/>
      <c r="Q129" s="316" t="s">
        <v>303</v>
      </c>
      <c r="R129" s="316" t="s">
        <v>53</v>
      </c>
      <c r="S129" s="317">
        <f t="shared" si="110"/>
        <v>0.16107382550335569</v>
      </c>
      <c r="T129" s="318">
        <f t="shared" si="120"/>
        <v>48</v>
      </c>
      <c r="U129" s="281">
        <v>1</v>
      </c>
      <c r="V129" s="282">
        <f t="shared" si="111"/>
        <v>3.3557046979865771E-3</v>
      </c>
      <c r="W129" s="325">
        <v>115800</v>
      </c>
      <c r="X129" s="294"/>
      <c r="Y129" s="285">
        <f t="shared" si="112"/>
        <v>388.59060402684565</v>
      </c>
      <c r="AA129" s="295">
        <v>8</v>
      </c>
      <c r="AB129" s="316" t="s">
        <v>303</v>
      </c>
      <c r="AC129" s="316" t="s">
        <v>53</v>
      </c>
      <c r="AD129" s="317">
        <f t="shared" si="113"/>
        <v>0.33892617449664431</v>
      </c>
      <c r="AE129" s="318">
        <f t="shared" si="121"/>
        <v>101</v>
      </c>
      <c r="AF129" s="281">
        <v>1</v>
      </c>
      <c r="AG129" s="282">
        <f t="shared" si="114"/>
        <v>3.3557046979865771E-3</v>
      </c>
      <c r="AH129" s="325">
        <v>115800</v>
      </c>
      <c r="AI129" s="294"/>
      <c r="AJ129" s="285">
        <f t="shared" si="115"/>
        <v>388.59060402684565</v>
      </c>
      <c r="AK129" s="295"/>
      <c r="AL129" s="287"/>
      <c r="AM129" s="295">
        <v>8</v>
      </c>
      <c r="AN129" s="316" t="s">
        <v>303</v>
      </c>
      <c r="AO129" s="316" t="s">
        <v>53</v>
      </c>
      <c r="AP129" s="317">
        <v>0.5</v>
      </c>
      <c r="AQ129" s="318">
        <f t="shared" si="122"/>
        <v>149</v>
      </c>
      <c r="AR129" s="281">
        <v>1</v>
      </c>
      <c r="AS129" s="282">
        <f t="shared" si="116"/>
        <v>3.3557046979865771E-3</v>
      </c>
      <c r="AT129" s="325">
        <v>115800</v>
      </c>
      <c r="AU129" s="294"/>
      <c r="AV129" s="285">
        <f t="shared" si="117"/>
        <v>388.59060402684565</v>
      </c>
      <c r="AW129" s="295"/>
      <c r="AX129" s="12">
        <v>226</v>
      </c>
      <c r="AY129" s="323">
        <f t="shared" si="123"/>
        <v>57900</v>
      </c>
      <c r="AZ129" s="321">
        <f t="shared" si="118"/>
        <v>57900</v>
      </c>
      <c r="BA129" s="324">
        <f t="shared" si="119"/>
        <v>115800</v>
      </c>
      <c r="BB129" s="113" t="s">
        <v>299</v>
      </c>
      <c r="BC129" s="12">
        <v>14415771.93</v>
      </c>
      <c r="BD129" s="59" t="e">
        <f>AY19+BA19+BB120+BB121</f>
        <v>#REF!</v>
      </c>
      <c r="BE129" s="12" t="e">
        <f>BD129-BC129</f>
        <v>#REF!</v>
      </c>
      <c r="BF129" s="12">
        <v>211</v>
      </c>
    </row>
    <row r="130" spans="1:58" ht="30" hidden="1" customHeight="1">
      <c r="A130" s="820"/>
      <c r="B130" s="822"/>
      <c r="C130" s="325">
        <f>'расчет по услугам'!CE141</f>
        <v>0</v>
      </c>
      <c r="D130" s="314" t="s">
        <v>142</v>
      </c>
      <c r="E130" s="751">
        <f>'расчет по услугам'!CJ141</f>
        <v>0</v>
      </c>
      <c r="F130" s="751"/>
      <c r="G130" s="281">
        <v>1</v>
      </c>
      <c r="H130" s="282" t="e">
        <f>F130*G130/#REF!</f>
        <v>#REF!</v>
      </c>
      <c r="I130" s="325">
        <f>56410.7-6410.4-0.3</f>
        <v>49999.999999999993</v>
      </c>
      <c r="J130" s="294"/>
      <c r="K130" s="285" t="e">
        <f t="shared" si="109"/>
        <v>#REF!</v>
      </c>
      <c r="L130" s="295"/>
      <c r="M130" s="364"/>
      <c r="Q130" s="316" t="s">
        <v>304</v>
      </c>
      <c r="R130" s="316" t="s">
        <v>53</v>
      </c>
      <c r="S130" s="317">
        <f t="shared" si="110"/>
        <v>0.16107382550335569</v>
      </c>
      <c r="T130" s="318">
        <f t="shared" si="120"/>
        <v>48</v>
      </c>
      <c r="U130" s="281">
        <v>1</v>
      </c>
      <c r="V130" s="282">
        <f t="shared" si="111"/>
        <v>3.3557046979865771E-3</v>
      </c>
      <c r="W130" s="325">
        <f>56410.7-6410.4-0.3</f>
        <v>49999.999999999993</v>
      </c>
      <c r="X130" s="294"/>
      <c r="Y130" s="285">
        <f t="shared" si="112"/>
        <v>167.78523489932883</v>
      </c>
      <c r="AA130" s="295">
        <v>9</v>
      </c>
      <c r="AB130" s="316" t="s">
        <v>304</v>
      </c>
      <c r="AC130" s="316" t="s">
        <v>53</v>
      </c>
      <c r="AD130" s="317">
        <f t="shared" si="113"/>
        <v>0.33892617449664431</v>
      </c>
      <c r="AE130" s="318">
        <f t="shared" si="121"/>
        <v>101</v>
      </c>
      <c r="AF130" s="281">
        <v>1</v>
      </c>
      <c r="AG130" s="282">
        <f t="shared" si="114"/>
        <v>3.3557046979865771E-3</v>
      </c>
      <c r="AH130" s="325">
        <f>56410.7-6410.4-0.3</f>
        <v>49999.999999999993</v>
      </c>
      <c r="AI130" s="294"/>
      <c r="AJ130" s="285">
        <f t="shared" si="115"/>
        <v>167.78523489932883</v>
      </c>
      <c r="AK130" s="295"/>
      <c r="AL130" s="287"/>
      <c r="AM130" s="295">
        <v>8</v>
      </c>
      <c r="AN130" s="316" t="s">
        <v>304</v>
      </c>
      <c r="AO130" s="316" t="s">
        <v>53</v>
      </c>
      <c r="AP130" s="317">
        <v>0.5</v>
      </c>
      <c r="AQ130" s="318">
        <f t="shared" si="122"/>
        <v>149</v>
      </c>
      <c r="AR130" s="281">
        <v>1</v>
      </c>
      <c r="AS130" s="282">
        <f t="shared" si="116"/>
        <v>3.3557046979865771E-3</v>
      </c>
      <c r="AT130" s="325">
        <f>56410.7-6410.4-0.3</f>
        <v>49999.999999999993</v>
      </c>
      <c r="AU130" s="294"/>
      <c r="AV130" s="285">
        <f t="shared" si="117"/>
        <v>167.78523489932883</v>
      </c>
      <c r="AW130" s="295"/>
      <c r="AX130" s="12">
        <v>226</v>
      </c>
      <c r="AY130" s="323">
        <f t="shared" si="123"/>
        <v>24999.999999999996</v>
      </c>
      <c r="AZ130" s="321">
        <f t="shared" si="118"/>
        <v>24999.999999999996</v>
      </c>
      <c r="BA130" s="324">
        <f t="shared" si="119"/>
        <v>49999.999999999993</v>
      </c>
      <c r="BB130" s="113" t="s">
        <v>299</v>
      </c>
      <c r="BC130" s="12">
        <v>14415771.93</v>
      </c>
      <c r="BD130" s="59" t="e">
        <f>AY20+BA20+BB121+BB122</f>
        <v>#REF!</v>
      </c>
      <c r="BE130" s="12" t="e">
        <f>BD130-BC130</f>
        <v>#REF!</v>
      </c>
      <c r="BF130" s="12">
        <v>211</v>
      </c>
    </row>
    <row r="131" spans="1:58" ht="30" customHeight="1">
      <c r="A131" s="820"/>
      <c r="B131" s="822"/>
      <c r="C131" s="325" t="str">
        <f>'расчет по услугам'!CE142</f>
        <v>Налоги, госпошлина</v>
      </c>
      <c r="D131" s="314" t="s">
        <v>142</v>
      </c>
      <c r="E131" s="751">
        <f>'расчет по услугам'!CJ142</f>
        <v>2.403846153846154E-3</v>
      </c>
      <c r="F131" s="751"/>
      <c r="G131" s="281">
        <v>1</v>
      </c>
      <c r="H131" s="282" t="e">
        <f>F131*G131/#REF!</f>
        <v>#REF!</v>
      </c>
      <c r="I131" s="325">
        <v>2500</v>
      </c>
      <c r="J131" s="294"/>
      <c r="K131" s="285" t="e">
        <f t="shared" si="109"/>
        <v>#REF!</v>
      </c>
      <c r="L131" s="295"/>
      <c r="M131" s="364"/>
      <c r="Q131" s="316" t="s">
        <v>124</v>
      </c>
      <c r="R131" s="316" t="s">
        <v>53</v>
      </c>
      <c r="S131" s="317">
        <f t="shared" si="110"/>
        <v>0.16107382550335569</v>
      </c>
      <c r="T131" s="318">
        <f>T129</f>
        <v>48</v>
      </c>
      <c r="U131" s="281">
        <v>1</v>
      </c>
      <c r="V131" s="282">
        <f t="shared" si="111"/>
        <v>3.3557046979865771E-3</v>
      </c>
      <c r="W131" s="325">
        <v>2500</v>
      </c>
      <c r="X131" s="294"/>
      <c r="Y131" s="285">
        <f t="shared" si="112"/>
        <v>8.3892617449664435</v>
      </c>
      <c r="AA131" s="295">
        <v>10</v>
      </c>
      <c r="AB131" s="316" t="s">
        <v>124</v>
      </c>
      <c r="AC131" s="316" t="s">
        <v>53</v>
      </c>
      <c r="AD131" s="317">
        <f t="shared" si="113"/>
        <v>0.33892617449664431</v>
      </c>
      <c r="AE131" s="318">
        <f>AE129</f>
        <v>101</v>
      </c>
      <c r="AF131" s="281">
        <v>1</v>
      </c>
      <c r="AG131" s="282">
        <f t="shared" si="114"/>
        <v>3.3557046979865771E-3</v>
      </c>
      <c r="AH131" s="325">
        <v>2500</v>
      </c>
      <c r="AI131" s="294"/>
      <c r="AJ131" s="285">
        <f t="shared" si="115"/>
        <v>8.3892617449664435</v>
      </c>
      <c r="AK131" s="295"/>
      <c r="AL131" s="287"/>
      <c r="AM131" s="295">
        <v>9</v>
      </c>
      <c r="AN131" s="316" t="s">
        <v>124</v>
      </c>
      <c r="AO131" s="316" t="s">
        <v>53</v>
      </c>
      <c r="AP131" s="317">
        <v>0.5</v>
      </c>
      <c r="AQ131" s="318">
        <f>AQ129</f>
        <v>149</v>
      </c>
      <c r="AR131" s="281">
        <v>1</v>
      </c>
      <c r="AS131" s="282">
        <f t="shared" si="116"/>
        <v>3.3557046979865771E-3</v>
      </c>
      <c r="AT131" s="325">
        <v>2500</v>
      </c>
      <c r="AU131" s="294"/>
      <c r="AV131" s="285">
        <f t="shared" si="117"/>
        <v>8.3892617449664435</v>
      </c>
      <c r="AW131" s="295"/>
      <c r="AX131" s="12">
        <v>290</v>
      </c>
      <c r="AY131" s="323">
        <f t="shared" si="123"/>
        <v>1250</v>
      </c>
      <c r="AZ131" s="321">
        <f t="shared" si="118"/>
        <v>1250</v>
      </c>
      <c r="BA131" s="324">
        <f t="shared" si="119"/>
        <v>2500</v>
      </c>
      <c r="BB131" s="113" t="s">
        <v>299</v>
      </c>
    </row>
    <row r="132" spans="1:58" ht="30" customHeight="1">
      <c r="A132" s="820"/>
      <c r="B132" s="822"/>
      <c r="C132" s="325" t="str">
        <f>'расчет по услугам'!CE143</f>
        <v>пособие по уходу за ребенком до 3-х лет</v>
      </c>
      <c r="D132" s="314" t="s">
        <v>142</v>
      </c>
      <c r="E132" s="751">
        <f>'расчет по услугам'!CJ143</f>
        <v>0</v>
      </c>
      <c r="F132" s="751"/>
      <c r="G132" s="281">
        <v>1</v>
      </c>
      <c r="H132" s="282" t="e">
        <f>F132*G132/#REF!</f>
        <v>#REF!</v>
      </c>
      <c r="I132" s="325">
        <v>900</v>
      </c>
      <c r="J132" s="294"/>
      <c r="K132" s="327" t="e">
        <f t="shared" si="109"/>
        <v>#REF!</v>
      </c>
      <c r="L132" s="295"/>
      <c r="M132" s="364"/>
      <c r="Q132" s="316" t="s">
        <v>125</v>
      </c>
      <c r="R132" s="316" t="s">
        <v>53</v>
      </c>
      <c r="S132" s="317">
        <f t="shared" si="110"/>
        <v>0.16107382550335569</v>
      </c>
      <c r="T132" s="318">
        <f t="shared" si="120"/>
        <v>48</v>
      </c>
      <c r="U132" s="281">
        <v>1</v>
      </c>
      <c r="V132" s="282">
        <f>S132*U132/T132</f>
        <v>3.3557046979865771E-3</v>
      </c>
      <c r="W132" s="325">
        <v>900</v>
      </c>
      <c r="X132" s="294"/>
      <c r="Y132" s="327">
        <f t="shared" si="112"/>
        <v>3.0201342281879193</v>
      </c>
      <c r="AA132" s="295">
        <v>11</v>
      </c>
      <c r="AB132" s="316" t="s">
        <v>125</v>
      </c>
      <c r="AC132" s="316" t="s">
        <v>53</v>
      </c>
      <c r="AD132" s="317">
        <f t="shared" si="113"/>
        <v>0.33892617449664431</v>
      </c>
      <c r="AE132" s="318">
        <f t="shared" si="121"/>
        <v>101</v>
      </c>
      <c r="AF132" s="281">
        <v>1</v>
      </c>
      <c r="AG132" s="282">
        <f>AD132*AF132/AE132</f>
        <v>3.3557046979865771E-3</v>
      </c>
      <c r="AH132" s="325">
        <v>900</v>
      </c>
      <c r="AI132" s="294"/>
      <c r="AJ132" s="327">
        <f t="shared" si="115"/>
        <v>3.0201342281879193</v>
      </c>
      <c r="AK132" s="295"/>
      <c r="AL132" s="287"/>
      <c r="AM132" s="295">
        <v>10</v>
      </c>
      <c r="AN132" s="316" t="s">
        <v>125</v>
      </c>
      <c r="AO132" s="316" t="s">
        <v>53</v>
      </c>
      <c r="AP132" s="317">
        <v>0.5</v>
      </c>
      <c r="AQ132" s="318">
        <f t="shared" si="122"/>
        <v>149</v>
      </c>
      <c r="AR132" s="281">
        <v>1</v>
      </c>
      <c r="AS132" s="282">
        <f t="shared" si="116"/>
        <v>3.3557046979865771E-3</v>
      </c>
      <c r="AT132" s="325">
        <v>900</v>
      </c>
      <c r="AU132" s="294"/>
      <c r="AV132" s="327">
        <f t="shared" si="117"/>
        <v>3.0201342281879193</v>
      </c>
      <c r="AW132" s="295"/>
      <c r="AX132" s="12">
        <v>212</v>
      </c>
      <c r="AY132" s="323">
        <f t="shared" si="123"/>
        <v>450</v>
      </c>
      <c r="AZ132" s="321">
        <f t="shared" si="118"/>
        <v>450</v>
      </c>
      <c r="BA132" s="324">
        <f t="shared" si="119"/>
        <v>900</v>
      </c>
      <c r="BB132" s="113" t="s">
        <v>299</v>
      </c>
    </row>
    <row r="133" spans="1:58" ht="30" customHeight="1">
      <c r="A133" s="820"/>
      <c r="B133" s="822"/>
      <c r="C133" s="325" t="str">
        <f>'расчет по услугам'!CE144</f>
        <v>Медосмотр административного персонала</v>
      </c>
      <c r="D133" s="314" t="s">
        <v>142</v>
      </c>
      <c r="E133" s="751">
        <f>'расчет по услугам'!CJ144</f>
        <v>2.403846153846154E-3</v>
      </c>
      <c r="F133" s="751"/>
      <c r="G133" s="281">
        <v>1</v>
      </c>
      <c r="H133" s="282" t="e">
        <f>F133*G133/#REF!</f>
        <v>#REF!</v>
      </c>
      <c r="I133" s="315">
        <v>5950</v>
      </c>
      <c r="J133" s="294"/>
      <c r="K133" s="285" t="e">
        <f t="shared" si="109"/>
        <v>#REF!</v>
      </c>
      <c r="L133" s="295"/>
      <c r="M133" s="364"/>
      <c r="Q133" s="316" t="s">
        <v>127</v>
      </c>
      <c r="R133" s="316" t="s">
        <v>53</v>
      </c>
      <c r="S133" s="317">
        <f>10/149*T133</f>
        <v>3.2214765100671139</v>
      </c>
      <c r="T133" s="318">
        <f t="shared" si="120"/>
        <v>48</v>
      </c>
      <c r="U133" s="281">
        <v>1</v>
      </c>
      <c r="V133" s="282">
        <f t="shared" ref="V133:V139" si="124">S133*U133/T133</f>
        <v>6.7114093959731544E-2</v>
      </c>
      <c r="W133" s="315">
        <v>5950</v>
      </c>
      <c r="X133" s="294"/>
      <c r="Y133" s="285">
        <f t="shared" si="112"/>
        <v>399.32885906040269</v>
      </c>
      <c r="AA133" s="295">
        <v>12</v>
      </c>
      <c r="AB133" s="316" t="s">
        <v>127</v>
      </c>
      <c r="AC133" s="316" t="s">
        <v>53</v>
      </c>
      <c r="AD133" s="317">
        <f>10/149*AE133</f>
        <v>6.7785234899328861</v>
      </c>
      <c r="AE133" s="318">
        <f t="shared" si="121"/>
        <v>101</v>
      </c>
      <c r="AF133" s="281">
        <v>1</v>
      </c>
      <c r="AG133" s="282">
        <f t="shared" ref="AG133:AG139" si="125">AD133*AF133/AE133</f>
        <v>6.7114093959731544E-2</v>
      </c>
      <c r="AH133" s="315">
        <v>5950</v>
      </c>
      <c r="AI133" s="294"/>
      <c r="AJ133" s="285">
        <f t="shared" si="115"/>
        <v>399.32885906040269</v>
      </c>
      <c r="AK133" s="295"/>
      <c r="AL133" s="287"/>
      <c r="AM133" s="295">
        <v>11</v>
      </c>
      <c r="AN133" s="316" t="s">
        <v>127</v>
      </c>
      <c r="AO133" s="319" t="s">
        <v>53</v>
      </c>
      <c r="AP133" s="317">
        <v>10</v>
      </c>
      <c r="AQ133" s="318">
        <f t="shared" si="122"/>
        <v>149</v>
      </c>
      <c r="AR133" s="281">
        <v>1</v>
      </c>
      <c r="AS133" s="282">
        <f t="shared" si="116"/>
        <v>6.7114093959731544E-2</v>
      </c>
      <c r="AT133" s="315">
        <v>5950</v>
      </c>
      <c r="AU133" s="294"/>
      <c r="AV133" s="285">
        <f t="shared" si="117"/>
        <v>399.32885906040269</v>
      </c>
      <c r="AW133" s="295"/>
      <c r="AX133" s="12">
        <v>226</v>
      </c>
      <c r="AY133" s="323">
        <f t="shared" si="123"/>
        <v>59500</v>
      </c>
      <c r="AZ133" s="321">
        <f t="shared" si="118"/>
        <v>59500</v>
      </c>
      <c r="BA133" s="324">
        <f t="shared" si="119"/>
        <v>119000</v>
      </c>
      <c r="BB133" s="113" t="s">
        <v>299</v>
      </c>
    </row>
    <row r="134" spans="1:58" ht="30" customHeight="1">
      <c r="A134" s="820"/>
      <c r="B134" s="822"/>
      <c r="C134" s="325" t="str">
        <f>'расчет по услугам'!CE145</f>
        <v>Канцелярские товары для административного персонала</v>
      </c>
      <c r="D134" s="328" t="s">
        <v>142</v>
      </c>
      <c r="E134" s="751">
        <f>'расчет по услугам'!CJ145</f>
        <v>2.403846153846154E-3</v>
      </c>
      <c r="F134" s="751"/>
      <c r="G134" s="281">
        <v>1</v>
      </c>
      <c r="H134" s="282" t="e">
        <f>F134*G134/#REF!</f>
        <v>#REF!</v>
      </c>
      <c r="I134" s="315">
        <v>71000</v>
      </c>
      <c r="J134" s="294"/>
      <c r="K134" s="285" t="e">
        <f t="shared" si="109"/>
        <v>#REF!</v>
      </c>
      <c r="L134" s="295"/>
      <c r="M134" s="364"/>
      <c r="Q134" s="316" t="s">
        <v>305</v>
      </c>
      <c r="R134" s="316" t="s">
        <v>53</v>
      </c>
      <c r="S134" s="317">
        <f>0.5/149*T134</f>
        <v>0.16107382550335569</v>
      </c>
      <c r="T134" s="318">
        <f t="shared" si="120"/>
        <v>48</v>
      </c>
      <c r="U134" s="281">
        <v>1</v>
      </c>
      <c r="V134" s="282">
        <f t="shared" si="124"/>
        <v>3.3557046979865771E-3</v>
      </c>
      <c r="W134" s="315">
        <v>71000</v>
      </c>
      <c r="X134" s="294"/>
      <c r="Y134" s="285">
        <f t="shared" si="112"/>
        <v>238.25503355704697</v>
      </c>
      <c r="AA134" s="295">
        <v>13</v>
      </c>
      <c r="AB134" s="316" t="s">
        <v>305</v>
      </c>
      <c r="AC134" s="316" t="s">
        <v>53</v>
      </c>
      <c r="AD134" s="317">
        <f>0.5/149*AE134</f>
        <v>0.33892617449664431</v>
      </c>
      <c r="AE134" s="318">
        <f t="shared" si="121"/>
        <v>101</v>
      </c>
      <c r="AF134" s="281">
        <v>1</v>
      </c>
      <c r="AG134" s="282">
        <f t="shared" si="125"/>
        <v>3.3557046979865771E-3</v>
      </c>
      <c r="AH134" s="315">
        <v>71000</v>
      </c>
      <c r="AI134" s="294"/>
      <c r="AJ134" s="285">
        <f t="shared" si="115"/>
        <v>238.25503355704697</v>
      </c>
      <c r="AK134" s="295"/>
      <c r="AL134" s="287"/>
      <c r="AM134" s="295">
        <v>12</v>
      </c>
      <c r="AN134" s="316" t="s">
        <v>305</v>
      </c>
      <c r="AO134" s="319" t="s">
        <v>53</v>
      </c>
      <c r="AP134" s="317">
        <v>0.5</v>
      </c>
      <c r="AQ134" s="318">
        <f t="shared" si="122"/>
        <v>149</v>
      </c>
      <c r="AR134" s="281">
        <v>1</v>
      </c>
      <c r="AS134" s="282">
        <f t="shared" si="116"/>
        <v>3.3557046979865771E-3</v>
      </c>
      <c r="AT134" s="315">
        <v>71000</v>
      </c>
      <c r="AU134" s="294"/>
      <c r="AV134" s="285">
        <f t="shared" si="117"/>
        <v>238.25503355704697</v>
      </c>
      <c r="AW134" s="295"/>
      <c r="AX134" s="12">
        <v>226</v>
      </c>
      <c r="AY134" s="323">
        <f t="shared" si="123"/>
        <v>35500</v>
      </c>
      <c r="AZ134" s="321">
        <f t="shared" si="118"/>
        <v>35500</v>
      </c>
      <c r="BA134" s="324">
        <f t="shared" si="119"/>
        <v>71000</v>
      </c>
      <c r="BB134" s="113" t="s">
        <v>299</v>
      </c>
    </row>
    <row r="135" spans="1:58" ht="49.5" customHeight="1">
      <c r="A135" s="820"/>
      <c r="B135" s="822"/>
      <c r="C135" s="325" t="str">
        <f>'расчет по услугам'!CE146</f>
        <v>Хоз.товары (дезинфицирующие, моющие средства)</v>
      </c>
      <c r="D135" s="328" t="s">
        <v>142</v>
      </c>
      <c r="E135" s="751">
        <f>'расчет по услугам'!CJ146</f>
        <v>2.403846153846154E-3</v>
      </c>
      <c r="F135" s="751"/>
      <c r="G135" s="281">
        <v>1</v>
      </c>
      <c r="H135" s="282" t="e">
        <f>F135*G135/#REF!</f>
        <v>#REF!</v>
      </c>
      <c r="I135" s="325">
        <v>10000</v>
      </c>
      <c r="J135" s="294"/>
      <c r="K135" s="285" t="e">
        <f t="shared" si="109"/>
        <v>#REF!</v>
      </c>
      <c r="L135" s="295"/>
      <c r="M135" s="364"/>
      <c r="Q135" s="316" t="s">
        <v>306</v>
      </c>
      <c r="R135" s="316" t="s">
        <v>53</v>
      </c>
      <c r="S135" s="317">
        <f>0.5/149*T135</f>
        <v>0.16107382550335569</v>
      </c>
      <c r="T135" s="318">
        <f t="shared" si="120"/>
        <v>48</v>
      </c>
      <c r="U135" s="281">
        <v>1</v>
      </c>
      <c r="V135" s="282">
        <f t="shared" si="124"/>
        <v>3.3557046979865771E-3</v>
      </c>
      <c r="W135" s="325">
        <v>10000</v>
      </c>
      <c r="X135" s="294"/>
      <c r="Y135" s="285">
        <f t="shared" si="112"/>
        <v>33.557046979865774</v>
      </c>
      <c r="AA135" s="295">
        <v>14</v>
      </c>
      <c r="AB135" s="316" t="s">
        <v>306</v>
      </c>
      <c r="AC135" s="316" t="s">
        <v>53</v>
      </c>
      <c r="AD135" s="317">
        <f>0.5/149*AE135</f>
        <v>0.33892617449664431</v>
      </c>
      <c r="AE135" s="318">
        <f t="shared" si="121"/>
        <v>101</v>
      </c>
      <c r="AF135" s="281">
        <v>1</v>
      </c>
      <c r="AG135" s="282">
        <f t="shared" si="125"/>
        <v>3.3557046979865771E-3</v>
      </c>
      <c r="AH135" s="325">
        <v>10000</v>
      </c>
      <c r="AI135" s="294"/>
      <c r="AJ135" s="285">
        <f t="shared" si="115"/>
        <v>33.557046979865774</v>
      </c>
      <c r="AK135" s="295"/>
      <c r="AL135" s="287"/>
      <c r="AM135" s="295">
        <v>13</v>
      </c>
      <c r="AN135" s="316" t="s">
        <v>306</v>
      </c>
      <c r="AO135" s="316" t="s">
        <v>53</v>
      </c>
      <c r="AP135" s="317">
        <v>0.5</v>
      </c>
      <c r="AQ135" s="318">
        <f t="shared" si="122"/>
        <v>149</v>
      </c>
      <c r="AR135" s="281">
        <v>1</v>
      </c>
      <c r="AS135" s="282">
        <f t="shared" si="116"/>
        <v>3.3557046979865771E-3</v>
      </c>
      <c r="AT135" s="325">
        <v>10000</v>
      </c>
      <c r="AU135" s="294"/>
      <c r="AV135" s="285">
        <f t="shared" si="117"/>
        <v>33.557046979865774</v>
      </c>
      <c r="AW135" s="295"/>
      <c r="AX135" s="12">
        <v>226</v>
      </c>
      <c r="AY135" s="323">
        <f t="shared" si="123"/>
        <v>5000</v>
      </c>
      <c r="AZ135" s="321">
        <f t="shared" si="118"/>
        <v>5000</v>
      </c>
      <c r="BA135" s="324">
        <f t="shared" si="119"/>
        <v>10000</v>
      </c>
      <c r="BB135" s="113" t="s">
        <v>299</v>
      </c>
    </row>
    <row r="136" spans="1:58" ht="59.25" customHeight="1">
      <c r="A136" s="820"/>
      <c r="B136" s="822"/>
      <c r="C136" s="325" t="str">
        <f>'расчет по услугам'!CE147</f>
        <v>Прочие мат. Запасы (краны, лампы)</v>
      </c>
      <c r="D136" s="328" t="s">
        <v>142</v>
      </c>
      <c r="E136" s="751">
        <f>'расчет по услугам'!CJ147</f>
        <v>2.403846153846154E-3</v>
      </c>
      <c r="F136" s="751"/>
      <c r="G136" s="281">
        <v>1</v>
      </c>
      <c r="H136" s="282" t="e">
        <f>F136*G136/#REF!</f>
        <v>#REF!</v>
      </c>
      <c r="I136" s="315">
        <v>10000</v>
      </c>
      <c r="J136" s="294"/>
      <c r="K136" s="285" t="e">
        <f t="shared" si="109"/>
        <v>#REF!</v>
      </c>
      <c r="L136" s="295"/>
      <c r="M136" s="364"/>
      <c r="Q136" s="316" t="s">
        <v>307</v>
      </c>
      <c r="R136" s="316" t="s">
        <v>53</v>
      </c>
      <c r="S136" s="317">
        <f>0.5/149*T136</f>
        <v>0.16107382550335569</v>
      </c>
      <c r="T136" s="318">
        <f t="shared" si="120"/>
        <v>48</v>
      </c>
      <c r="U136" s="281">
        <v>1</v>
      </c>
      <c r="V136" s="282">
        <f t="shared" si="124"/>
        <v>3.3557046979865771E-3</v>
      </c>
      <c r="W136" s="315">
        <v>10000</v>
      </c>
      <c r="X136" s="294"/>
      <c r="Y136" s="285">
        <f t="shared" si="112"/>
        <v>33.557046979865774</v>
      </c>
      <c r="AA136" s="295">
        <v>15</v>
      </c>
      <c r="AB136" s="316" t="s">
        <v>307</v>
      </c>
      <c r="AC136" s="316" t="s">
        <v>53</v>
      </c>
      <c r="AD136" s="317">
        <f>0.5/149*AE136</f>
        <v>0.33892617449664431</v>
      </c>
      <c r="AE136" s="318">
        <f t="shared" si="121"/>
        <v>101</v>
      </c>
      <c r="AF136" s="281">
        <v>1</v>
      </c>
      <c r="AG136" s="282">
        <f t="shared" si="125"/>
        <v>3.3557046979865771E-3</v>
      </c>
      <c r="AH136" s="315">
        <v>10000</v>
      </c>
      <c r="AI136" s="294"/>
      <c r="AJ136" s="285">
        <f t="shared" si="115"/>
        <v>33.557046979865774</v>
      </c>
      <c r="AK136" s="295"/>
      <c r="AL136" s="287"/>
      <c r="AM136" s="295">
        <v>14</v>
      </c>
      <c r="AN136" s="316" t="s">
        <v>307</v>
      </c>
      <c r="AO136" s="319" t="s">
        <v>53</v>
      </c>
      <c r="AP136" s="317">
        <v>0.5</v>
      </c>
      <c r="AQ136" s="318">
        <f t="shared" si="122"/>
        <v>149</v>
      </c>
      <c r="AR136" s="281">
        <v>1</v>
      </c>
      <c r="AS136" s="282">
        <f t="shared" si="116"/>
        <v>3.3557046979865771E-3</v>
      </c>
      <c r="AT136" s="315">
        <v>10000</v>
      </c>
      <c r="AU136" s="294"/>
      <c r="AV136" s="285">
        <f t="shared" si="117"/>
        <v>33.557046979865774</v>
      </c>
      <c r="AW136" s="295"/>
      <c r="AX136" s="12">
        <v>226</v>
      </c>
      <c r="AY136" s="323">
        <f t="shared" si="123"/>
        <v>5000</v>
      </c>
      <c r="AZ136" s="321">
        <f t="shared" si="118"/>
        <v>5000</v>
      </c>
      <c r="BA136" s="324">
        <f t="shared" si="119"/>
        <v>10000</v>
      </c>
      <c r="BB136" s="113" t="s">
        <v>299</v>
      </c>
    </row>
    <row r="137" spans="1:58" ht="30" customHeight="1">
      <c r="A137" s="820"/>
      <c r="B137" s="822"/>
      <c r="C137" s="325" t="str">
        <f>'расчет по услугам'!CE148</f>
        <v>Мягкий инвентарь  (постельное, подушки)</v>
      </c>
      <c r="D137" s="328" t="s">
        <v>142</v>
      </c>
      <c r="E137" s="751">
        <f>'расчет по услугам'!CJ148</f>
        <v>2.403846153846154E-3</v>
      </c>
      <c r="F137" s="751"/>
      <c r="G137" s="281">
        <v>1</v>
      </c>
      <c r="H137" s="282" t="e">
        <f>F137*G137/#REF!</f>
        <v>#REF!</v>
      </c>
      <c r="I137" s="325">
        <v>30000</v>
      </c>
      <c r="J137" s="294"/>
      <c r="K137" s="285" t="e">
        <f t="shared" si="109"/>
        <v>#REF!</v>
      </c>
      <c r="L137" s="295"/>
      <c r="M137" s="364"/>
      <c r="Q137" s="316" t="s">
        <v>222</v>
      </c>
      <c r="R137" s="316" t="s">
        <v>53</v>
      </c>
      <c r="S137" s="317">
        <f>0.5/149*T137</f>
        <v>0.16107382550335569</v>
      </c>
      <c r="T137" s="318">
        <f t="shared" si="120"/>
        <v>48</v>
      </c>
      <c r="U137" s="281">
        <v>1</v>
      </c>
      <c r="V137" s="282">
        <f t="shared" si="124"/>
        <v>3.3557046979865771E-3</v>
      </c>
      <c r="W137" s="325">
        <v>30000</v>
      </c>
      <c r="X137" s="294"/>
      <c r="Y137" s="285">
        <f t="shared" si="112"/>
        <v>100.67114093959731</v>
      </c>
      <c r="AA137" s="295">
        <v>16</v>
      </c>
      <c r="AB137" s="316" t="s">
        <v>222</v>
      </c>
      <c r="AC137" s="316" t="s">
        <v>53</v>
      </c>
      <c r="AD137" s="317">
        <f>0.5/149*AE137</f>
        <v>0.33892617449664431</v>
      </c>
      <c r="AE137" s="318">
        <f t="shared" si="121"/>
        <v>101</v>
      </c>
      <c r="AF137" s="281">
        <v>1</v>
      </c>
      <c r="AG137" s="282">
        <f t="shared" si="125"/>
        <v>3.3557046979865771E-3</v>
      </c>
      <c r="AH137" s="325">
        <v>30000</v>
      </c>
      <c r="AI137" s="294"/>
      <c r="AJ137" s="285">
        <f t="shared" si="115"/>
        <v>100.67114093959731</v>
      </c>
      <c r="AK137" s="295"/>
      <c r="AL137" s="287"/>
      <c r="AM137" s="295">
        <v>15</v>
      </c>
      <c r="AN137" s="316" t="s">
        <v>222</v>
      </c>
      <c r="AO137" s="316" t="s">
        <v>53</v>
      </c>
      <c r="AP137" s="317">
        <v>0.5</v>
      </c>
      <c r="AQ137" s="318">
        <f t="shared" si="122"/>
        <v>149</v>
      </c>
      <c r="AR137" s="281">
        <v>1</v>
      </c>
      <c r="AS137" s="282">
        <f t="shared" si="116"/>
        <v>3.3557046979865771E-3</v>
      </c>
      <c r="AT137" s="325">
        <v>30000</v>
      </c>
      <c r="AU137" s="294"/>
      <c r="AV137" s="285">
        <f>AS137*AT137</f>
        <v>100.67114093959731</v>
      </c>
      <c r="AW137" s="295"/>
      <c r="AX137" s="12">
        <v>226</v>
      </c>
      <c r="AY137" s="323">
        <f t="shared" si="123"/>
        <v>14999.999999999998</v>
      </c>
      <c r="AZ137" s="321">
        <f t="shared" si="118"/>
        <v>14999.999999999998</v>
      </c>
      <c r="BA137" s="324">
        <f t="shared" si="119"/>
        <v>29999.999999999996</v>
      </c>
      <c r="BB137" s="197" t="s">
        <v>299</v>
      </c>
      <c r="BC137" s="59">
        <f>BA137+BA136+BA135+BA134+BA133+BA129+BA128+BA127+BA126+BA125+BA124+AY54+AY56+BA130</f>
        <v>772488.28859060409</v>
      </c>
    </row>
    <row r="138" spans="1:58" ht="30" customHeight="1">
      <c r="A138" s="820"/>
      <c r="B138" s="822"/>
      <c r="C138" s="325" t="str">
        <f>'расчет по услугам'!CE149</f>
        <v>Медосмотр обслуживающего персонала</v>
      </c>
      <c r="D138" s="328" t="s">
        <v>142</v>
      </c>
      <c r="E138" s="751">
        <f>'расчет по услугам'!CJ149</f>
        <v>2.403846153846154E-3</v>
      </c>
      <c r="F138" s="751"/>
      <c r="G138" s="281">
        <v>1</v>
      </c>
      <c r="H138" s="282" t="e">
        <f>F138*G138/#REF!</f>
        <v>#REF!</v>
      </c>
      <c r="I138" s="325">
        <v>13350</v>
      </c>
      <c r="J138" s="294"/>
      <c r="K138" s="285" t="e">
        <f t="shared" si="109"/>
        <v>#REF!</v>
      </c>
      <c r="L138" s="295"/>
      <c r="M138" s="364"/>
      <c r="Q138" s="316" t="s">
        <v>308</v>
      </c>
      <c r="R138" s="316" t="s">
        <v>53</v>
      </c>
      <c r="S138" s="317">
        <f>1/149*T138</f>
        <v>0.32214765100671139</v>
      </c>
      <c r="T138" s="318">
        <f t="shared" si="120"/>
        <v>48</v>
      </c>
      <c r="U138" s="281">
        <v>1</v>
      </c>
      <c r="V138" s="282">
        <f t="shared" si="124"/>
        <v>6.7114093959731542E-3</v>
      </c>
      <c r="W138" s="325">
        <v>13350</v>
      </c>
      <c r="X138" s="294"/>
      <c r="Y138" s="285">
        <f t="shared" si="112"/>
        <v>89.597315436241615</v>
      </c>
      <c r="AA138" s="295">
        <v>17</v>
      </c>
      <c r="AB138" s="316" t="s">
        <v>308</v>
      </c>
      <c r="AC138" s="316" t="s">
        <v>53</v>
      </c>
      <c r="AD138" s="317">
        <f>1/149*AE138</f>
        <v>0.67785234899328861</v>
      </c>
      <c r="AE138" s="318">
        <f t="shared" si="121"/>
        <v>101</v>
      </c>
      <c r="AF138" s="281">
        <v>1</v>
      </c>
      <c r="AG138" s="282">
        <f t="shared" si="125"/>
        <v>6.7114093959731542E-3</v>
      </c>
      <c r="AH138" s="325">
        <v>13350</v>
      </c>
      <c r="AI138" s="294"/>
      <c r="AJ138" s="285">
        <f t="shared" si="115"/>
        <v>89.597315436241615</v>
      </c>
      <c r="AK138" s="295"/>
      <c r="AL138" s="287"/>
      <c r="AM138" s="295">
        <v>16</v>
      </c>
      <c r="AN138" s="316" t="s">
        <v>308</v>
      </c>
      <c r="AO138" s="316" t="s">
        <v>53</v>
      </c>
      <c r="AP138" s="317">
        <v>1</v>
      </c>
      <c r="AQ138" s="318">
        <f t="shared" si="122"/>
        <v>149</v>
      </c>
      <c r="AR138" s="281">
        <v>1</v>
      </c>
      <c r="AS138" s="282">
        <f t="shared" si="116"/>
        <v>6.7114093959731542E-3</v>
      </c>
      <c r="AT138" s="325">
        <v>13350</v>
      </c>
      <c r="AU138" s="294"/>
      <c r="AV138" s="285">
        <f t="shared" ref="AV138:AV141" si="126">AS138*AT138</f>
        <v>89.597315436241615</v>
      </c>
      <c r="AW138" s="295"/>
      <c r="AX138" s="12" t="s">
        <v>309</v>
      </c>
      <c r="AY138" s="323">
        <f t="shared" si="123"/>
        <v>13350</v>
      </c>
      <c r="AZ138" s="321">
        <f t="shared" si="118"/>
        <v>13350</v>
      </c>
      <c r="BA138" s="324">
        <f t="shared" si="119"/>
        <v>26700</v>
      </c>
      <c r="BB138" s="113"/>
    </row>
    <row r="139" spans="1:58" ht="39" customHeight="1">
      <c r="A139" s="820"/>
      <c r="B139" s="822"/>
      <c r="C139" s="325" t="str">
        <f>'расчет по услугам'!CE150</f>
        <v>Обучение электро-теплотехнического персонала</v>
      </c>
      <c r="D139" s="329"/>
      <c r="E139" s="751">
        <f>'расчет по услугам'!CJ150</f>
        <v>2.403846153846154E-3</v>
      </c>
      <c r="F139" s="751"/>
      <c r="G139" s="281">
        <v>1</v>
      </c>
      <c r="H139" s="282" t="e">
        <f>F139*G139/#REF!</f>
        <v>#REF!</v>
      </c>
      <c r="I139" s="325">
        <v>3800</v>
      </c>
      <c r="J139" s="294"/>
      <c r="K139" s="285" t="e">
        <f t="shared" si="109"/>
        <v>#REF!</v>
      </c>
      <c r="L139" s="295"/>
      <c r="M139" s="364"/>
      <c r="Q139" s="316" t="s">
        <v>310</v>
      </c>
      <c r="R139" s="316" t="s">
        <v>311</v>
      </c>
      <c r="S139" s="317">
        <f>2/149*T139</f>
        <v>0.64429530201342278</v>
      </c>
      <c r="T139" s="318">
        <f t="shared" si="120"/>
        <v>48</v>
      </c>
      <c r="U139" s="281">
        <v>1</v>
      </c>
      <c r="V139" s="282">
        <f t="shared" si="124"/>
        <v>1.3422818791946308E-2</v>
      </c>
      <c r="W139" s="325">
        <v>3800</v>
      </c>
      <c r="X139" s="294"/>
      <c r="Y139" s="285">
        <f t="shared" si="112"/>
        <v>51.006711409395969</v>
      </c>
      <c r="AA139" s="295">
        <v>18</v>
      </c>
      <c r="AB139" s="316" t="s">
        <v>310</v>
      </c>
      <c r="AC139" s="316" t="s">
        <v>311</v>
      </c>
      <c r="AD139" s="317">
        <f>2/149*AE139</f>
        <v>1.3557046979865772</v>
      </c>
      <c r="AE139" s="318">
        <f t="shared" si="121"/>
        <v>101</v>
      </c>
      <c r="AF139" s="281">
        <v>1</v>
      </c>
      <c r="AG139" s="282">
        <f t="shared" si="125"/>
        <v>1.3422818791946308E-2</v>
      </c>
      <c r="AH139" s="325">
        <v>3800</v>
      </c>
      <c r="AI139" s="294"/>
      <c r="AJ139" s="285">
        <f t="shared" si="115"/>
        <v>51.006711409395969</v>
      </c>
      <c r="AK139" s="295"/>
      <c r="AL139" s="287"/>
      <c r="AM139" s="295">
        <v>17</v>
      </c>
      <c r="AN139" s="316" t="s">
        <v>312</v>
      </c>
      <c r="AO139" s="319" t="s">
        <v>313</v>
      </c>
      <c r="AP139" s="317">
        <v>5</v>
      </c>
      <c r="AQ139" s="318">
        <f t="shared" si="122"/>
        <v>149</v>
      </c>
      <c r="AR139" s="281">
        <v>1</v>
      </c>
      <c r="AS139" s="282">
        <f t="shared" si="116"/>
        <v>3.3557046979865772E-2</v>
      </c>
      <c r="AT139" s="315">
        <v>3000</v>
      </c>
      <c r="AU139" s="294"/>
      <c r="AV139" s="285">
        <f t="shared" si="126"/>
        <v>100.67114093959732</v>
      </c>
      <c r="AW139" s="295"/>
      <c r="AX139" s="12">
        <v>340</v>
      </c>
      <c r="AY139" s="323">
        <f t="shared" si="123"/>
        <v>7599.9999999999991</v>
      </c>
      <c r="AZ139" s="321">
        <f t="shared" si="118"/>
        <v>15000.000000000002</v>
      </c>
      <c r="BA139" s="322">
        <f t="shared" si="119"/>
        <v>22600</v>
      </c>
      <c r="BB139" s="113"/>
    </row>
    <row r="140" spans="1:58" ht="30" customHeight="1">
      <c r="A140" s="820"/>
      <c r="B140" s="822"/>
      <c r="C140" s="325" t="str">
        <f>'расчет по услугам'!CE151</f>
        <v>Услуги Центра гигины и эпидемиологии</v>
      </c>
      <c r="D140" s="328" t="s">
        <v>142</v>
      </c>
      <c r="E140" s="751">
        <f>'расчет по услугам'!CJ151</f>
        <v>2.403846153846154E-3</v>
      </c>
      <c r="F140" s="751"/>
      <c r="G140" s="281">
        <v>1</v>
      </c>
      <c r="H140" s="282" t="e">
        <f>F140*G140/#REF!</f>
        <v>#REF!</v>
      </c>
      <c r="I140" s="325">
        <v>60000</v>
      </c>
      <c r="J140" s="294"/>
      <c r="K140" s="285" t="e">
        <f t="shared" si="109"/>
        <v>#REF!</v>
      </c>
      <c r="L140" s="295"/>
      <c r="M140" s="364"/>
      <c r="Q140" s="316" t="s">
        <v>128</v>
      </c>
      <c r="R140" s="316" t="s">
        <v>53</v>
      </c>
      <c r="S140" s="317">
        <f>0.5/149*T140</f>
        <v>0.16107382550335569</v>
      </c>
      <c r="T140" s="318">
        <f t="shared" si="120"/>
        <v>48</v>
      </c>
      <c r="U140" s="281">
        <v>1</v>
      </c>
      <c r="V140" s="282">
        <f>S140*U140/T140</f>
        <v>3.3557046979865771E-3</v>
      </c>
      <c r="W140" s="325">
        <v>60000</v>
      </c>
      <c r="X140" s="294"/>
      <c r="Y140" s="285">
        <f t="shared" si="112"/>
        <v>201.34228187919462</v>
      </c>
      <c r="AA140" s="295">
        <v>19</v>
      </c>
      <c r="AB140" s="316" t="s">
        <v>128</v>
      </c>
      <c r="AC140" s="316" t="s">
        <v>53</v>
      </c>
      <c r="AD140" s="317">
        <f>0.5/149*AE140</f>
        <v>0.33892617449664431</v>
      </c>
      <c r="AE140" s="318">
        <f t="shared" si="121"/>
        <v>101</v>
      </c>
      <c r="AF140" s="281">
        <v>1</v>
      </c>
      <c r="AG140" s="282">
        <f>AD140*AF140/AE140</f>
        <v>3.3557046979865771E-3</v>
      </c>
      <c r="AH140" s="325">
        <v>60000</v>
      </c>
      <c r="AI140" s="294"/>
      <c r="AJ140" s="285">
        <f t="shared" si="115"/>
        <v>201.34228187919462</v>
      </c>
      <c r="AK140" s="295"/>
      <c r="AL140" s="287"/>
      <c r="AM140" s="295">
        <v>18</v>
      </c>
      <c r="AN140" s="316" t="s">
        <v>128</v>
      </c>
      <c r="AO140" s="316" t="s">
        <v>53</v>
      </c>
      <c r="AP140" s="317">
        <v>0.5</v>
      </c>
      <c r="AQ140" s="318">
        <f t="shared" si="122"/>
        <v>149</v>
      </c>
      <c r="AR140" s="281">
        <v>1</v>
      </c>
      <c r="AS140" s="282">
        <f t="shared" si="116"/>
        <v>3.3557046979865771E-3</v>
      </c>
      <c r="AT140" s="325">
        <v>60000</v>
      </c>
      <c r="AU140" s="294"/>
      <c r="AV140" s="285">
        <f t="shared" si="126"/>
        <v>201.34228187919462</v>
      </c>
      <c r="AW140" s="295"/>
      <c r="AX140" s="12">
        <v>340</v>
      </c>
      <c r="AY140" s="323">
        <f t="shared" si="123"/>
        <v>29999.999999999996</v>
      </c>
      <c r="AZ140" s="321">
        <f t="shared" si="118"/>
        <v>29999.999999999996</v>
      </c>
      <c r="BA140" s="322">
        <f t="shared" si="119"/>
        <v>59999.999999999993</v>
      </c>
      <c r="BB140" s="113"/>
    </row>
    <row r="141" spans="1:58" s="332" customFormat="1" ht="39.75" customHeight="1">
      <c r="A141" s="820"/>
      <c r="B141" s="822"/>
      <c r="C141" s="325" t="str">
        <f>'расчет по услугам'!CE152</f>
        <v>Разработка новых пректов ПДВ</v>
      </c>
      <c r="D141" s="328" t="s">
        <v>142</v>
      </c>
      <c r="E141" s="751">
        <f>'расчет по услугам'!CJ152</f>
        <v>2.403846153846154E-3</v>
      </c>
      <c r="F141" s="751"/>
      <c r="G141" s="281">
        <v>1</v>
      </c>
      <c r="H141" s="282" t="e">
        <f>F141*G141/#REF!</f>
        <v>#REF!</v>
      </c>
      <c r="I141" s="325">
        <v>30000</v>
      </c>
      <c r="J141" s="294"/>
      <c r="K141" s="285" t="e">
        <f t="shared" si="109"/>
        <v>#REF!</v>
      </c>
      <c r="L141" s="330"/>
      <c r="M141" s="367"/>
      <c r="P141" s="333"/>
      <c r="Q141" s="316" t="s">
        <v>314</v>
      </c>
      <c r="R141" s="316" t="s">
        <v>53</v>
      </c>
      <c r="S141" s="317">
        <f>0.5/149*T141</f>
        <v>0.16107382550335569</v>
      </c>
      <c r="T141" s="318">
        <f t="shared" si="120"/>
        <v>48</v>
      </c>
      <c r="U141" s="281">
        <v>1</v>
      </c>
      <c r="V141" s="282">
        <f>S141*U141/T141</f>
        <v>3.3557046979865771E-3</v>
      </c>
      <c r="W141" s="325">
        <v>30000</v>
      </c>
      <c r="X141" s="294"/>
      <c r="Y141" s="285">
        <f t="shared" si="112"/>
        <v>100.67114093959731</v>
      </c>
      <c r="Z141" s="334"/>
      <c r="AA141" s="295">
        <v>20</v>
      </c>
      <c r="AB141" s="316" t="s">
        <v>314</v>
      </c>
      <c r="AC141" s="316" t="s">
        <v>53</v>
      </c>
      <c r="AD141" s="317">
        <f>0.5/149*AE141</f>
        <v>0.33892617449664431</v>
      </c>
      <c r="AE141" s="318">
        <f t="shared" si="121"/>
        <v>101</v>
      </c>
      <c r="AF141" s="281">
        <v>1</v>
      </c>
      <c r="AG141" s="282">
        <f>AD141*AF141/AE141</f>
        <v>3.3557046979865771E-3</v>
      </c>
      <c r="AH141" s="325">
        <v>30000</v>
      </c>
      <c r="AI141" s="294"/>
      <c r="AJ141" s="285">
        <f t="shared" si="115"/>
        <v>100.67114093959731</v>
      </c>
      <c r="AK141" s="330"/>
      <c r="AL141" s="331"/>
      <c r="AM141" s="295">
        <v>19</v>
      </c>
      <c r="AN141" s="316" t="s">
        <v>314</v>
      </c>
      <c r="AO141" s="316" t="s">
        <v>53</v>
      </c>
      <c r="AP141" s="317">
        <v>0.5</v>
      </c>
      <c r="AQ141" s="318">
        <f t="shared" si="122"/>
        <v>149</v>
      </c>
      <c r="AR141" s="281">
        <v>1</v>
      </c>
      <c r="AS141" s="282">
        <f>AP141*AR141/AQ141</f>
        <v>3.3557046979865771E-3</v>
      </c>
      <c r="AT141" s="325">
        <v>30000</v>
      </c>
      <c r="AU141" s="294"/>
      <c r="AV141" s="285">
        <f t="shared" si="126"/>
        <v>100.67114093959731</v>
      </c>
      <c r="AW141" s="330"/>
      <c r="AX141" s="12">
        <v>340</v>
      </c>
      <c r="AY141" s="323">
        <f t="shared" si="123"/>
        <v>14999.999999999998</v>
      </c>
      <c r="AZ141" s="321">
        <f t="shared" si="118"/>
        <v>14999.999999999998</v>
      </c>
      <c r="BA141" s="322">
        <f>AY141+AZ141</f>
        <v>29999.999999999996</v>
      </c>
      <c r="BB141" s="113"/>
    </row>
    <row r="142" spans="1:58" s="332" customFormat="1" ht="15" hidden="1" customHeight="1">
      <c r="A142" s="820"/>
      <c r="B142" s="822"/>
      <c r="C142" s="325" t="str">
        <f>'расчет по услугам'!CE153</f>
        <v>Проведение испытаний устройст заземления и изоляции электросетей</v>
      </c>
      <c r="D142" s="325"/>
      <c r="E142" s="751">
        <f>'[1]расчет свод'!S130</f>
        <v>0.14814814814814814</v>
      </c>
      <c r="F142" s="751"/>
      <c r="G142" s="281"/>
      <c r="H142" s="282"/>
      <c r="I142" s="325"/>
      <c r="J142" s="284"/>
      <c r="K142" s="285"/>
      <c r="L142" s="330"/>
      <c r="M142" s="367"/>
      <c r="P142" s="333"/>
      <c r="Q142" s="316"/>
      <c r="R142" s="316"/>
      <c r="S142" s="317"/>
      <c r="T142" s="318"/>
      <c r="U142" s="281"/>
      <c r="V142" s="282"/>
      <c r="W142" s="325"/>
      <c r="X142" s="284"/>
      <c r="Y142" s="285"/>
      <c r="Z142" s="334"/>
      <c r="AA142" s="295"/>
      <c r="AB142" s="316"/>
      <c r="AC142" s="316"/>
      <c r="AD142" s="317"/>
      <c r="AE142" s="318"/>
      <c r="AF142" s="281"/>
      <c r="AG142" s="282"/>
      <c r="AH142" s="325"/>
      <c r="AI142" s="284"/>
      <c r="AJ142" s="285"/>
      <c r="AK142" s="330"/>
      <c r="AL142" s="331"/>
      <c r="AM142" s="295"/>
      <c r="AN142" s="316"/>
      <c r="AO142" s="316"/>
      <c r="AP142" s="317"/>
      <c r="AQ142" s="318"/>
      <c r="AR142" s="281"/>
      <c r="AS142" s="282"/>
      <c r="AT142" s="325"/>
      <c r="AU142" s="284"/>
      <c r="AV142" s="285"/>
      <c r="AW142" s="330"/>
      <c r="AX142" s="12"/>
      <c r="AY142" s="323"/>
      <c r="AZ142" s="321"/>
      <c r="BA142" s="322"/>
      <c r="BB142" s="113"/>
    </row>
    <row r="143" spans="1:58" s="332" customFormat="1" ht="15" hidden="1" customHeight="1">
      <c r="A143" s="820"/>
      <c r="B143" s="822"/>
      <c r="C143" s="325" t="str">
        <f>'расчет по услугам'!CE154</f>
        <v>Обслуживание системы наружного видеонаблюдения</v>
      </c>
      <c r="D143" s="325"/>
      <c r="E143" s="751">
        <f>'[1]расчет свод'!S131</f>
        <v>0</v>
      </c>
      <c r="F143" s="751"/>
      <c r="G143" s="281"/>
      <c r="H143" s="282"/>
      <c r="I143" s="325"/>
      <c r="J143" s="284"/>
      <c r="K143" s="285"/>
      <c r="L143" s="330"/>
      <c r="M143" s="367"/>
      <c r="P143" s="333"/>
      <c r="Q143" s="316"/>
      <c r="R143" s="316"/>
      <c r="S143" s="317"/>
      <c r="T143" s="318"/>
      <c r="U143" s="281"/>
      <c r="V143" s="282"/>
      <c r="W143" s="325"/>
      <c r="X143" s="284"/>
      <c r="Y143" s="285"/>
      <c r="Z143" s="334"/>
      <c r="AA143" s="295"/>
      <c r="AB143" s="316"/>
      <c r="AC143" s="316"/>
      <c r="AD143" s="317"/>
      <c r="AE143" s="318"/>
      <c r="AF143" s="281"/>
      <c r="AG143" s="282"/>
      <c r="AH143" s="325"/>
      <c r="AI143" s="284"/>
      <c r="AJ143" s="285"/>
      <c r="AK143" s="330"/>
      <c r="AL143" s="331"/>
      <c r="AM143" s="295"/>
      <c r="AN143" s="316"/>
      <c r="AO143" s="316"/>
      <c r="AP143" s="317"/>
      <c r="AQ143" s="318"/>
      <c r="AR143" s="281"/>
      <c r="AS143" s="282"/>
      <c r="AT143" s="325"/>
      <c r="AU143" s="284"/>
      <c r="AV143" s="285"/>
      <c r="AW143" s="330"/>
      <c r="AX143" s="12"/>
      <c r="AY143" s="323"/>
      <c r="AZ143" s="321"/>
      <c r="BA143" s="322"/>
      <c r="BB143" s="113"/>
    </row>
    <row r="144" spans="1:58" ht="15" hidden="1" customHeight="1">
      <c r="A144" s="820"/>
      <c r="B144" s="822"/>
      <c r="C144" s="325" t="str">
        <f>'расчет по услугам'!CE155</f>
        <v>Энергоаудит учреждений</v>
      </c>
      <c r="D144" s="328" t="s">
        <v>187</v>
      </c>
      <c r="E144" s="751">
        <f>'[1]расчет свод'!S132</f>
        <v>0</v>
      </c>
      <c r="F144" s="751"/>
      <c r="G144" s="281">
        <v>1</v>
      </c>
      <c r="H144" s="282" t="e">
        <f>F144*G144/#REF!</f>
        <v>#REF!</v>
      </c>
      <c r="I144" s="325">
        <v>40</v>
      </c>
      <c r="J144" s="284"/>
      <c r="K144" s="285" t="e">
        <f t="shared" ref="K144:K145" si="127">H144*I144</f>
        <v>#REF!</v>
      </c>
      <c r="L144" s="295"/>
      <c r="M144" s="364"/>
      <c r="Q144" s="316" t="s">
        <v>315</v>
      </c>
      <c r="R144" s="316" t="s">
        <v>187</v>
      </c>
      <c r="S144" s="317">
        <f>20/149*T144</f>
        <v>6.4429530201342278</v>
      </c>
      <c r="T144" s="318">
        <v>48</v>
      </c>
      <c r="U144" s="281">
        <v>1</v>
      </c>
      <c r="V144" s="282">
        <f t="shared" ref="V144:V145" si="128">S144*U144/T144</f>
        <v>0.13422818791946309</v>
      </c>
      <c r="W144" s="325">
        <v>40</v>
      </c>
      <c r="X144" s="284"/>
      <c r="Y144" s="285">
        <f t="shared" ref="Y144:Y145" si="129">V144*W144</f>
        <v>5.3691275167785237</v>
      </c>
      <c r="AA144" s="295">
        <v>23</v>
      </c>
      <c r="AB144" s="316" t="s">
        <v>315</v>
      </c>
      <c r="AC144" s="316" t="s">
        <v>187</v>
      </c>
      <c r="AD144" s="317">
        <f>20/149*AE144</f>
        <v>13.557046979865772</v>
      </c>
      <c r="AE144" s="318">
        <v>101</v>
      </c>
      <c r="AF144" s="281">
        <v>1</v>
      </c>
      <c r="AG144" s="282">
        <f t="shared" ref="AG144:AG145" si="130">AD144*AF144/AE144</f>
        <v>0.13422818791946309</v>
      </c>
      <c r="AH144" s="325">
        <v>40</v>
      </c>
      <c r="AI144" s="284"/>
      <c r="AJ144" s="285">
        <f t="shared" si="115"/>
        <v>5.3691275167785237</v>
      </c>
      <c r="AK144" s="295"/>
      <c r="AL144" s="287"/>
      <c r="AM144" s="295">
        <v>20</v>
      </c>
      <c r="AN144" s="316" t="s">
        <v>316</v>
      </c>
      <c r="AO144" s="319" t="s">
        <v>187</v>
      </c>
      <c r="AP144" s="317">
        <v>90</v>
      </c>
      <c r="AQ144" s="318">
        <f>AQ141</f>
        <v>149</v>
      </c>
      <c r="AR144" s="281">
        <v>1</v>
      </c>
      <c r="AS144" s="282">
        <f>AP144*AR144/AQ144</f>
        <v>0.60402684563758391</v>
      </c>
      <c r="AT144" s="315">
        <v>700</v>
      </c>
      <c r="AU144" s="294"/>
      <c r="AV144" s="285">
        <f t="shared" ref="AV144:AV145" si="131">AS144*AT144</f>
        <v>422.81879194630875</v>
      </c>
      <c r="AW144" s="295"/>
      <c r="AX144" s="12">
        <v>340</v>
      </c>
      <c r="AY144" s="323">
        <f t="shared" si="123"/>
        <v>800</v>
      </c>
      <c r="AZ144" s="321">
        <f t="shared" si="118"/>
        <v>63000.000000000007</v>
      </c>
      <c r="BA144" s="322">
        <f t="shared" si="119"/>
        <v>63800.000000000007</v>
      </c>
      <c r="BB144" s="113"/>
    </row>
    <row r="145" spans="1:56" ht="15" hidden="1" customHeight="1">
      <c r="A145" s="820"/>
      <c r="B145" s="822"/>
      <c r="C145" s="325">
        <f>'расчет по услугам'!CE156</f>
        <v>0</v>
      </c>
      <c r="D145" s="328" t="s">
        <v>317</v>
      </c>
      <c r="E145" s="751">
        <f>'[1]расчет свод'!S133</f>
        <v>0</v>
      </c>
      <c r="F145" s="751"/>
      <c r="G145" s="281">
        <v>1</v>
      </c>
      <c r="H145" s="282" t="e">
        <f>F145*G145/#REF!</f>
        <v>#REF!</v>
      </c>
      <c r="I145" s="325">
        <v>250</v>
      </c>
      <c r="J145" s="284"/>
      <c r="K145" s="285" t="e">
        <f t="shared" si="127"/>
        <v>#REF!</v>
      </c>
      <c r="L145" s="295"/>
      <c r="M145" s="364"/>
      <c r="Q145" s="316" t="s">
        <v>318</v>
      </c>
      <c r="R145" s="316" t="s">
        <v>317</v>
      </c>
      <c r="S145" s="317">
        <f>10/149*T145</f>
        <v>3.2214765100671139</v>
      </c>
      <c r="T145" s="318">
        <f t="shared" si="120"/>
        <v>48</v>
      </c>
      <c r="U145" s="281">
        <v>1</v>
      </c>
      <c r="V145" s="282">
        <f t="shared" si="128"/>
        <v>6.7114093959731544E-2</v>
      </c>
      <c r="W145" s="325">
        <v>250</v>
      </c>
      <c r="X145" s="284"/>
      <c r="Y145" s="285">
        <f t="shared" si="129"/>
        <v>16.778523489932887</v>
      </c>
      <c r="AA145" s="295">
        <v>24</v>
      </c>
      <c r="AB145" s="316" t="s">
        <v>318</v>
      </c>
      <c r="AC145" s="316" t="s">
        <v>317</v>
      </c>
      <c r="AD145" s="317">
        <f>10/149*AE145</f>
        <v>6.7785234899328861</v>
      </c>
      <c r="AE145" s="318">
        <f t="shared" si="121"/>
        <v>101</v>
      </c>
      <c r="AF145" s="281">
        <v>1</v>
      </c>
      <c r="AG145" s="282">
        <f t="shared" si="130"/>
        <v>6.7114093959731544E-2</v>
      </c>
      <c r="AH145" s="325">
        <v>250</v>
      </c>
      <c r="AI145" s="284"/>
      <c r="AJ145" s="285">
        <f t="shared" si="115"/>
        <v>16.778523489932887</v>
      </c>
      <c r="AK145" s="295"/>
      <c r="AL145" s="287"/>
      <c r="AM145" s="295">
        <v>21</v>
      </c>
      <c r="AN145" s="316" t="s">
        <v>319</v>
      </c>
      <c r="AO145" s="319" t="s">
        <v>187</v>
      </c>
      <c r="AP145" s="317">
        <v>120</v>
      </c>
      <c r="AQ145" s="318">
        <f t="shared" ref="AQ145" si="132">AQ144</f>
        <v>149</v>
      </c>
      <c r="AR145" s="281">
        <v>1</v>
      </c>
      <c r="AS145" s="282">
        <f t="shared" ref="AS145" si="133">AP145*AR145/AQ145</f>
        <v>0.80536912751677847</v>
      </c>
      <c r="AT145" s="315">
        <v>120</v>
      </c>
      <c r="AU145" s="294"/>
      <c r="AV145" s="285">
        <f t="shared" si="131"/>
        <v>96.644295302013418</v>
      </c>
      <c r="AW145" s="295"/>
      <c r="AX145" s="12">
        <v>340</v>
      </c>
      <c r="AY145" s="323">
        <f t="shared" si="123"/>
        <v>2500</v>
      </c>
      <c r="AZ145" s="321">
        <f t="shared" si="118"/>
        <v>14400</v>
      </c>
      <c r="BA145" s="322">
        <f t="shared" si="119"/>
        <v>16900</v>
      </c>
      <c r="BB145" s="113"/>
    </row>
    <row r="146" spans="1:56">
      <c r="K146" s="47" t="e">
        <f>#REF!*48</f>
        <v>#REF!</v>
      </c>
      <c r="Y146" s="47" t="e">
        <f>#REF!*48</f>
        <v>#REF!</v>
      </c>
      <c r="AJ146" s="47" t="e">
        <f>#REF!*101</f>
        <v>#REF!</v>
      </c>
      <c r="AV146" s="47" t="e">
        <f>#REF!*149</f>
        <v>#REF!</v>
      </c>
    </row>
    <row r="147" spans="1:56" hidden="1">
      <c r="K147" s="47"/>
      <c r="Y147" s="47"/>
      <c r="AJ147" s="47"/>
      <c r="AV147" s="47"/>
    </row>
    <row r="148" spans="1:56" hidden="1">
      <c r="K148" s="59" t="e">
        <f>K146+AJ146</f>
        <v>#REF!</v>
      </c>
      <c r="T148" s="12">
        <v>3938878.9</v>
      </c>
      <c r="Y148" s="59" t="e">
        <f>Y146+AL146</f>
        <v>#REF!</v>
      </c>
      <c r="AE148" s="12">
        <v>3938878.9</v>
      </c>
      <c r="AJ148" s="59"/>
      <c r="AV148" s="59" t="e">
        <f>AV146+AJ146</f>
        <v>#REF!</v>
      </c>
      <c r="BD148" s="59"/>
    </row>
    <row r="149" spans="1:56" hidden="1">
      <c r="K149" s="12">
        <v>11869893.48</v>
      </c>
      <c r="T149" s="59">
        <f>T148-T155</f>
        <v>3938878.9</v>
      </c>
      <c r="Y149" s="12">
        <v>11869893.48</v>
      </c>
      <c r="AE149" s="59">
        <f>AE148-AE155</f>
        <v>-233425.08410000009</v>
      </c>
      <c r="AV149" s="338">
        <v>23623373.02</v>
      </c>
    </row>
    <row r="150" spans="1:56" hidden="1">
      <c r="K150" s="12">
        <f>K149/149*48</f>
        <v>3823858.3022818798</v>
      </c>
      <c r="Y150" s="12">
        <f>Y149/149*48</f>
        <v>3823858.3022818798</v>
      </c>
      <c r="AV150" s="59" t="e">
        <f>AV148-AV149</f>
        <v>#REF!</v>
      </c>
    </row>
    <row r="151" spans="1:56" hidden="1">
      <c r="K151" s="12">
        <f>K149/149*101</f>
        <v>8046035.1777181216</v>
      </c>
      <c r="Y151" s="12">
        <f>Y149/149*101</f>
        <v>8046035.1777181216</v>
      </c>
      <c r="AV151" s="59" t="e">
        <f>AV150</f>
        <v>#REF!</v>
      </c>
      <c r="AY151" s="12" t="s">
        <v>320</v>
      </c>
      <c r="AZ151" s="12" t="s">
        <v>227</v>
      </c>
    </row>
    <row r="152" spans="1:56" hidden="1">
      <c r="AX152" s="12">
        <v>211.21299999999999</v>
      </c>
      <c r="AY152" s="47">
        <f>AY120+AZ19</f>
        <v>6228277.2989194635</v>
      </c>
      <c r="AZ152" s="47">
        <f>18057090.8+5453241</f>
        <v>23510331.800000001</v>
      </c>
      <c r="BA152" s="47"/>
      <c r="BB152" s="47"/>
      <c r="BC152" s="59">
        <f>AZ152-AY152</f>
        <v>17282054.501080535</v>
      </c>
    </row>
    <row r="153" spans="1:56" hidden="1">
      <c r="H153" s="59"/>
      <c r="V153" s="59"/>
      <c r="AG153" s="59"/>
      <c r="AN153" s="12" t="s">
        <v>321</v>
      </c>
      <c r="AX153" s="12">
        <v>212</v>
      </c>
      <c r="AY153" s="47">
        <f>45000+AY132</f>
        <v>45450</v>
      </c>
      <c r="AZ153" s="47">
        <f>1800+45000</f>
        <v>46800</v>
      </c>
      <c r="BA153" s="47"/>
      <c r="BB153" s="47"/>
      <c r="BC153" s="59">
        <f t="shared" ref="BC153:BC160" si="134">AZ153-AY153</f>
        <v>1350</v>
      </c>
    </row>
    <row r="154" spans="1:56" hidden="1">
      <c r="C154" s="339">
        <v>211</v>
      </c>
      <c r="D154" s="339"/>
      <c r="E154" s="339">
        <v>213</v>
      </c>
      <c r="F154" s="339"/>
      <c r="G154" s="340"/>
      <c r="I154" s="59"/>
      <c r="Q154" s="339">
        <v>211</v>
      </c>
      <c r="R154" s="339">
        <v>213</v>
      </c>
      <c r="S154" s="339"/>
      <c r="T154" s="339" t="s">
        <v>322</v>
      </c>
      <c r="U154" s="340"/>
      <c r="W154" s="59"/>
      <c r="AB154" s="339">
        <v>211</v>
      </c>
      <c r="AC154" s="339">
        <v>213</v>
      </c>
      <c r="AD154" s="339"/>
      <c r="AE154" s="339" t="s">
        <v>322</v>
      </c>
      <c r="AF154" s="340"/>
      <c r="AH154" s="59"/>
      <c r="AX154" s="12">
        <v>221</v>
      </c>
      <c r="AY154" s="47">
        <f>AY98+AY56</f>
        <v>83689.261744966439</v>
      </c>
      <c r="AZ154" s="47">
        <v>249800</v>
      </c>
      <c r="BA154" s="47"/>
      <c r="BB154" s="47"/>
      <c r="BC154" s="59">
        <f t="shared" si="134"/>
        <v>166110.73825503356</v>
      </c>
    </row>
    <row r="155" spans="1:56" hidden="1">
      <c r="C155" s="339">
        <v>3204604</v>
      </c>
      <c r="D155" s="339"/>
      <c r="E155" s="339">
        <v>967700</v>
      </c>
      <c r="F155" s="338">
        <v>4172304</v>
      </c>
      <c r="G155" s="341" t="e">
        <f>F155-#REF!</f>
        <v>#REF!</v>
      </c>
      <c r="Q155" s="339">
        <v>3204604</v>
      </c>
      <c r="R155" s="339">
        <v>967700</v>
      </c>
      <c r="S155" s="338">
        <v>4172304</v>
      </c>
      <c r="T155" s="338">
        <f>AP19+AQ120</f>
        <v>0</v>
      </c>
      <c r="U155" s="341">
        <f>S155-T155</f>
        <v>4172304</v>
      </c>
      <c r="AA155" s="12">
        <v>7408</v>
      </c>
      <c r="AB155" s="339">
        <v>3204604</v>
      </c>
      <c r="AC155" s="339">
        <v>967700</v>
      </c>
      <c r="AD155" s="338">
        <v>4172304</v>
      </c>
      <c r="AE155" s="338">
        <f>BA19+BB120</f>
        <v>4172303.9841</v>
      </c>
      <c r="AF155" s="341">
        <f>AD155-AE155</f>
        <v>1.5899999998509884E-2</v>
      </c>
      <c r="AN155" s="339">
        <v>3337203.12</v>
      </c>
      <c r="AR155" s="40">
        <f>AN155-AN172</f>
        <v>3287203.12</v>
      </c>
      <c r="AX155" s="12">
        <v>222</v>
      </c>
      <c r="AY155" s="47">
        <f>AY101+102000+311100</f>
        <v>438100</v>
      </c>
      <c r="AZ155" s="47">
        <f>102000+471300</f>
        <v>573300</v>
      </c>
      <c r="BA155" s="47"/>
      <c r="BB155" s="47"/>
      <c r="BC155" s="59">
        <f t="shared" si="134"/>
        <v>135200</v>
      </c>
    </row>
    <row r="156" spans="1:56" hidden="1">
      <c r="C156" s="339">
        <v>6350167</v>
      </c>
      <c r="D156" s="339"/>
      <c r="E156" s="339">
        <f>C156*0.302+0.29</f>
        <v>1917750.7239999999</v>
      </c>
      <c r="F156" s="338">
        <v>8267917.9000000004</v>
      </c>
      <c r="G156" s="341" t="e">
        <f>F156-#REF!</f>
        <v>#REF!</v>
      </c>
      <c r="Q156" s="339">
        <v>6350167</v>
      </c>
      <c r="R156" s="339">
        <f>Q156*0.302+0.29</f>
        <v>1917750.7239999999</v>
      </c>
      <c r="S156" s="338">
        <v>8267917.9000000004</v>
      </c>
      <c r="T156" s="338">
        <f>AN19</f>
        <v>0</v>
      </c>
      <c r="U156" s="341">
        <f t="shared" ref="U156:U162" si="135">S156-T156</f>
        <v>8267917.9000000004</v>
      </c>
      <c r="AA156" s="12">
        <v>7588</v>
      </c>
      <c r="AB156" s="339">
        <v>6350167</v>
      </c>
      <c r="AC156" s="339">
        <f>AB156*0.302+0.29</f>
        <v>1917750.7239999999</v>
      </c>
      <c r="AD156" s="338">
        <v>8267917.9000000004</v>
      </c>
      <c r="AE156" s="338">
        <f>AY19</f>
        <v>8267917.4339999994</v>
      </c>
      <c r="AF156" s="341">
        <f t="shared" ref="AF156:AF164" si="136">AD156-AE156</f>
        <v>0.46600000094622374</v>
      </c>
      <c r="AN156" s="12">
        <v>59639</v>
      </c>
      <c r="AO156" s="12" t="s">
        <v>232</v>
      </c>
      <c r="AX156" s="12">
        <v>223</v>
      </c>
      <c r="AY156" s="47">
        <f>AY77</f>
        <v>1775639.0779200001</v>
      </c>
      <c r="AZ156" s="47">
        <v>2509133</v>
      </c>
      <c r="BA156" s="47"/>
      <c r="BB156" s="47"/>
      <c r="BC156" s="59">
        <f t="shared" si="134"/>
        <v>733493.92207999993</v>
      </c>
    </row>
    <row r="157" spans="1:56" hidden="1">
      <c r="C157" s="339">
        <v>2322203.7999999998</v>
      </c>
      <c r="D157" s="339"/>
      <c r="E157" s="342">
        <f>C157*0.302-0.74</f>
        <v>701304.80759999994</v>
      </c>
      <c r="F157" s="338">
        <v>3023508.8</v>
      </c>
      <c r="G157" s="341" t="e">
        <f>F157-#REF!</f>
        <v>#REF!</v>
      </c>
      <c r="Q157" s="339">
        <v>2322203.7999999998</v>
      </c>
      <c r="R157" s="342">
        <f>Q157*0.302-0.74</f>
        <v>701304.80759999994</v>
      </c>
      <c r="S157" s="338">
        <v>3023508.8</v>
      </c>
      <c r="T157" s="338">
        <f>AN121+AP121</f>
        <v>0</v>
      </c>
      <c r="U157" s="341">
        <f t="shared" si="135"/>
        <v>3023508.8</v>
      </c>
      <c r="AA157" s="12">
        <v>8800</v>
      </c>
      <c r="AB157" s="339">
        <v>2322203.7999999998</v>
      </c>
      <c r="AC157" s="342">
        <f>AB157*0.302-0.74</f>
        <v>701304.80759999994</v>
      </c>
      <c r="AD157" s="338">
        <v>3023508.8</v>
      </c>
      <c r="AE157" s="338" t="e">
        <f>AY121+BA121</f>
        <v>#REF!</v>
      </c>
      <c r="AF157" s="341" t="e">
        <f t="shared" si="136"/>
        <v>#REF!</v>
      </c>
      <c r="AN157" s="12">
        <f>2658414+100800</f>
        <v>2759214</v>
      </c>
      <c r="AO157" s="12" t="s">
        <v>323</v>
      </c>
      <c r="AX157" s="12">
        <v>225</v>
      </c>
      <c r="AY157" s="47">
        <f>AY87-AY79+AY123+AY124</f>
        <v>369745</v>
      </c>
      <c r="AZ157" s="47">
        <v>476940</v>
      </c>
      <c r="BA157" s="47"/>
      <c r="BB157" s="47"/>
      <c r="BC157" s="59">
        <f t="shared" si="134"/>
        <v>107195</v>
      </c>
    </row>
    <row r="158" spans="1:56" hidden="1">
      <c r="E158" s="12">
        <v>212</v>
      </c>
      <c r="F158" s="338">
        <f>124300-100000</f>
        <v>24300</v>
      </c>
      <c r="G158" s="341" t="e">
        <f>F158-#REF!</f>
        <v>#REF!</v>
      </c>
      <c r="H158" s="59" t="e">
        <f>G158-23400</f>
        <v>#REF!</v>
      </c>
      <c r="J158" s="12" t="s">
        <v>324</v>
      </c>
      <c r="R158" s="12">
        <v>212</v>
      </c>
      <c r="S158" s="338">
        <f>124300-100000</f>
        <v>24300</v>
      </c>
      <c r="T158" s="338">
        <f>AP132</f>
        <v>0.5</v>
      </c>
      <c r="U158" s="341">
        <f t="shared" si="135"/>
        <v>24299.5</v>
      </c>
      <c r="V158" s="59">
        <f>U158-23400</f>
        <v>899.5</v>
      </c>
      <c r="X158" s="12" t="s">
        <v>324</v>
      </c>
      <c r="AC158" s="12">
        <v>212</v>
      </c>
      <c r="AD158" s="338">
        <f>124300-100000</f>
        <v>24300</v>
      </c>
      <c r="AE158" s="338">
        <f>BA132</f>
        <v>900</v>
      </c>
      <c r="AF158" s="341">
        <f t="shared" si="136"/>
        <v>23400</v>
      </c>
      <c r="AG158" s="59">
        <f>AF158-23400</f>
        <v>0</v>
      </c>
      <c r="AI158" s="12" t="s">
        <v>324</v>
      </c>
      <c r="AN158" s="12">
        <v>16000</v>
      </c>
      <c r="AO158" s="12" t="s">
        <v>325</v>
      </c>
      <c r="AX158" s="12">
        <v>226</v>
      </c>
      <c r="AY158" s="47" t="e">
        <f>AY124+AY125+AY126+AY127+AY129+#REF!+#REF!+AY133+AY54+#REF!-45000-102000-311100+15000</f>
        <v>#REF!</v>
      </c>
      <c r="AZ158" s="47">
        <f>144000+1205230</f>
        <v>1349230</v>
      </c>
      <c r="BA158" s="47"/>
      <c r="BB158" s="47"/>
      <c r="BC158" s="59" t="e">
        <f t="shared" si="134"/>
        <v>#REF!</v>
      </c>
    </row>
    <row r="159" spans="1:56" hidden="1">
      <c r="C159" s="12">
        <v>8800</v>
      </c>
      <c r="E159" s="12">
        <v>221</v>
      </c>
      <c r="F159" s="338">
        <v>100600</v>
      </c>
      <c r="G159" s="343" t="e">
        <f>F159-#REF!</f>
        <v>#REF!</v>
      </c>
      <c r="Q159" s="12">
        <v>8800</v>
      </c>
      <c r="R159" s="12">
        <v>221</v>
      </c>
      <c r="S159" s="338">
        <v>100600</v>
      </c>
      <c r="T159" s="338">
        <f>AQ98</f>
        <v>0</v>
      </c>
      <c r="U159" s="343">
        <f t="shared" si="135"/>
        <v>100600</v>
      </c>
      <c r="AB159" s="12">
        <v>8800</v>
      </c>
      <c r="AC159" s="12">
        <v>221</v>
      </c>
      <c r="AD159" s="338">
        <v>100600</v>
      </c>
      <c r="AE159" s="338">
        <f>BB98</f>
        <v>100600</v>
      </c>
      <c r="AF159" s="343">
        <f t="shared" si="136"/>
        <v>0</v>
      </c>
      <c r="AN159" s="12">
        <v>150000</v>
      </c>
      <c r="AO159" s="12" t="s">
        <v>326</v>
      </c>
      <c r="AX159" s="12">
        <v>290</v>
      </c>
      <c r="AY159" s="47" t="e">
        <f>#REF!+AY131</f>
        <v>#REF!</v>
      </c>
      <c r="AZ159" s="47">
        <v>122990</v>
      </c>
      <c r="BA159" s="47"/>
      <c r="BB159" s="47"/>
      <c r="BC159" s="59" t="e">
        <f t="shared" si="134"/>
        <v>#REF!</v>
      </c>
    </row>
    <row r="160" spans="1:56" hidden="1">
      <c r="E160" s="12">
        <v>222</v>
      </c>
      <c r="F160" s="338">
        <f>15600+10200+50000</f>
        <v>75800</v>
      </c>
      <c r="G160" s="343" t="e">
        <f>F160-#REF!</f>
        <v>#REF!</v>
      </c>
      <c r="H160" s="59" t="e">
        <f>G160-25800</f>
        <v>#REF!</v>
      </c>
      <c r="J160" s="12" t="s">
        <v>327</v>
      </c>
      <c r="R160" s="12">
        <v>222</v>
      </c>
      <c r="S160" s="338">
        <f>15600+10200+50000</f>
        <v>75800</v>
      </c>
      <c r="T160" s="338">
        <f>AQ101</f>
        <v>0</v>
      </c>
      <c r="U160" s="343">
        <f t="shared" si="135"/>
        <v>75800</v>
      </c>
      <c r="V160" s="59">
        <f>U160-25800</f>
        <v>50000</v>
      </c>
      <c r="X160" s="12" t="s">
        <v>327</v>
      </c>
      <c r="AC160" s="12">
        <v>222</v>
      </c>
      <c r="AD160" s="338">
        <f>15600+10200+50000</f>
        <v>75800</v>
      </c>
      <c r="AE160" s="338">
        <f>BB101</f>
        <v>50000</v>
      </c>
      <c r="AF160" s="343">
        <f t="shared" si="136"/>
        <v>25800</v>
      </c>
      <c r="AG160" s="59">
        <f>AF160-25800</f>
        <v>0</v>
      </c>
      <c r="AI160" s="12" t="s">
        <v>327</v>
      </c>
      <c r="AN160" s="12">
        <v>60000</v>
      </c>
      <c r="AO160" s="12" t="s">
        <v>328</v>
      </c>
      <c r="AX160" s="12">
        <v>340</v>
      </c>
      <c r="AY160" s="47" t="e">
        <f>#REF!+AY79+AY51+AY122</f>
        <v>#REF!</v>
      </c>
      <c r="AZ160" s="47">
        <v>460392</v>
      </c>
      <c r="BA160" s="47"/>
      <c r="BB160" s="47"/>
      <c r="BC160" s="59" t="e">
        <f t="shared" si="134"/>
        <v>#REF!</v>
      </c>
    </row>
    <row r="161" spans="5:55" hidden="1">
      <c r="E161" s="12">
        <v>223</v>
      </c>
      <c r="F161" s="338">
        <v>1775640.32</v>
      </c>
      <c r="G161" s="343" t="e">
        <f>F161-#REF!</f>
        <v>#REF!</v>
      </c>
      <c r="R161" s="12">
        <v>223</v>
      </c>
      <c r="S161" s="338">
        <v>1775640.32</v>
      </c>
      <c r="T161" s="338">
        <f>AO76</f>
        <v>0</v>
      </c>
      <c r="U161" s="343">
        <f t="shared" si="135"/>
        <v>1775640.32</v>
      </c>
      <c r="AC161" s="12">
        <v>223</v>
      </c>
      <c r="AD161" s="338">
        <v>1775640.32</v>
      </c>
      <c r="AE161" s="338">
        <f>AZ76</f>
        <v>1775640.32</v>
      </c>
      <c r="AF161" s="343">
        <f t="shared" si="136"/>
        <v>0</v>
      </c>
      <c r="AN161" s="12">
        <v>40000</v>
      </c>
      <c r="AO161" s="12" t="s">
        <v>329</v>
      </c>
      <c r="AX161" s="12" t="s">
        <v>123</v>
      </c>
      <c r="AY161" s="59" t="e">
        <f>AY152+AY153+AY154+AY155+AY156+AY157+AY158+AY159+AY160</f>
        <v>#REF!</v>
      </c>
      <c r="AZ161" s="59">
        <f>AZ152+AZ153+AZ154+AZ155+AZ156+AZ157+AZ158+AZ159+AZ160</f>
        <v>29298916.800000001</v>
      </c>
      <c r="BA161" s="59"/>
      <c r="BB161" s="59"/>
      <c r="BC161" s="59" t="e">
        <f>AZ161-AY161</f>
        <v>#REF!</v>
      </c>
    </row>
    <row r="162" spans="5:55" hidden="1">
      <c r="E162" s="12">
        <v>225</v>
      </c>
      <c r="F162" s="338">
        <v>634490</v>
      </c>
      <c r="G162" s="343" t="e">
        <f>F162-#REF!</f>
        <v>#REF!</v>
      </c>
      <c r="R162" s="12">
        <v>225</v>
      </c>
      <c r="S162" s="338">
        <v>634490</v>
      </c>
      <c r="T162" s="338">
        <f>AQ86</f>
        <v>149</v>
      </c>
      <c r="U162" s="343">
        <f t="shared" si="135"/>
        <v>634341</v>
      </c>
      <c r="AC162" s="12">
        <v>225</v>
      </c>
      <c r="AD162" s="338">
        <v>634490</v>
      </c>
      <c r="AE162" s="338">
        <f>BB86</f>
        <v>634490</v>
      </c>
      <c r="AF162" s="343">
        <f t="shared" si="136"/>
        <v>0</v>
      </c>
      <c r="AN162" s="12">
        <v>55000</v>
      </c>
      <c r="AO162" s="12" t="s">
        <v>330</v>
      </c>
      <c r="AY162" s="59" t="e">
        <f>AY161-AJ146</f>
        <v>#REF!</v>
      </c>
    </row>
    <row r="163" spans="5:55" hidden="1">
      <c r="E163" s="12">
        <v>226</v>
      </c>
      <c r="F163" s="338">
        <f>734695+100000</f>
        <v>834695</v>
      </c>
      <c r="G163" s="343" t="e">
        <f>F163-#REF!</f>
        <v>#REF!</v>
      </c>
      <c r="H163" s="59" t="e">
        <f>G163-43200</f>
        <v>#REF!</v>
      </c>
      <c r="J163" s="12" t="s">
        <v>331</v>
      </c>
      <c r="R163" s="12">
        <v>226</v>
      </c>
      <c r="S163" s="338">
        <f>734695+100000</f>
        <v>834695</v>
      </c>
      <c r="T163" s="338">
        <f>AR137</f>
        <v>1</v>
      </c>
      <c r="U163" s="343">
        <f>S163-T163</f>
        <v>834694</v>
      </c>
      <c r="V163" s="59">
        <f>U163-43200</f>
        <v>791494</v>
      </c>
      <c r="X163" s="12" t="s">
        <v>331</v>
      </c>
      <c r="AC163" s="12">
        <v>226</v>
      </c>
      <c r="AD163" s="338">
        <f>734695+100000</f>
        <v>834695</v>
      </c>
      <c r="AE163" s="338">
        <f>BC137</f>
        <v>772488.28859060409</v>
      </c>
      <c r="AF163" s="343">
        <f>AD163-AE163</f>
        <v>62206.71140939591</v>
      </c>
      <c r="AG163" s="59">
        <f>AF163-43200</f>
        <v>19006.71140939591</v>
      </c>
      <c r="AI163" s="12" t="s">
        <v>331</v>
      </c>
    </row>
    <row r="164" spans="5:55" hidden="1">
      <c r="E164" s="12">
        <v>290</v>
      </c>
      <c r="F164" s="338">
        <v>2500</v>
      </c>
      <c r="G164" s="341" t="e">
        <f>F164-#REF!</f>
        <v>#REF!</v>
      </c>
      <c r="R164" s="12">
        <v>290</v>
      </c>
      <c r="S164" s="338">
        <v>2500</v>
      </c>
      <c r="T164" s="338">
        <f>AP131</f>
        <v>0.5</v>
      </c>
      <c r="U164" s="341">
        <f t="shared" ref="U164" si="137">S164-T164</f>
        <v>2499.5</v>
      </c>
      <c r="AC164" s="12">
        <v>290</v>
      </c>
      <c r="AD164" s="338">
        <v>2500</v>
      </c>
      <c r="AE164" s="338">
        <f>BA131</f>
        <v>2500</v>
      </c>
      <c r="AF164" s="341">
        <f t="shared" si="136"/>
        <v>0</v>
      </c>
    </row>
    <row r="165" spans="5:55" hidden="1">
      <c r="E165" s="12">
        <v>310</v>
      </c>
      <c r="F165" s="338"/>
      <c r="G165" s="341"/>
      <c r="R165" s="12">
        <v>310</v>
      </c>
      <c r="S165" s="338"/>
      <c r="T165" s="338"/>
      <c r="U165" s="341"/>
      <c r="AC165" s="12">
        <v>310</v>
      </c>
      <c r="AD165" s="338"/>
      <c r="AE165" s="338"/>
      <c r="AF165" s="341"/>
    </row>
    <row r="166" spans="5:55" hidden="1">
      <c r="E166" s="12">
        <v>340</v>
      </c>
      <c r="F166" s="338">
        <v>4711617</v>
      </c>
      <c r="G166" s="341" t="e">
        <f>F166-#REF!</f>
        <v>#REF!</v>
      </c>
      <c r="R166" s="12">
        <v>340</v>
      </c>
      <c r="S166" s="338">
        <v>4711617</v>
      </c>
      <c r="T166" s="338" t="e">
        <f>#REF!</f>
        <v>#REF!</v>
      </c>
      <c r="U166" s="341" t="e">
        <f>S166-T166</f>
        <v>#REF!</v>
      </c>
      <c r="AC166" s="12">
        <v>340</v>
      </c>
      <c r="AD166" s="338">
        <v>4711617</v>
      </c>
      <c r="AE166" s="338" t="e">
        <f>#REF!</f>
        <v>#REF!</v>
      </c>
      <c r="AF166" s="341" t="e">
        <f>AD166-AE166</f>
        <v>#REF!</v>
      </c>
      <c r="AN166" s="339">
        <f>AN155-AN156-AN157-AN158-AN159-AN161-AN160-AN162-AN163-AN164</f>
        <v>197350.12000000011</v>
      </c>
      <c r="AO166" s="12" t="s">
        <v>332</v>
      </c>
    </row>
    <row r="167" spans="5:55" hidden="1">
      <c r="E167" s="12" t="s">
        <v>333</v>
      </c>
      <c r="F167" s="47">
        <v>92400</v>
      </c>
      <c r="G167" s="344" t="e">
        <f>F167-#REF!</f>
        <v>#REF!</v>
      </c>
      <c r="R167" s="12" t="s">
        <v>333</v>
      </c>
      <c r="S167" s="47">
        <v>92400</v>
      </c>
      <c r="T167" s="47">
        <f>AP138+AN55</f>
        <v>1</v>
      </c>
      <c r="U167" s="344">
        <f>S167-T167</f>
        <v>92399</v>
      </c>
      <c r="AC167" s="12" t="s">
        <v>333</v>
      </c>
      <c r="AD167" s="47">
        <v>92400</v>
      </c>
      <c r="AE167" s="47">
        <f>BA138+AY55</f>
        <v>71234.897973154366</v>
      </c>
      <c r="AF167" s="344">
        <f>AD167-AE167</f>
        <v>21165.102026845634</v>
      </c>
      <c r="AN167" s="58"/>
    </row>
    <row r="168" spans="5:55" hidden="1">
      <c r="F168" s="338">
        <f>SUM(F155:F166)+H154</f>
        <v>23623373.02</v>
      </c>
      <c r="G168" s="345"/>
      <c r="S168" s="338">
        <f>SUM(S155:S166)+V154</f>
        <v>23623373.02</v>
      </c>
      <c r="T168" s="346" t="e">
        <f>SUM(T155:T167)</f>
        <v>#REF!</v>
      </c>
      <c r="U168" s="345"/>
      <c r="AD168" s="338">
        <f>SUM(AD155:AD166)+AG154</f>
        <v>23623373.02</v>
      </c>
      <c r="AE168" s="346" t="e">
        <f>SUM(AE155:AE167)</f>
        <v>#REF!</v>
      </c>
      <c r="AF168" s="345"/>
      <c r="AN168" s="12">
        <v>50765</v>
      </c>
      <c r="AO168" s="12" t="s">
        <v>334</v>
      </c>
    </row>
    <row r="169" spans="5:55" hidden="1">
      <c r="F169" s="338">
        <v>23623373.02</v>
      </c>
      <c r="G169" s="345"/>
      <c r="S169" s="338">
        <v>23623373.02</v>
      </c>
      <c r="T169" s="338">
        <v>23623373.02</v>
      </c>
      <c r="U169" s="345"/>
      <c r="AD169" s="338">
        <v>23623373.02</v>
      </c>
      <c r="AE169" s="338">
        <v>23623373.02</v>
      </c>
      <c r="AF169" s="345"/>
      <c r="AN169" s="12">
        <v>96585.12</v>
      </c>
      <c r="AO169" s="12" t="s">
        <v>335</v>
      </c>
    </row>
    <row r="170" spans="5:55" hidden="1">
      <c r="F170" s="338">
        <f>F169-F168</f>
        <v>0</v>
      </c>
      <c r="G170" s="345"/>
      <c r="S170" s="338">
        <f>S169-S168</f>
        <v>0</v>
      </c>
      <c r="T170" s="338" t="e">
        <f>T169-T168</f>
        <v>#REF!</v>
      </c>
      <c r="U170" s="345"/>
      <c r="AD170" s="338">
        <f>AD169-AD168</f>
        <v>0</v>
      </c>
      <c r="AE170" s="338" t="e">
        <f>AE169-AE168</f>
        <v>#REF!</v>
      </c>
      <c r="AF170" s="345"/>
    </row>
    <row r="171" spans="5:55" hidden="1">
      <c r="F171" s="47"/>
      <c r="G171" s="345"/>
      <c r="S171" s="47"/>
      <c r="T171" s="47"/>
      <c r="U171" s="345"/>
      <c r="AD171" s="47"/>
      <c r="AE171" s="47"/>
      <c r="AF171" s="345"/>
    </row>
    <row r="172" spans="5:55" hidden="1">
      <c r="AN172" s="12">
        <f>AN166-AN168-AN169-AN170-AN171</f>
        <v>50000.000000000116</v>
      </c>
    </row>
  </sheetData>
  <mergeCells count="281">
    <mergeCell ref="A12:A145"/>
    <mergeCell ref="B12:B145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E23:F23"/>
    <mergeCell ref="R23:S23"/>
    <mergeCell ref="AC23:AD23"/>
    <mergeCell ref="AO23:AP23"/>
    <mergeCell ref="C24:L24"/>
    <mergeCell ref="AA24:AK24"/>
    <mergeCell ref="AM24:AW24"/>
    <mergeCell ref="C19:J19"/>
    <mergeCell ref="AA19:AI19"/>
    <mergeCell ref="AM19:AU19"/>
    <mergeCell ref="C21:F21"/>
    <mergeCell ref="E22:F22"/>
    <mergeCell ref="R22:S22"/>
    <mergeCell ref="AC22:AD22"/>
    <mergeCell ref="AO22:AP22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AC28:AD28"/>
    <mergeCell ref="AO28:AP28"/>
    <mergeCell ref="E29:F29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R29:S29"/>
    <mergeCell ref="AC29:AD29"/>
    <mergeCell ref="AO29:AP29"/>
    <mergeCell ref="E30:F30"/>
    <mergeCell ref="R30:S30"/>
    <mergeCell ref="AC30:AD30"/>
    <mergeCell ref="AO30:AP30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E33:F33"/>
    <mergeCell ref="R33:S33"/>
    <mergeCell ref="AC33:AD33"/>
    <mergeCell ref="AO33:AP33"/>
    <mergeCell ref="E34:F34"/>
    <mergeCell ref="R34:S34"/>
    <mergeCell ref="AC34:AD34"/>
    <mergeCell ref="AO34:AP34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C51:J51"/>
    <mergeCell ref="AA51:AI51"/>
    <mergeCell ref="AM51:AU51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3:L53"/>
    <mergeCell ref="AA53:AK53"/>
    <mergeCell ref="AM53:AW53"/>
    <mergeCell ref="AW58:AW67"/>
    <mergeCell ref="C67:J67"/>
    <mergeCell ref="AA67:AI67"/>
    <mergeCell ref="AM67:AU67"/>
    <mergeCell ref="C68:J68"/>
    <mergeCell ref="AA68:AI68"/>
    <mergeCell ref="AM68:AU68"/>
    <mergeCell ref="E56:F56"/>
    <mergeCell ref="R56:S56"/>
    <mergeCell ref="AC56:AD56"/>
    <mergeCell ref="AO56:AP56"/>
    <mergeCell ref="L58:L67"/>
    <mergeCell ref="AK58:AK67"/>
    <mergeCell ref="E75:F75"/>
    <mergeCell ref="C76:J76"/>
    <mergeCell ref="AA76:AI76"/>
    <mergeCell ref="AM76:AU76"/>
    <mergeCell ref="C77:L77"/>
    <mergeCell ref="AA77:AK77"/>
    <mergeCell ref="AM77:AW77"/>
    <mergeCell ref="C71:L71"/>
    <mergeCell ref="AA71:AK71"/>
    <mergeCell ref="AM71:AW71"/>
    <mergeCell ref="E72:F72"/>
    <mergeCell ref="E73:F73"/>
    <mergeCell ref="E74:F74"/>
    <mergeCell ref="E86:F86"/>
    <mergeCell ref="C87:J87"/>
    <mergeCell ref="AA87:AI87"/>
    <mergeCell ref="AM87:AU87"/>
    <mergeCell ref="C88:L88"/>
    <mergeCell ref="AA88:AK88"/>
    <mergeCell ref="AM88:AW88"/>
    <mergeCell ref="E78:F78"/>
    <mergeCell ref="E79:F79"/>
    <mergeCell ref="E80:F80"/>
    <mergeCell ref="E83:F83"/>
    <mergeCell ref="E84:F84"/>
    <mergeCell ref="E85:F85"/>
    <mergeCell ref="E81:F81"/>
    <mergeCell ref="E82:F82"/>
    <mergeCell ref="E96:F96"/>
    <mergeCell ref="E97:F97"/>
    <mergeCell ref="C98:J98"/>
    <mergeCell ref="AA98:AI98"/>
    <mergeCell ref="C92:J92"/>
    <mergeCell ref="AA92:AI92"/>
    <mergeCell ref="AM92:AU92"/>
    <mergeCell ref="C93:L93"/>
    <mergeCell ref="AA93:AK93"/>
    <mergeCell ref="AM93:AW93"/>
    <mergeCell ref="E94:F94"/>
    <mergeCell ref="E95:F95"/>
    <mergeCell ref="AA102:AK102"/>
    <mergeCell ref="AM102:AW102"/>
    <mergeCell ref="E110:F110"/>
    <mergeCell ref="E111:F111"/>
    <mergeCell ref="E112:F112"/>
    <mergeCell ref="E108:F108"/>
    <mergeCell ref="E109:F109"/>
    <mergeCell ref="AM98:AU98"/>
    <mergeCell ref="C99:L99"/>
    <mergeCell ref="AA99:AK99"/>
    <mergeCell ref="AM99:AW99"/>
    <mergeCell ref="E100:F100"/>
    <mergeCell ref="C101:J101"/>
    <mergeCell ref="AA101:AI101"/>
    <mergeCell ref="AM101:AU101"/>
    <mergeCell ref="E103:F103"/>
    <mergeCell ref="E104:F104"/>
    <mergeCell ref="E105:F105"/>
    <mergeCell ref="E106:F106"/>
    <mergeCell ref="E107:F107"/>
    <mergeCell ref="C102:L102"/>
    <mergeCell ref="AA120:AI120"/>
    <mergeCell ref="AM120:AU120"/>
    <mergeCell ref="C121:L121"/>
    <mergeCell ref="AA121:AK121"/>
    <mergeCell ref="AM121:AW121"/>
    <mergeCell ref="E122:F122"/>
    <mergeCell ref="E113:F113"/>
    <mergeCell ref="E114:F114"/>
    <mergeCell ref="C120:J120"/>
    <mergeCell ref="E143:F143"/>
    <mergeCell ref="E144:F144"/>
    <mergeCell ref="E145:F145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29:F129"/>
    <mergeCell ref="E130:F130"/>
    <mergeCell ref="E131:F131"/>
    <mergeCell ref="E132:F132"/>
    <mergeCell ref="E133:F133"/>
    <mergeCell ref="E134:F134"/>
    <mergeCell ref="E123:F123"/>
    <mergeCell ref="E124:F124"/>
    <mergeCell ref="E125:F125"/>
    <mergeCell ref="E126:F126"/>
    <mergeCell ref="E127:F127"/>
    <mergeCell ref="E128:F128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  <rowBreaks count="1" manualBreakCount="1">
    <brk id="145" min="26" max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6"/>
  <sheetViews>
    <sheetView view="pageBreakPreview" topLeftCell="A111" zoomScale="60" zoomScaleNormal="80" zoomScalePageLayoutView="85" workbookViewId="0">
      <selection activeCell="C109" sqref="A109:XFD109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40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57" hidden="1" customWidth="1"/>
    <col min="14" max="15" width="0" style="12" hidden="1" customWidth="1"/>
    <col min="16" max="16" width="5" style="158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40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13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40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57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40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13" customFormat="1" ht="19.5" hidden="1" customHeight="1">
      <c r="P2" s="158"/>
      <c r="T2" s="159"/>
      <c r="AE2" s="159"/>
      <c r="AO2" s="113" t="s">
        <v>231</v>
      </c>
      <c r="AQ2" s="159" t="s">
        <v>232</v>
      </c>
    </row>
    <row r="3" spans="1:61" s="113" customFormat="1" ht="79.5" hidden="1" customHeight="1">
      <c r="E3" s="823" t="s">
        <v>233</v>
      </c>
      <c r="F3" s="824"/>
      <c r="G3" s="824"/>
      <c r="H3" s="824"/>
      <c r="I3" s="824"/>
      <c r="P3" s="158"/>
      <c r="T3" s="159"/>
      <c r="AE3" s="159"/>
      <c r="AQ3" s="159"/>
    </row>
    <row r="4" spans="1:61" s="113" customFormat="1" ht="19.5" hidden="1" customHeight="1">
      <c r="P4" s="158"/>
      <c r="T4" s="159"/>
      <c r="AE4" s="159"/>
      <c r="AQ4" s="159"/>
    </row>
    <row r="5" spans="1:61" s="113" customFormat="1" ht="19.5" hidden="1" customHeight="1">
      <c r="P5" s="158"/>
      <c r="T5" s="159"/>
      <c r="AE5" s="159"/>
      <c r="AQ5" s="159"/>
    </row>
    <row r="6" spans="1:61" s="113" customFormat="1" ht="47.25" hidden="1" customHeight="1">
      <c r="B6" s="825" t="s">
        <v>234</v>
      </c>
      <c r="C6" s="825"/>
      <c r="D6" s="825"/>
      <c r="E6" s="825"/>
      <c r="F6" s="825"/>
      <c r="G6" s="160"/>
      <c r="H6" s="160"/>
      <c r="P6" s="158"/>
      <c r="T6" s="159"/>
      <c r="AE6" s="159"/>
      <c r="AQ6" s="159"/>
    </row>
    <row r="7" spans="1:61" s="113" customFormat="1" ht="19.5" hidden="1" customHeight="1">
      <c r="P7" s="158"/>
      <c r="T7" s="159"/>
      <c r="AE7" s="159"/>
      <c r="AQ7" s="159"/>
    </row>
    <row r="8" spans="1:61" s="113" customFormat="1" ht="19.5" hidden="1" customHeight="1">
      <c r="P8" s="158"/>
      <c r="T8" s="159"/>
      <c r="AE8" s="159"/>
      <c r="AQ8" s="159"/>
    </row>
    <row r="9" spans="1:61" s="113" customFormat="1" hidden="1">
      <c r="P9" s="158"/>
      <c r="AY9" s="113" t="s">
        <v>231</v>
      </c>
      <c r="BA9" s="113" t="s">
        <v>235</v>
      </c>
    </row>
    <row r="10" spans="1:61" ht="90" customHeight="1" thickBot="1">
      <c r="A10" s="161" t="s">
        <v>236</v>
      </c>
      <c r="B10" s="161" t="s">
        <v>237</v>
      </c>
      <c r="C10" s="162" t="s">
        <v>238</v>
      </c>
      <c r="D10" s="162" t="s">
        <v>239</v>
      </c>
      <c r="E10" s="826" t="s">
        <v>240</v>
      </c>
      <c r="F10" s="826"/>
      <c r="G10" s="164" t="s">
        <v>2</v>
      </c>
      <c r="H10" s="164" t="s">
        <v>82</v>
      </c>
      <c r="I10" s="164"/>
      <c r="J10" s="164" t="s">
        <v>105</v>
      </c>
      <c r="K10" s="164" t="s">
        <v>5</v>
      </c>
      <c r="L10" s="164" t="s">
        <v>0</v>
      </c>
      <c r="M10" s="165"/>
      <c r="Q10" s="164" t="s">
        <v>4</v>
      </c>
      <c r="R10" s="805" t="s">
        <v>106</v>
      </c>
      <c r="S10" s="806"/>
      <c r="T10" s="164" t="s">
        <v>59</v>
      </c>
      <c r="U10" s="164" t="s">
        <v>2</v>
      </c>
      <c r="V10" s="164" t="s">
        <v>82</v>
      </c>
      <c r="W10" s="164"/>
      <c r="X10" s="164" t="s">
        <v>105</v>
      </c>
      <c r="Y10" s="164" t="s">
        <v>5</v>
      </c>
      <c r="AA10" s="164" t="s">
        <v>1</v>
      </c>
      <c r="AB10" s="164" t="s">
        <v>4</v>
      </c>
      <c r="AC10" s="805" t="s">
        <v>106</v>
      </c>
      <c r="AD10" s="806"/>
      <c r="AE10" s="164" t="s">
        <v>59</v>
      </c>
      <c r="AF10" s="164" t="s">
        <v>2</v>
      </c>
      <c r="AG10" s="164" t="s">
        <v>82</v>
      </c>
      <c r="AH10" s="164"/>
      <c r="AI10" s="164" t="s">
        <v>105</v>
      </c>
      <c r="AJ10" s="164" t="s">
        <v>5</v>
      </c>
      <c r="AK10" s="164" t="s">
        <v>0</v>
      </c>
      <c r="AL10" s="165"/>
      <c r="AM10" s="164" t="s">
        <v>1</v>
      </c>
      <c r="AN10" s="164" t="s">
        <v>4</v>
      </c>
      <c r="AO10" s="805" t="s">
        <v>106</v>
      </c>
      <c r="AP10" s="806"/>
      <c r="AQ10" s="164" t="s">
        <v>59</v>
      </c>
      <c r="AR10" s="164" t="s">
        <v>2</v>
      </c>
      <c r="AS10" s="164" t="s">
        <v>82</v>
      </c>
      <c r="AT10" s="164"/>
      <c r="AU10" s="164" t="s">
        <v>105</v>
      </c>
      <c r="AV10" s="164" t="s">
        <v>5</v>
      </c>
      <c r="AW10" s="164" t="s">
        <v>0</v>
      </c>
      <c r="AX10" s="166" t="s">
        <v>241</v>
      </c>
      <c r="AY10" s="12">
        <v>2382</v>
      </c>
      <c r="AZ10" s="12">
        <f>576*36*2382</f>
        <v>49393152</v>
      </c>
      <c r="BF10" s="12" t="s">
        <v>242</v>
      </c>
      <c r="BG10" s="12" t="s">
        <v>243</v>
      </c>
      <c r="BH10" s="12">
        <f>135/6</f>
        <v>22.5</v>
      </c>
    </row>
    <row r="11" spans="1:61" ht="15.75" thickBot="1">
      <c r="A11" s="167">
        <v>1</v>
      </c>
      <c r="B11" s="167">
        <v>2</v>
      </c>
      <c r="C11" s="168">
        <v>3</v>
      </c>
      <c r="D11" s="168">
        <v>4</v>
      </c>
      <c r="E11" s="827">
        <v>5</v>
      </c>
      <c r="F11" s="827"/>
      <c r="G11" s="164">
        <v>4</v>
      </c>
      <c r="H11" s="164" t="s">
        <v>81</v>
      </c>
      <c r="I11" s="164"/>
      <c r="J11" s="164">
        <v>6</v>
      </c>
      <c r="K11" s="164" t="s">
        <v>58</v>
      </c>
      <c r="L11" s="164">
        <v>8</v>
      </c>
      <c r="M11" s="165"/>
      <c r="Q11" s="164">
        <v>2</v>
      </c>
      <c r="R11" s="805"/>
      <c r="S11" s="806"/>
      <c r="T11" s="164">
        <v>3</v>
      </c>
      <c r="U11" s="164">
        <v>4</v>
      </c>
      <c r="V11" s="164" t="s">
        <v>81</v>
      </c>
      <c r="W11" s="164"/>
      <c r="X11" s="164">
        <v>6</v>
      </c>
      <c r="Y11" s="164" t="s">
        <v>58</v>
      </c>
      <c r="AA11" s="164">
        <v>1</v>
      </c>
      <c r="AB11" s="164">
        <v>2</v>
      </c>
      <c r="AC11" s="805"/>
      <c r="AD11" s="806"/>
      <c r="AE11" s="164">
        <v>3</v>
      </c>
      <c r="AF11" s="164">
        <v>4</v>
      </c>
      <c r="AG11" s="164" t="s">
        <v>81</v>
      </c>
      <c r="AH11" s="164"/>
      <c r="AI11" s="164">
        <v>6</v>
      </c>
      <c r="AJ11" s="164" t="s">
        <v>58</v>
      </c>
      <c r="AK11" s="164">
        <v>8</v>
      </c>
      <c r="AL11" s="165"/>
      <c r="AM11" s="164">
        <v>1</v>
      </c>
      <c r="AN11" s="164">
        <v>2</v>
      </c>
      <c r="AO11" s="805"/>
      <c r="AP11" s="806"/>
      <c r="AQ11" s="164">
        <v>3</v>
      </c>
      <c r="AR11" s="164">
        <v>4</v>
      </c>
      <c r="AS11" s="164" t="s">
        <v>81</v>
      </c>
      <c r="AT11" s="164"/>
      <c r="AU11" s="164">
        <v>6</v>
      </c>
      <c r="AV11" s="164" t="s">
        <v>58</v>
      </c>
      <c r="AW11" s="164">
        <v>8</v>
      </c>
      <c r="AX11" s="166"/>
      <c r="AY11" s="170" t="s">
        <v>244</v>
      </c>
      <c r="AZ11" s="171"/>
      <c r="BA11" s="170" t="s">
        <v>245</v>
      </c>
      <c r="BB11" s="171"/>
      <c r="BF11" s="12" t="s">
        <v>246</v>
      </c>
      <c r="BG11" s="12">
        <f>13*36</f>
        <v>468</v>
      </c>
      <c r="BH11" s="12">
        <f>BG11*18</f>
        <v>8424</v>
      </c>
      <c r="BI11" s="12" t="s">
        <v>247</v>
      </c>
    </row>
    <row r="12" spans="1:61" ht="39.75" customHeight="1">
      <c r="A12" s="820" t="s">
        <v>344</v>
      </c>
      <c r="B12" s="821" t="s">
        <v>338</v>
      </c>
      <c r="C12" s="755" t="s">
        <v>249</v>
      </c>
      <c r="D12" s="755"/>
      <c r="E12" s="755"/>
      <c r="F12" s="755"/>
      <c r="G12" s="755"/>
      <c r="H12" s="755"/>
      <c r="I12" s="755"/>
      <c r="J12" s="755"/>
      <c r="K12" s="755"/>
      <c r="L12" s="755"/>
      <c r="M12" s="172"/>
      <c r="Q12" s="158"/>
      <c r="R12" s="158"/>
      <c r="S12" s="158"/>
      <c r="T12" s="158"/>
      <c r="U12" s="158"/>
      <c r="V12" s="113"/>
      <c r="W12" s="113"/>
      <c r="X12" s="113"/>
      <c r="Y12" s="113"/>
      <c r="AA12" s="790" t="s">
        <v>7</v>
      </c>
      <c r="AB12" s="791"/>
      <c r="AC12" s="791"/>
      <c r="AD12" s="791"/>
      <c r="AE12" s="791"/>
      <c r="AF12" s="791"/>
      <c r="AG12" s="791"/>
      <c r="AH12" s="791"/>
      <c r="AI12" s="791"/>
      <c r="AJ12" s="791"/>
      <c r="AK12" s="792"/>
      <c r="AL12" s="172"/>
      <c r="AM12" s="790" t="s">
        <v>7</v>
      </c>
      <c r="AN12" s="791"/>
      <c r="AO12" s="791"/>
      <c r="AP12" s="791"/>
      <c r="AQ12" s="791"/>
      <c r="AR12" s="791"/>
      <c r="AS12" s="791"/>
      <c r="AT12" s="791"/>
      <c r="AU12" s="791"/>
      <c r="AV12" s="791"/>
      <c r="AW12" s="792"/>
      <c r="AX12" s="54"/>
      <c r="AY12" s="12" t="s">
        <v>250</v>
      </c>
      <c r="BF12" s="12">
        <v>468</v>
      </c>
      <c r="BG12" s="96">
        <v>36</v>
      </c>
      <c r="BH12" s="12">
        <f>BG12*BF12</f>
        <v>16848</v>
      </c>
      <c r="BI12" s="12">
        <v>6</v>
      </c>
    </row>
    <row r="13" spans="1:61" ht="39.75" customHeight="1">
      <c r="A13" s="820"/>
      <c r="B13" s="821"/>
      <c r="C13" s="325" t="str">
        <f>'расчет по услугам'!CQ25</f>
        <v>Младший воспитатель</v>
      </c>
      <c r="D13" s="328" t="s">
        <v>251</v>
      </c>
      <c r="E13" s="751">
        <f>'расчет по услугам'!CV25</f>
        <v>92.280519480519487</v>
      </c>
      <c r="F13" s="751"/>
      <c r="G13" s="295">
        <v>48</v>
      </c>
      <c r="H13" s="368" t="e">
        <f>#REF!/G13</f>
        <v>#REF!</v>
      </c>
      <c r="I13" s="369"/>
      <c r="J13" s="342">
        <f>462977*1.302/1776.4/1</f>
        <v>339.33576559333483</v>
      </c>
      <c r="K13" s="370">
        <f t="shared" ref="K13:K16" si="0">IFERROR(H13*J13,0)</f>
        <v>0</v>
      </c>
      <c r="L13" s="371"/>
      <c r="M13" s="354"/>
      <c r="Q13" s="68" t="s">
        <v>172</v>
      </c>
      <c r="R13" s="794">
        <f>1/149*U13</f>
        <v>0.32214765100671139</v>
      </c>
      <c r="S13" s="795"/>
      <c r="T13" s="66">
        <f>R13*1776.4</f>
        <v>572.26308724832211</v>
      </c>
      <c r="U13" s="66">
        <v>48</v>
      </c>
      <c r="V13" s="177">
        <f>T13/U13</f>
        <v>11.922147651006711</v>
      </c>
      <c r="W13" s="174"/>
      <c r="X13" s="136">
        <f>462977*1.302/1776.4/1</f>
        <v>339.33576559333483</v>
      </c>
      <c r="Y13" s="175">
        <f t="shared" ref="Y13:Y16" si="1">IFERROR(V13*X13,0)</f>
        <v>4045.6111006711408</v>
      </c>
      <c r="AA13" s="178">
        <v>1</v>
      </c>
      <c r="AB13" s="68" t="s">
        <v>172</v>
      </c>
      <c r="AC13" s="794">
        <f>1/149*AF13</f>
        <v>0.67785234899328861</v>
      </c>
      <c r="AD13" s="795"/>
      <c r="AE13" s="66">
        <f>AC13*1776.4</f>
        <v>1204.136912751678</v>
      </c>
      <c r="AF13" s="66">
        <v>101</v>
      </c>
      <c r="AG13" s="173">
        <f>AE13/AF13</f>
        <v>11.922147651006712</v>
      </c>
      <c r="AH13" s="174"/>
      <c r="AI13" s="136">
        <f>462977*1.302/1776.4/1</f>
        <v>339.33576559333483</v>
      </c>
      <c r="AJ13" s="175">
        <f t="shared" ref="AJ13:AJ18" si="2">IFERROR(AG13*AI13,0)</f>
        <v>4045.6111006711412</v>
      </c>
      <c r="AK13" s="45"/>
      <c r="AL13" s="176"/>
      <c r="AM13" s="178">
        <v>1</v>
      </c>
      <c r="AN13" s="68" t="s">
        <v>176</v>
      </c>
      <c r="AO13" s="794">
        <v>9</v>
      </c>
      <c r="AP13" s="795"/>
      <c r="AQ13" s="66">
        <f t="shared" ref="AQ13" si="3">AO13*1776.4</f>
        <v>15987.6</v>
      </c>
      <c r="AR13" s="66">
        <v>149</v>
      </c>
      <c r="AS13" s="173">
        <f>AQ13/AR13</f>
        <v>107.29932885906041</v>
      </c>
      <c r="AT13" s="174"/>
      <c r="AU13" s="136">
        <f>2246239.55*1.302/1776.4/AO13</f>
        <v>182.92951375440964</v>
      </c>
      <c r="AV13" s="175">
        <f>IFERROR(AS13*AU13,0)</f>
        <v>19628.214054362415</v>
      </c>
      <c r="AW13" s="45"/>
      <c r="AX13" s="55">
        <v>1</v>
      </c>
      <c r="AY13" s="47">
        <f>462977*1.302</f>
        <v>602796.054</v>
      </c>
      <c r="AZ13" s="47">
        <f>AJ13*AF13</f>
        <v>408606.72116778529</v>
      </c>
      <c r="BA13" s="47">
        <f>2246239.55*1.302</f>
        <v>2924603.8940999997</v>
      </c>
      <c r="BB13" s="47">
        <f>AR13*AV13</f>
        <v>2924603.8940999997</v>
      </c>
      <c r="BG13" s="96"/>
    </row>
    <row r="14" spans="1:61" ht="47.25" hidden="1" customHeight="1" outlineLevel="1">
      <c r="A14" s="820"/>
      <c r="B14" s="821"/>
      <c r="C14" s="325"/>
      <c r="D14" s="328"/>
      <c r="E14" s="751"/>
      <c r="F14" s="751"/>
      <c r="G14" s="295">
        <f>G13</f>
        <v>48</v>
      </c>
      <c r="H14" s="368" t="e">
        <f>#REF!/G14</f>
        <v>#REF!</v>
      </c>
      <c r="I14" s="369"/>
      <c r="J14" s="342">
        <f>4941446*1.302/1776.4/12</f>
        <v>301.81653400135104</v>
      </c>
      <c r="K14" s="370">
        <f t="shared" si="0"/>
        <v>0</v>
      </c>
      <c r="L14" s="371"/>
      <c r="M14" s="355"/>
      <c r="Q14" s="68" t="s">
        <v>252</v>
      </c>
      <c r="R14" s="794">
        <f>12/149*U14</f>
        <v>3.8657718120805367</v>
      </c>
      <c r="S14" s="795"/>
      <c r="T14" s="66">
        <f t="shared" ref="T14:T18" si="4">R14*1776.4</f>
        <v>6867.1570469798653</v>
      </c>
      <c r="U14" s="66">
        <f>U13</f>
        <v>48</v>
      </c>
      <c r="V14" s="177">
        <f>T14/U14</f>
        <v>143.06577181208053</v>
      </c>
      <c r="W14" s="174"/>
      <c r="X14" s="136">
        <f>4941446*1.302/1776.4/12</f>
        <v>301.81653400135104</v>
      </c>
      <c r="Y14" s="179">
        <f t="shared" si="1"/>
        <v>43179.615382550335</v>
      </c>
      <c r="AA14" s="178">
        <v>2</v>
      </c>
      <c r="AB14" s="68" t="s">
        <v>252</v>
      </c>
      <c r="AC14" s="794">
        <f>12/149*AF14</f>
        <v>8.1342281879194633</v>
      </c>
      <c r="AD14" s="795"/>
      <c r="AE14" s="66">
        <f t="shared" ref="AE14:AE18" si="5">AC14*1776.4</f>
        <v>14449.642953020135</v>
      </c>
      <c r="AF14" s="66">
        <f>AF13</f>
        <v>101</v>
      </c>
      <c r="AG14" s="173">
        <f>AE14/AF14</f>
        <v>143.06577181208056</v>
      </c>
      <c r="AH14" s="174"/>
      <c r="AI14" s="136">
        <f>4941446*1.302/1776.4/12</f>
        <v>301.81653400135104</v>
      </c>
      <c r="AJ14" s="179">
        <f t="shared" si="2"/>
        <v>43179.615382550342</v>
      </c>
      <c r="AK14" s="120"/>
      <c r="AL14" s="180"/>
      <c r="AM14" s="178"/>
      <c r="AN14" s="68"/>
      <c r="AO14" s="794"/>
      <c r="AP14" s="795"/>
      <c r="AQ14" s="66"/>
      <c r="AR14" s="66"/>
      <c r="AS14" s="173"/>
      <c r="AT14" s="174"/>
      <c r="AU14" s="136"/>
      <c r="AV14" s="179"/>
      <c r="AW14" s="120"/>
      <c r="AX14" s="55">
        <v>12</v>
      </c>
      <c r="AY14" s="47">
        <f>4941446*1.302</f>
        <v>6433762.6919999998</v>
      </c>
      <c r="AZ14" s="47">
        <f t="shared" ref="AZ14:AZ18" si="6">AJ14*AF14</f>
        <v>4361141.1536375843</v>
      </c>
      <c r="BA14" s="47"/>
      <c r="BB14" s="47"/>
      <c r="BC14" s="817" t="s">
        <v>253</v>
      </c>
      <c r="BD14" s="59">
        <f>AY14/AF14</f>
        <v>63700.620712871285</v>
      </c>
      <c r="BE14" s="181">
        <f>BD14/AG14</f>
        <v>445.25409471486432</v>
      </c>
      <c r="BH14" s="12" t="s">
        <v>254</v>
      </c>
      <c r="BI14" s="12">
        <f>ROUND(BH12/BI12,0)</f>
        <v>2808</v>
      </c>
    </row>
    <row r="15" spans="1:61" ht="48" hidden="1" customHeight="1" outlineLevel="1">
      <c r="A15" s="820"/>
      <c r="B15" s="821"/>
      <c r="C15" s="325"/>
      <c r="D15" s="328"/>
      <c r="E15" s="751"/>
      <c r="F15" s="751"/>
      <c r="G15" s="295">
        <f t="shared" ref="G15:G18" si="7">G14</f>
        <v>48</v>
      </c>
      <c r="H15" s="368" t="e">
        <f>#REF!/G15</f>
        <v>#REF!</v>
      </c>
      <c r="I15" s="369"/>
      <c r="J15" s="342">
        <f>315780*1.302/1776.4/1.5</f>
        <v>154.29916685431209</v>
      </c>
      <c r="K15" s="370">
        <f t="shared" si="0"/>
        <v>0</v>
      </c>
      <c r="L15" s="371"/>
      <c r="M15" s="355"/>
      <c r="Q15" s="68" t="s">
        <v>174</v>
      </c>
      <c r="R15" s="794">
        <f>1.5/149*U15</f>
        <v>0.48322147651006708</v>
      </c>
      <c r="S15" s="795"/>
      <c r="T15" s="66">
        <f t="shared" si="4"/>
        <v>858.39463087248316</v>
      </c>
      <c r="U15" s="66">
        <f t="shared" ref="U15:U18" si="8">U14</f>
        <v>48</v>
      </c>
      <c r="V15" s="177">
        <f t="shared" ref="V15" si="9">T15/U15</f>
        <v>17.883221476510066</v>
      </c>
      <c r="W15" s="174"/>
      <c r="X15" s="136">
        <f>315780*1.302/1776.4/1.5</f>
        <v>154.29916685431209</v>
      </c>
      <c r="Y15" s="179">
        <f t="shared" si="1"/>
        <v>2759.3661744966439</v>
      </c>
      <c r="AA15" s="178">
        <v>3</v>
      </c>
      <c r="AB15" s="68" t="s">
        <v>174</v>
      </c>
      <c r="AC15" s="794">
        <f>1.5/149*AF15</f>
        <v>1.0167785234899329</v>
      </c>
      <c r="AD15" s="795"/>
      <c r="AE15" s="66">
        <f t="shared" si="5"/>
        <v>1806.2053691275169</v>
      </c>
      <c r="AF15" s="66">
        <f t="shared" ref="AF15:AF18" si="10">AF14</f>
        <v>101</v>
      </c>
      <c r="AG15" s="173">
        <f t="shared" ref="AG15:AG18" si="11">AE15/AF15</f>
        <v>17.883221476510069</v>
      </c>
      <c r="AH15" s="174"/>
      <c r="AI15" s="136">
        <f>315780*1.302/1776.4/1.5</f>
        <v>154.29916685431209</v>
      </c>
      <c r="AJ15" s="179">
        <f t="shared" si="2"/>
        <v>2759.3661744966448</v>
      </c>
      <c r="AK15" s="120"/>
      <c r="AL15" s="180"/>
      <c r="AM15" s="178"/>
      <c r="AN15" s="68"/>
      <c r="AO15" s="794"/>
      <c r="AP15" s="795"/>
      <c r="AQ15" s="66"/>
      <c r="AR15" s="66"/>
      <c r="AS15" s="173"/>
      <c r="AT15" s="174"/>
      <c r="AU15" s="136"/>
      <c r="AV15" s="179"/>
      <c r="AW15" s="120"/>
      <c r="AX15" s="55">
        <v>1.5</v>
      </c>
      <c r="AY15" s="47">
        <f>315780*1.302</f>
        <v>411145.56</v>
      </c>
      <c r="AZ15" s="47">
        <f t="shared" si="6"/>
        <v>278695.9836241611</v>
      </c>
      <c r="BA15" s="47"/>
      <c r="BB15" s="47"/>
      <c r="BC15" s="818"/>
      <c r="BD15" s="59">
        <f>AY15/AF15</f>
        <v>4070.7481188118813</v>
      </c>
      <c r="BE15" s="181">
        <f>BD15/AG15</f>
        <v>227.62946397319305</v>
      </c>
      <c r="BI15" s="12">
        <f>BI14*135</f>
        <v>379080</v>
      </c>
    </row>
    <row r="16" spans="1:61" ht="32.25" hidden="1" customHeight="1" outlineLevel="1">
      <c r="A16" s="820"/>
      <c r="B16" s="821"/>
      <c r="C16" s="325"/>
      <c r="D16" s="328"/>
      <c r="E16" s="751"/>
      <c r="F16" s="751"/>
      <c r="G16" s="295">
        <f t="shared" si="7"/>
        <v>48</v>
      </c>
      <c r="H16" s="368" t="e">
        <f>#REF!/G16</f>
        <v>#REF!</v>
      </c>
      <c r="I16" s="369"/>
      <c r="J16" s="342">
        <f>334020*1.302/1776.4/1</f>
        <v>244.81763116415223</v>
      </c>
      <c r="K16" s="370">
        <f t="shared" si="0"/>
        <v>0</v>
      </c>
      <c r="L16" s="371"/>
      <c r="M16" s="355"/>
      <c r="Q16" s="68" t="s">
        <v>175</v>
      </c>
      <c r="R16" s="794">
        <f>1/149*U16</f>
        <v>0.32214765100671139</v>
      </c>
      <c r="S16" s="795"/>
      <c r="T16" s="66">
        <f t="shared" si="4"/>
        <v>572.26308724832211</v>
      </c>
      <c r="U16" s="66">
        <f t="shared" si="8"/>
        <v>48</v>
      </c>
      <c r="V16" s="177">
        <f>T16/U16</f>
        <v>11.922147651006711</v>
      </c>
      <c r="W16" s="174"/>
      <c r="X16" s="136">
        <f>334020*1.302/1776.4/1</f>
        <v>244.81763116415223</v>
      </c>
      <c r="Y16" s="179">
        <f t="shared" si="1"/>
        <v>2918.7519463087247</v>
      </c>
      <c r="AA16" s="178">
        <v>4</v>
      </c>
      <c r="AB16" s="68" t="s">
        <v>175</v>
      </c>
      <c r="AC16" s="794">
        <f>1/149*AF16</f>
        <v>0.67785234899328861</v>
      </c>
      <c r="AD16" s="795"/>
      <c r="AE16" s="66">
        <f t="shared" si="5"/>
        <v>1204.136912751678</v>
      </c>
      <c r="AF16" s="66">
        <f t="shared" si="10"/>
        <v>101</v>
      </c>
      <c r="AG16" s="173">
        <f>AE16/AF16</f>
        <v>11.922147651006712</v>
      </c>
      <c r="AH16" s="174"/>
      <c r="AI16" s="136">
        <f>334020*1.302/1776.4/1</f>
        <v>244.81763116415223</v>
      </c>
      <c r="AJ16" s="179">
        <f t="shared" si="2"/>
        <v>2918.7519463087251</v>
      </c>
      <c r="AK16" s="120"/>
      <c r="AL16" s="180"/>
      <c r="AM16" s="178"/>
      <c r="AN16" s="68"/>
      <c r="AO16" s="147"/>
      <c r="AP16" s="148"/>
      <c r="AQ16" s="66"/>
      <c r="AR16" s="66"/>
      <c r="AS16" s="173"/>
      <c r="AT16" s="174"/>
      <c r="AU16" s="136"/>
      <c r="AV16" s="179"/>
      <c r="AW16" s="120"/>
      <c r="AX16" s="55">
        <v>1</v>
      </c>
      <c r="AY16" s="47">
        <f>334020*1.302</f>
        <v>434894.04000000004</v>
      </c>
      <c r="AZ16" s="47">
        <f t="shared" si="6"/>
        <v>294793.94657718122</v>
      </c>
      <c r="BA16" s="47"/>
      <c r="BB16" s="47"/>
      <c r="BC16" s="818"/>
      <c r="BD16" s="59"/>
      <c r="BE16" s="181"/>
    </row>
    <row r="17" spans="1:61" ht="41.25" hidden="1" customHeight="1" outlineLevel="1">
      <c r="A17" s="820"/>
      <c r="B17" s="821"/>
      <c r="C17" s="325"/>
      <c r="D17" s="328"/>
      <c r="E17" s="751"/>
      <c r="F17" s="751"/>
      <c r="G17" s="295">
        <f>G16</f>
        <v>48</v>
      </c>
      <c r="H17" s="368" t="e">
        <f>#REF!/G17</f>
        <v>#REF!</v>
      </c>
      <c r="I17" s="369"/>
      <c r="J17" s="342">
        <f>147744*1.302/1776.4/0.5</f>
        <v>216.57587029948209</v>
      </c>
      <c r="K17" s="370">
        <f>IFERROR(H17*J17,0)</f>
        <v>0</v>
      </c>
      <c r="L17" s="371"/>
      <c r="M17" s="355"/>
      <c r="Q17" s="68" t="s">
        <v>78</v>
      </c>
      <c r="R17" s="794">
        <f>0.5/149*U17</f>
        <v>0.16107382550335569</v>
      </c>
      <c r="S17" s="795"/>
      <c r="T17" s="66">
        <f t="shared" si="4"/>
        <v>286.13154362416105</v>
      </c>
      <c r="U17" s="66">
        <f>U16</f>
        <v>48</v>
      </c>
      <c r="V17" s="177">
        <f t="shared" ref="V17:V18" si="12">T17/U17</f>
        <v>5.9610738255033553</v>
      </c>
      <c r="W17" s="174"/>
      <c r="X17" s="136">
        <f>147744*1.302/1776.4/0.5</f>
        <v>216.57587029948209</v>
      </c>
      <c r="Y17" s="179">
        <f>IFERROR(V17*X17,0)</f>
        <v>1291.0247516778522</v>
      </c>
      <c r="AA17" s="178">
        <v>5</v>
      </c>
      <c r="AB17" s="68" t="s">
        <v>78</v>
      </c>
      <c r="AC17" s="794">
        <f>0.5/149*AF17</f>
        <v>0.33892617449664431</v>
      </c>
      <c r="AD17" s="795"/>
      <c r="AE17" s="66">
        <f t="shared" si="5"/>
        <v>602.06845637583899</v>
      </c>
      <c r="AF17" s="66">
        <f>AF16</f>
        <v>101</v>
      </c>
      <c r="AG17" s="173">
        <f t="shared" si="11"/>
        <v>5.9610738255033562</v>
      </c>
      <c r="AH17" s="174"/>
      <c r="AI17" s="136">
        <f>147744*1.302/1776.4/0.5</f>
        <v>216.57587029948209</v>
      </c>
      <c r="AJ17" s="179">
        <f>IFERROR(AG17*AI17,0)</f>
        <v>1291.0247516778525</v>
      </c>
      <c r="AK17" s="120"/>
      <c r="AL17" s="180"/>
      <c r="AM17" s="178"/>
      <c r="AN17" s="68"/>
      <c r="AO17" s="794"/>
      <c r="AP17" s="795"/>
      <c r="AQ17" s="66"/>
      <c r="AR17" s="66"/>
      <c r="AS17" s="173"/>
      <c r="AT17" s="174"/>
      <c r="AU17" s="136"/>
      <c r="AV17" s="179"/>
      <c r="AW17" s="120"/>
      <c r="AX17" s="55">
        <v>0.5</v>
      </c>
      <c r="AY17" s="47">
        <f>147744*1.302</f>
        <v>192362.68799999999</v>
      </c>
      <c r="AZ17" s="47">
        <f t="shared" si="6"/>
        <v>130393.49991946309</v>
      </c>
      <c r="BA17" s="47"/>
      <c r="BB17" s="47"/>
      <c r="BC17" s="818"/>
      <c r="BI17" s="12">
        <f>BI14*135</f>
        <v>379080</v>
      </c>
    </row>
    <row r="18" spans="1:61" ht="48" hidden="1" customHeight="1" outlineLevel="1">
      <c r="A18" s="820"/>
      <c r="B18" s="821"/>
      <c r="C18" s="325"/>
      <c r="D18" s="328"/>
      <c r="E18" s="751"/>
      <c r="F18" s="751"/>
      <c r="G18" s="295">
        <f t="shared" si="7"/>
        <v>48</v>
      </c>
      <c r="H18" s="368" t="e">
        <f>#REF!/G18</f>
        <v>#REF!</v>
      </c>
      <c r="I18" s="369"/>
      <c r="J18" s="342">
        <f>148200*1.302/1776.4/0.5</f>
        <v>217.24431434361628</v>
      </c>
      <c r="K18" s="370">
        <f t="shared" ref="K18" si="13">IFERROR(H18*J18,0)</f>
        <v>0</v>
      </c>
      <c r="L18" s="371"/>
      <c r="M18" s="355"/>
      <c r="Q18" s="68" t="s">
        <v>134</v>
      </c>
      <c r="R18" s="794">
        <f>0.5/149*U18</f>
        <v>0.16107382550335569</v>
      </c>
      <c r="S18" s="795"/>
      <c r="T18" s="66">
        <f t="shared" si="4"/>
        <v>286.13154362416105</v>
      </c>
      <c r="U18" s="66">
        <f t="shared" si="8"/>
        <v>48</v>
      </c>
      <c r="V18" s="177">
        <f t="shared" si="12"/>
        <v>5.9610738255033553</v>
      </c>
      <c r="W18" s="174"/>
      <c r="X18" s="136">
        <f>148200*1.302/1776.4/0.5</f>
        <v>217.24431434361628</v>
      </c>
      <c r="Y18" s="179">
        <f t="shared" ref="Y18" si="14">IFERROR(V18*X18,0)</f>
        <v>1295.0093959731541</v>
      </c>
      <c r="AA18" s="178">
        <v>6</v>
      </c>
      <c r="AB18" s="68" t="s">
        <v>134</v>
      </c>
      <c r="AC18" s="794">
        <f>0.5/149*AF18</f>
        <v>0.33892617449664431</v>
      </c>
      <c r="AD18" s="795"/>
      <c r="AE18" s="66">
        <f t="shared" si="5"/>
        <v>602.06845637583899</v>
      </c>
      <c r="AF18" s="66">
        <f t="shared" si="10"/>
        <v>101</v>
      </c>
      <c r="AG18" s="173">
        <f t="shared" si="11"/>
        <v>5.9610738255033562</v>
      </c>
      <c r="AH18" s="174"/>
      <c r="AI18" s="136">
        <f>148200*1.302/1776.4/0.5</f>
        <v>217.24431434361628</v>
      </c>
      <c r="AJ18" s="179">
        <f t="shared" si="2"/>
        <v>1295.0093959731544</v>
      </c>
      <c r="AK18" s="120"/>
      <c r="AL18" s="180"/>
      <c r="AM18" s="178"/>
      <c r="AN18" s="68"/>
      <c r="AO18" s="794"/>
      <c r="AP18" s="795"/>
      <c r="AQ18" s="66"/>
      <c r="AR18" s="66"/>
      <c r="AS18" s="173"/>
      <c r="AT18" s="174"/>
      <c r="AU18" s="136"/>
      <c r="AV18" s="179"/>
      <c r="AW18" s="120"/>
      <c r="AX18" s="55">
        <v>0.5</v>
      </c>
      <c r="AY18" s="47">
        <f>148200*1.302</f>
        <v>192956.4</v>
      </c>
      <c r="AZ18" s="47">
        <f t="shared" si="6"/>
        <v>130795.94899328859</v>
      </c>
      <c r="BA18" s="47"/>
      <c r="BB18" s="47"/>
      <c r="BC18" s="818"/>
    </row>
    <row r="19" spans="1:61" ht="15.75" hidden="1" customHeight="1" outlineLevel="1" thickBot="1">
      <c r="A19" s="820"/>
      <c r="B19" s="821"/>
      <c r="C19" s="808"/>
      <c r="D19" s="808"/>
      <c r="E19" s="808"/>
      <c r="F19" s="808"/>
      <c r="G19" s="808"/>
      <c r="H19" s="808"/>
      <c r="I19" s="808"/>
      <c r="J19" s="808"/>
      <c r="K19" s="337">
        <f>SUM(K13:K18)</f>
        <v>0</v>
      </c>
      <c r="L19" s="371"/>
      <c r="M19" s="356"/>
      <c r="Q19" s="158"/>
      <c r="R19" s="158"/>
      <c r="S19" s="158"/>
      <c r="T19" s="158"/>
      <c r="U19" s="158"/>
      <c r="V19" s="158"/>
      <c r="W19" s="158"/>
      <c r="X19" s="158"/>
      <c r="Y19" s="182">
        <f>SUM(Y13:Y18)</f>
        <v>55489.378751677854</v>
      </c>
      <c r="AA19" s="809" t="s">
        <v>43</v>
      </c>
      <c r="AB19" s="810"/>
      <c r="AC19" s="810"/>
      <c r="AD19" s="810"/>
      <c r="AE19" s="810"/>
      <c r="AF19" s="810"/>
      <c r="AG19" s="810"/>
      <c r="AH19" s="810"/>
      <c r="AI19" s="811"/>
      <c r="AJ19" s="182">
        <f>SUM(AJ13:AJ18)</f>
        <v>55489.378751677861</v>
      </c>
      <c r="AK19" s="120"/>
      <c r="AL19" s="183"/>
      <c r="AM19" s="809" t="s">
        <v>43</v>
      </c>
      <c r="AN19" s="810"/>
      <c r="AO19" s="810"/>
      <c r="AP19" s="810"/>
      <c r="AQ19" s="810"/>
      <c r="AR19" s="810"/>
      <c r="AS19" s="810"/>
      <c r="AT19" s="810"/>
      <c r="AU19" s="811"/>
      <c r="AV19" s="182">
        <f>SUM(AV13:AV18)</f>
        <v>19628.214054362415</v>
      </c>
      <c r="AW19" s="120"/>
      <c r="AX19" s="184"/>
      <c r="AY19" s="185">
        <f>(AY13+AY14+AY15+AY17+AY18+AY16)</f>
        <v>8267917.4339999994</v>
      </c>
      <c r="AZ19" s="47">
        <f>(AZ13+AZ14+AZ15+AZ17+AZ18+AZ16)</f>
        <v>5604427.2539194636</v>
      </c>
      <c r="BA19" s="185">
        <f>SUM(BA13:BA18)</f>
        <v>2924603.8940999997</v>
      </c>
      <c r="BB19" s="47"/>
      <c r="BC19" s="819"/>
      <c r="BI19" s="12" t="e">
        <f>#REF!*135</f>
        <v>#REF!</v>
      </c>
    </row>
    <row r="20" spans="1:61" s="190" customFormat="1" ht="15" hidden="1" customHeight="1" outlineLevel="1">
      <c r="A20" s="820"/>
      <c r="B20" s="821"/>
      <c r="C20" s="372"/>
      <c r="D20" s="372"/>
      <c r="E20" s="372"/>
      <c r="F20" s="372"/>
      <c r="G20" s="372"/>
      <c r="H20" s="372"/>
      <c r="I20" s="372"/>
      <c r="J20" s="372"/>
      <c r="K20" s="373"/>
      <c r="L20" s="374"/>
      <c r="M20" s="189"/>
      <c r="P20" s="191"/>
      <c r="Q20" s="186"/>
      <c r="R20" s="186"/>
      <c r="S20" s="186"/>
      <c r="T20" s="186"/>
      <c r="U20" s="186"/>
      <c r="V20" s="186"/>
      <c r="W20" s="186"/>
      <c r="X20" s="186"/>
      <c r="Y20" s="187"/>
      <c r="AA20" s="186"/>
      <c r="AB20" s="186"/>
      <c r="AC20" s="186"/>
      <c r="AD20" s="186"/>
      <c r="AE20" s="186"/>
      <c r="AF20" s="186"/>
      <c r="AG20" s="186"/>
      <c r="AH20" s="186"/>
      <c r="AI20" s="186"/>
      <c r="AJ20" s="187"/>
      <c r="AK20" s="188"/>
      <c r="AL20" s="189"/>
      <c r="AM20" s="186"/>
      <c r="AN20" s="186"/>
      <c r="AO20" s="186"/>
      <c r="AP20" s="186"/>
      <c r="AQ20" s="186"/>
      <c r="AR20" s="186"/>
      <c r="AS20" s="186"/>
      <c r="AT20" s="186"/>
      <c r="AU20" s="186"/>
      <c r="AV20" s="187"/>
      <c r="AW20" s="188"/>
      <c r="AX20" s="192"/>
      <c r="AY20" s="193">
        <v>8267917.9000000004</v>
      </c>
      <c r="AZ20" s="193">
        <f>AY19-AY20</f>
        <v>-0.46600000094622374</v>
      </c>
      <c r="BA20" s="193">
        <v>2032138.72</v>
      </c>
      <c r="BB20" s="193">
        <f>BA19-BA20</f>
        <v>892465.17409999971</v>
      </c>
      <c r="BC20" s="194"/>
    </row>
    <row r="21" spans="1:61" s="113" customFormat="1" ht="33.75" customHeight="1" outlineLevel="1">
      <c r="A21" s="820"/>
      <c r="B21" s="821"/>
      <c r="C21" s="812" t="s">
        <v>255</v>
      </c>
      <c r="D21" s="813"/>
      <c r="E21" s="813"/>
      <c r="F21" s="813"/>
      <c r="G21" s="375"/>
      <c r="H21" s="375"/>
      <c r="I21" s="375"/>
      <c r="J21" s="375"/>
      <c r="K21" s="373"/>
      <c r="L21" s="376"/>
      <c r="M21" s="194"/>
      <c r="P21" s="158"/>
      <c r="Q21" s="195"/>
      <c r="R21" s="195"/>
      <c r="S21" s="195"/>
      <c r="T21" s="195"/>
      <c r="U21" s="195"/>
      <c r="V21" s="195"/>
      <c r="W21" s="195"/>
      <c r="X21" s="195"/>
      <c r="Y21" s="187"/>
      <c r="AA21" s="195"/>
      <c r="AB21" s="195"/>
      <c r="AC21" s="195"/>
      <c r="AD21" s="195"/>
      <c r="AE21" s="195"/>
      <c r="AF21" s="195"/>
      <c r="AG21" s="195"/>
      <c r="AH21" s="195"/>
      <c r="AI21" s="195"/>
      <c r="AJ21" s="187"/>
      <c r="AK21" s="196"/>
      <c r="AL21" s="194"/>
      <c r="AM21" s="195"/>
      <c r="AN21" s="195"/>
      <c r="AO21" s="195"/>
      <c r="AP21" s="195"/>
      <c r="AQ21" s="195"/>
      <c r="AR21" s="195"/>
      <c r="AS21" s="195"/>
      <c r="AT21" s="195"/>
      <c r="AU21" s="195"/>
      <c r="AV21" s="187"/>
      <c r="AW21" s="196"/>
      <c r="AX21" s="194"/>
      <c r="AY21" s="197">
        <f>AZ19-AY19</f>
        <v>-2663490.1800805358</v>
      </c>
      <c r="AZ21" s="197"/>
      <c r="BA21" s="197"/>
      <c r="BB21" s="197"/>
    </row>
    <row r="22" spans="1:61" s="33" customFormat="1" ht="68.25" hidden="1" customHeight="1">
      <c r="A22" s="820"/>
      <c r="B22" s="821"/>
      <c r="C22" s="377" t="s">
        <v>3</v>
      </c>
      <c r="D22" s="377"/>
      <c r="E22" s="814"/>
      <c r="F22" s="814"/>
      <c r="G22" s="377" t="s">
        <v>2</v>
      </c>
      <c r="H22" s="379" t="s">
        <v>60</v>
      </c>
      <c r="I22" s="379" t="s">
        <v>75</v>
      </c>
      <c r="J22" s="379" t="s">
        <v>76</v>
      </c>
      <c r="K22" s="379" t="s">
        <v>5</v>
      </c>
      <c r="L22" s="379" t="s">
        <v>0</v>
      </c>
      <c r="M22" s="357"/>
      <c r="P22" s="199"/>
      <c r="Q22" s="198" t="s">
        <v>3</v>
      </c>
      <c r="R22" s="815"/>
      <c r="S22" s="816"/>
      <c r="T22" s="198" t="s">
        <v>65</v>
      </c>
      <c r="U22" s="198" t="s">
        <v>2</v>
      </c>
      <c r="V22" s="164" t="s">
        <v>60</v>
      </c>
      <c r="W22" s="164" t="s">
        <v>75</v>
      </c>
      <c r="X22" s="164" t="s">
        <v>76</v>
      </c>
      <c r="Y22" s="164" t="s">
        <v>5</v>
      </c>
      <c r="Z22" s="200"/>
      <c r="AA22" s="198" t="s">
        <v>1</v>
      </c>
      <c r="AB22" s="198" t="s">
        <v>3</v>
      </c>
      <c r="AC22" s="815"/>
      <c r="AD22" s="816"/>
      <c r="AE22" s="198" t="s">
        <v>65</v>
      </c>
      <c r="AF22" s="198" t="s">
        <v>2</v>
      </c>
      <c r="AG22" s="164" t="s">
        <v>60</v>
      </c>
      <c r="AH22" s="164" t="s">
        <v>75</v>
      </c>
      <c r="AI22" s="164" t="s">
        <v>76</v>
      </c>
      <c r="AJ22" s="164" t="s">
        <v>5</v>
      </c>
      <c r="AK22" s="164" t="s">
        <v>0</v>
      </c>
      <c r="AL22" s="165"/>
      <c r="AM22" s="198" t="s">
        <v>1</v>
      </c>
      <c r="AN22" s="198" t="s">
        <v>3</v>
      </c>
      <c r="AO22" s="815"/>
      <c r="AP22" s="816"/>
      <c r="AQ22" s="198" t="s">
        <v>65</v>
      </c>
      <c r="AR22" s="198" t="s">
        <v>2</v>
      </c>
      <c r="AS22" s="164" t="s">
        <v>60</v>
      </c>
      <c r="AT22" s="164" t="s">
        <v>75</v>
      </c>
      <c r="AU22" s="164" t="s">
        <v>76</v>
      </c>
      <c r="AV22" s="164" t="s">
        <v>5</v>
      </c>
      <c r="AW22" s="164" t="s">
        <v>0</v>
      </c>
      <c r="AX22" s="166"/>
      <c r="AY22" s="201">
        <v>7190581.7300000004</v>
      </c>
      <c r="AZ22" s="202">
        <f>AY22-AY19</f>
        <v>-1077335.703999999</v>
      </c>
      <c r="BA22" s="202"/>
      <c r="BB22" s="202"/>
    </row>
    <row r="23" spans="1:61" ht="15" hidden="1" customHeight="1">
      <c r="A23" s="820"/>
      <c r="B23" s="821"/>
      <c r="C23" s="379">
        <v>2</v>
      </c>
      <c r="D23" s="379"/>
      <c r="E23" s="804"/>
      <c r="F23" s="804"/>
      <c r="G23" s="379">
        <v>4</v>
      </c>
      <c r="H23" s="379" t="s">
        <v>81</v>
      </c>
      <c r="I23" s="379">
        <v>6</v>
      </c>
      <c r="J23" s="379">
        <v>7</v>
      </c>
      <c r="K23" s="379" t="s">
        <v>62</v>
      </c>
      <c r="L23" s="379">
        <v>9</v>
      </c>
      <c r="M23" s="357"/>
      <c r="Q23" s="164">
        <v>2</v>
      </c>
      <c r="R23" s="805"/>
      <c r="S23" s="806"/>
      <c r="T23" s="164">
        <v>3</v>
      </c>
      <c r="U23" s="164">
        <v>4</v>
      </c>
      <c r="V23" s="164" t="s">
        <v>81</v>
      </c>
      <c r="W23" s="164">
        <v>6</v>
      </c>
      <c r="X23" s="164">
        <v>7</v>
      </c>
      <c r="Y23" s="164" t="s">
        <v>62</v>
      </c>
      <c r="AA23" s="164">
        <v>1</v>
      </c>
      <c r="AB23" s="164">
        <v>2</v>
      </c>
      <c r="AC23" s="805"/>
      <c r="AD23" s="806"/>
      <c r="AE23" s="164">
        <v>3</v>
      </c>
      <c r="AF23" s="164">
        <v>4</v>
      </c>
      <c r="AG23" s="164" t="s">
        <v>81</v>
      </c>
      <c r="AH23" s="164">
        <v>6</v>
      </c>
      <c r="AI23" s="164">
        <v>7</v>
      </c>
      <c r="AJ23" s="164" t="s">
        <v>62</v>
      </c>
      <c r="AK23" s="164">
        <v>9</v>
      </c>
      <c r="AL23" s="165"/>
      <c r="AM23" s="164">
        <v>1</v>
      </c>
      <c r="AN23" s="164">
        <v>2</v>
      </c>
      <c r="AO23" s="805"/>
      <c r="AP23" s="806"/>
      <c r="AQ23" s="164">
        <v>3</v>
      </c>
      <c r="AR23" s="164">
        <v>4</v>
      </c>
      <c r="AS23" s="164" t="s">
        <v>81</v>
      </c>
      <c r="AT23" s="164">
        <v>6</v>
      </c>
      <c r="AU23" s="164">
        <v>7</v>
      </c>
      <c r="AV23" s="164" t="s">
        <v>62</v>
      </c>
      <c r="AW23" s="164">
        <v>9</v>
      </c>
      <c r="AX23" s="166"/>
    </row>
    <row r="24" spans="1:61" ht="15" hidden="1" customHeight="1">
      <c r="A24" s="820"/>
      <c r="B24" s="821"/>
      <c r="C24" s="807"/>
      <c r="D24" s="807"/>
      <c r="E24" s="807"/>
      <c r="F24" s="807"/>
      <c r="G24" s="807"/>
      <c r="H24" s="807"/>
      <c r="I24" s="807"/>
      <c r="J24" s="807"/>
      <c r="K24" s="807"/>
      <c r="L24" s="807"/>
      <c r="M24" s="172"/>
      <c r="Q24" s="158"/>
      <c r="R24" s="158"/>
      <c r="S24" s="158"/>
      <c r="T24" s="158"/>
      <c r="U24" s="158"/>
      <c r="V24" s="158"/>
      <c r="W24" s="158"/>
      <c r="X24" s="158"/>
      <c r="Y24" s="158"/>
      <c r="AA24" s="791" t="s">
        <v>6</v>
      </c>
      <c r="AB24" s="791"/>
      <c r="AC24" s="791"/>
      <c r="AD24" s="791"/>
      <c r="AE24" s="791"/>
      <c r="AF24" s="791"/>
      <c r="AG24" s="791"/>
      <c r="AH24" s="791"/>
      <c r="AI24" s="791"/>
      <c r="AJ24" s="791"/>
      <c r="AK24" s="792"/>
      <c r="AL24" s="172"/>
      <c r="AM24" s="791" t="s">
        <v>6</v>
      </c>
      <c r="AN24" s="791"/>
      <c r="AO24" s="791"/>
      <c r="AP24" s="791"/>
      <c r="AQ24" s="791"/>
      <c r="AR24" s="791"/>
      <c r="AS24" s="791"/>
      <c r="AT24" s="791"/>
      <c r="AU24" s="791"/>
      <c r="AV24" s="791"/>
      <c r="AW24" s="792"/>
      <c r="AX24" s="54"/>
      <c r="BA24" s="203" t="s">
        <v>256</v>
      </c>
    </row>
    <row r="25" spans="1:61" ht="15" customHeight="1" outlineLevel="2">
      <c r="A25" s="820"/>
      <c r="B25" s="821"/>
      <c r="C25" s="325" t="str">
        <f>'расчет по услугам'!CQ35</f>
        <v>Тарелка для 1 блюда детская</v>
      </c>
      <c r="D25" s="328" t="str">
        <f>'расчет по услугам'!CF35</f>
        <v>шт</v>
      </c>
      <c r="E25" s="796">
        <f>'расчет по услугам'!CV35</f>
        <v>1</v>
      </c>
      <c r="F25" s="797"/>
      <c r="G25" s="339">
        <f>G14</f>
        <v>48</v>
      </c>
      <c r="H25" s="381" t="e">
        <f>#REF!/G25</f>
        <v>#REF!</v>
      </c>
      <c r="I25" s="339">
        <v>1</v>
      </c>
      <c r="J25" s="342">
        <v>200</v>
      </c>
      <c r="K25" s="368">
        <f t="shared" ref="K25:K45" si="15">IFERROR(H25*J25/I25,0)</f>
        <v>0</v>
      </c>
      <c r="L25" s="803"/>
      <c r="M25" s="358"/>
      <c r="Q25" s="68" t="s">
        <v>186</v>
      </c>
      <c r="R25" s="794" t="s">
        <v>187</v>
      </c>
      <c r="S25" s="795"/>
      <c r="T25" s="206">
        <f>12/149*U25</f>
        <v>3.8657718120805367</v>
      </c>
      <c r="U25" s="66">
        <f>U14</f>
        <v>48</v>
      </c>
      <c r="V25" s="177">
        <f>T25/U25</f>
        <v>8.0536912751677847E-2</v>
      </c>
      <c r="W25" s="167">
        <v>1</v>
      </c>
      <c r="X25" s="136">
        <v>200</v>
      </c>
      <c r="Y25" s="173">
        <f t="shared" ref="Y25:Y45" si="16">IFERROR(V25*X25/W25,0)</f>
        <v>16.107382550335569</v>
      </c>
      <c r="AA25" s="178">
        <v>1</v>
      </c>
      <c r="AB25" s="68" t="s">
        <v>186</v>
      </c>
      <c r="AC25" s="794" t="s">
        <v>187</v>
      </c>
      <c r="AD25" s="795"/>
      <c r="AE25" s="206">
        <f>12/149*AF25</f>
        <v>8.1342281879194633</v>
      </c>
      <c r="AF25" s="66">
        <f>AF14</f>
        <v>101</v>
      </c>
      <c r="AG25" s="204">
        <f>AE25/AF25</f>
        <v>8.0536912751677861E-2</v>
      </c>
      <c r="AH25" s="167">
        <v>1</v>
      </c>
      <c r="AI25" s="136">
        <v>200</v>
      </c>
      <c r="AJ25" s="173">
        <f t="shared" ref="AJ25:AJ45" si="17">IFERROR(AG25*AI25/AH25,0)</f>
        <v>16.107382550335572</v>
      </c>
      <c r="AK25" s="800"/>
      <c r="AL25" s="205"/>
      <c r="AM25" s="178">
        <v>1</v>
      </c>
      <c r="AN25" s="68" t="s">
        <v>202</v>
      </c>
      <c r="AO25" s="794" t="s">
        <v>187</v>
      </c>
      <c r="AP25" s="795"/>
      <c r="AQ25" s="207">
        <v>25</v>
      </c>
      <c r="AR25" s="66">
        <v>149</v>
      </c>
      <c r="AS25" s="204">
        <f>AQ25/AR25</f>
        <v>0.16778523489932887</v>
      </c>
      <c r="AT25" s="167">
        <v>1</v>
      </c>
      <c r="AU25" s="136">
        <v>120</v>
      </c>
      <c r="AV25" s="173">
        <f t="shared" ref="AV25:AV42" si="18">IFERROR(AS25*AU25/AT25,0)</f>
        <v>20.134228187919465</v>
      </c>
      <c r="AW25" s="800"/>
      <c r="AX25" s="56"/>
      <c r="AY25" s="12">
        <f t="shared" ref="AY25:AY50" si="19">AJ25*AF25</f>
        <v>1626.8456375838928</v>
      </c>
      <c r="BA25" s="203">
        <f>AU25*AQ25</f>
        <v>3000</v>
      </c>
      <c r="BB25" s="12">
        <f>AV25*AR25</f>
        <v>3000.0000000000005</v>
      </c>
    </row>
    <row r="26" spans="1:61" ht="15" customHeight="1" outlineLevel="2">
      <c r="A26" s="820"/>
      <c r="B26" s="821"/>
      <c r="C26" s="325" t="str">
        <f>'расчет по услугам'!CQ36</f>
        <v>Тарелка для 2 блюда детская</v>
      </c>
      <c r="D26" s="328" t="str">
        <f>'расчет по услугам'!CF36</f>
        <v>шт</v>
      </c>
      <c r="E26" s="796">
        <f>'расчет по услугам'!CV36</f>
        <v>0.77922077922077926</v>
      </c>
      <c r="F26" s="797"/>
      <c r="G26" s="339">
        <f>G14</f>
        <v>48</v>
      </c>
      <c r="H26" s="381" t="e">
        <f>#REF!/G26</f>
        <v>#REF!</v>
      </c>
      <c r="I26" s="339">
        <v>1</v>
      </c>
      <c r="J26" s="342">
        <v>45</v>
      </c>
      <c r="K26" s="368">
        <f t="shared" si="15"/>
        <v>0</v>
      </c>
      <c r="L26" s="803"/>
      <c r="M26" s="359"/>
      <c r="Q26" s="68" t="s">
        <v>188</v>
      </c>
      <c r="R26" s="794" t="s">
        <v>187</v>
      </c>
      <c r="S26" s="795"/>
      <c r="T26" s="206">
        <f>50/149*U26</f>
        <v>16.107382550335572</v>
      </c>
      <c r="U26" s="66">
        <f>U14</f>
        <v>48</v>
      </c>
      <c r="V26" s="177">
        <f t="shared" ref="V26:V45" si="20">T26/U26</f>
        <v>0.33557046979865773</v>
      </c>
      <c r="W26" s="167">
        <v>1</v>
      </c>
      <c r="X26" s="136">
        <v>45</v>
      </c>
      <c r="Y26" s="173">
        <f t="shared" si="16"/>
        <v>15.100671140939598</v>
      </c>
      <c r="AA26" s="178">
        <v>2</v>
      </c>
      <c r="AB26" s="68" t="s">
        <v>188</v>
      </c>
      <c r="AC26" s="794" t="s">
        <v>187</v>
      </c>
      <c r="AD26" s="795"/>
      <c r="AE26" s="206">
        <f>50/149*AF26</f>
        <v>33.892617449664428</v>
      </c>
      <c r="AF26" s="66">
        <f>AF14</f>
        <v>101</v>
      </c>
      <c r="AG26" s="204">
        <f t="shared" ref="AG26:AG45" si="21">AE26/AF26</f>
        <v>0.33557046979865768</v>
      </c>
      <c r="AH26" s="167">
        <v>1</v>
      </c>
      <c r="AI26" s="136">
        <v>45</v>
      </c>
      <c r="AJ26" s="173">
        <f t="shared" si="17"/>
        <v>15.100671140939596</v>
      </c>
      <c r="AK26" s="801"/>
      <c r="AL26" s="208"/>
      <c r="AM26" s="178">
        <v>2</v>
      </c>
      <c r="AN26" s="68" t="s">
        <v>203</v>
      </c>
      <c r="AO26" s="794" t="s">
        <v>187</v>
      </c>
      <c r="AP26" s="795"/>
      <c r="AQ26" s="206">
        <v>25</v>
      </c>
      <c r="AR26" s="66">
        <f>AR25</f>
        <v>149</v>
      </c>
      <c r="AS26" s="204">
        <f t="shared" ref="AS26:AS30" si="22">AQ26/AR26</f>
        <v>0.16778523489932887</v>
      </c>
      <c r="AT26" s="167">
        <v>1</v>
      </c>
      <c r="AU26" s="136">
        <v>120</v>
      </c>
      <c r="AV26" s="173">
        <f t="shared" si="18"/>
        <v>20.134228187919465</v>
      </c>
      <c r="AW26" s="801"/>
      <c r="AX26" s="56"/>
      <c r="AY26" s="12">
        <f t="shared" si="19"/>
        <v>1525.1677852348992</v>
      </c>
      <c r="BA26" s="203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820"/>
      <c r="B27" s="821"/>
      <c r="C27" s="325" t="str">
        <f>'расчет по услугам'!CQ37</f>
        <v>Кружка с детским рисунком</v>
      </c>
      <c r="D27" s="328" t="str">
        <f>'расчет по услугам'!CF37</f>
        <v>шт</v>
      </c>
      <c r="E27" s="796">
        <f>'расчет по услугам'!CV37</f>
        <v>0.77922077922077926</v>
      </c>
      <c r="F27" s="797"/>
      <c r="G27" s="339">
        <f>G14</f>
        <v>48</v>
      </c>
      <c r="H27" s="381" t="e">
        <f>#REF!/G27</f>
        <v>#REF!</v>
      </c>
      <c r="I27" s="339">
        <v>1</v>
      </c>
      <c r="J27" s="342">
        <v>700</v>
      </c>
      <c r="K27" s="368">
        <f t="shared" si="15"/>
        <v>0</v>
      </c>
      <c r="L27" s="803"/>
      <c r="M27" s="359"/>
      <c r="Q27" s="68" t="s">
        <v>257</v>
      </c>
      <c r="R27" s="794" t="s">
        <v>187</v>
      </c>
      <c r="S27" s="795"/>
      <c r="T27" s="206">
        <f>6/149*U27</f>
        <v>1.9328859060402683</v>
      </c>
      <c r="U27" s="66">
        <f>U14</f>
        <v>48</v>
      </c>
      <c r="V27" s="177">
        <f t="shared" si="20"/>
        <v>4.0268456375838924E-2</v>
      </c>
      <c r="W27" s="167">
        <v>1</v>
      </c>
      <c r="X27" s="136">
        <v>700</v>
      </c>
      <c r="Y27" s="173">
        <f t="shared" si="16"/>
        <v>28.187919463087248</v>
      </c>
      <c r="AA27" s="178">
        <v>3</v>
      </c>
      <c r="AB27" s="68" t="s">
        <v>257</v>
      </c>
      <c r="AC27" s="794" t="s">
        <v>187</v>
      </c>
      <c r="AD27" s="795"/>
      <c r="AE27" s="206">
        <f>6/149*AF27</f>
        <v>4.0671140939597317</v>
      </c>
      <c r="AF27" s="66">
        <f>AF14</f>
        <v>101</v>
      </c>
      <c r="AG27" s="204">
        <f t="shared" si="21"/>
        <v>4.0268456375838931E-2</v>
      </c>
      <c r="AH27" s="167">
        <v>1</v>
      </c>
      <c r="AI27" s="136">
        <v>700</v>
      </c>
      <c r="AJ27" s="173">
        <f t="shared" si="17"/>
        <v>28.187919463087251</v>
      </c>
      <c r="AK27" s="801"/>
      <c r="AL27" s="208"/>
      <c r="AM27" s="178">
        <v>3</v>
      </c>
      <c r="AN27" s="68" t="s">
        <v>204</v>
      </c>
      <c r="AO27" s="794" t="s">
        <v>187</v>
      </c>
      <c r="AP27" s="795"/>
      <c r="AQ27" s="206">
        <v>25</v>
      </c>
      <c r="AR27" s="66">
        <f t="shared" ref="AR27:AR30" si="24">AR26</f>
        <v>149</v>
      </c>
      <c r="AS27" s="204">
        <f t="shared" si="22"/>
        <v>0.16778523489932887</v>
      </c>
      <c r="AT27" s="167">
        <v>1</v>
      </c>
      <c r="AU27" s="136">
        <v>100</v>
      </c>
      <c r="AV27" s="173">
        <f t="shared" si="18"/>
        <v>16.778523489932887</v>
      </c>
      <c r="AW27" s="801"/>
      <c r="AX27" s="56"/>
      <c r="AY27" s="12">
        <f t="shared" si="19"/>
        <v>2846.9798657718125</v>
      </c>
      <c r="BA27" s="203">
        <f t="shared" si="23"/>
        <v>2500</v>
      </c>
      <c r="BB27" s="12">
        <f t="shared" si="23"/>
        <v>2500</v>
      </c>
    </row>
    <row r="28" spans="1:61" ht="15" customHeight="1" outlineLevel="2">
      <c r="A28" s="820"/>
      <c r="B28" s="821"/>
      <c r="C28" s="325" t="str">
        <f>'расчет по услугам'!CQ38</f>
        <v>кастрюля никелированная 30 л</v>
      </c>
      <c r="D28" s="328" t="str">
        <f>'расчет по услугам'!CF38</f>
        <v>шт</v>
      </c>
      <c r="E28" s="796">
        <f>'расчет по услугам'!CV38</f>
        <v>1.2987012987012988E-2</v>
      </c>
      <c r="F28" s="797"/>
      <c r="G28" s="339">
        <f>G14</f>
        <v>48</v>
      </c>
      <c r="H28" s="381" t="e">
        <f>#REF!/G28</f>
        <v>#REF!</v>
      </c>
      <c r="I28" s="339">
        <v>1</v>
      </c>
      <c r="J28" s="342">
        <v>500</v>
      </c>
      <c r="K28" s="368">
        <f t="shared" si="15"/>
        <v>0</v>
      </c>
      <c r="L28" s="803"/>
      <c r="M28" s="359"/>
      <c r="Q28" s="68" t="s">
        <v>258</v>
      </c>
      <c r="R28" s="794" t="s">
        <v>187</v>
      </c>
      <c r="S28" s="795"/>
      <c r="T28" s="206">
        <f>7/149*U28</f>
        <v>2.2550335570469802</v>
      </c>
      <c r="U28" s="66">
        <f>U14</f>
        <v>48</v>
      </c>
      <c r="V28" s="177">
        <f t="shared" si="20"/>
        <v>4.6979865771812089E-2</v>
      </c>
      <c r="W28" s="167">
        <v>1</v>
      </c>
      <c r="X28" s="136">
        <v>500</v>
      </c>
      <c r="Y28" s="173">
        <f t="shared" si="16"/>
        <v>23.489932885906043</v>
      </c>
      <c r="AA28" s="178">
        <v>4</v>
      </c>
      <c r="AB28" s="68" t="s">
        <v>258</v>
      </c>
      <c r="AC28" s="794" t="s">
        <v>187</v>
      </c>
      <c r="AD28" s="795"/>
      <c r="AE28" s="206">
        <f>7/149*AF28</f>
        <v>4.7449664429530207</v>
      </c>
      <c r="AF28" s="66">
        <f>AF14</f>
        <v>101</v>
      </c>
      <c r="AG28" s="204">
        <f t="shared" si="21"/>
        <v>4.6979865771812089E-2</v>
      </c>
      <c r="AH28" s="167">
        <v>1</v>
      </c>
      <c r="AI28" s="136">
        <v>500</v>
      </c>
      <c r="AJ28" s="173">
        <f t="shared" si="17"/>
        <v>23.489932885906043</v>
      </c>
      <c r="AK28" s="801"/>
      <c r="AL28" s="208"/>
      <c r="AM28" s="178">
        <v>4</v>
      </c>
      <c r="AN28" s="68" t="s">
        <v>205</v>
      </c>
      <c r="AO28" s="794" t="s">
        <v>187</v>
      </c>
      <c r="AP28" s="795"/>
      <c r="AQ28" s="206">
        <v>2</v>
      </c>
      <c r="AR28" s="66">
        <f t="shared" si="24"/>
        <v>149</v>
      </c>
      <c r="AS28" s="204">
        <f t="shared" si="22"/>
        <v>1.3422818791946308E-2</v>
      </c>
      <c r="AT28" s="167">
        <v>1</v>
      </c>
      <c r="AU28" s="136">
        <v>3000</v>
      </c>
      <c r="AV28" s="173">
        <f t="shared" si="18"/>
        <v>40.268456375838923</v>
      </c>
      <c r="AW28" s="801"/>
      <c r="AX28" s="56"/>
      <c r="AY28" s="12">
        <f t="shared" si="19"/>
        <v>2372.4832214765102</v>
      </c>
      <c r="BA28" s="203">
        <f t="shared" si="23"/>
        <v>6000</v>
      </c>
      <c r="BB28" s="12">
        <f t="shared" si="23"/>
        <v>6000</v>
      </c>
    </row>
    <row r="29" spans="1:61" ht="15" customHeight="1" outlineLevel="2">
      <c r="A29" s="820"/>
      <c r="B29" s="821"/>
      <c r="C29" s="325" t="str">
        <f>'расчет по услугам'!CQ39</f>
        <v>Доска разделочная деревянная</v>
      </c>
      <c r="D29" s="328" t="str">
        <f>'расчет по услугам'!CF39</f>
        <v>набор</v>
      </c>
      <c r="E29" s="796">
        <f>'расчет по услугам'!CV39</f>
        <v>2.5974025974025976E-2</v>
      </c>
      <c r="F29" s="797"/>
      <c r="G29" s="339">
        <f>G14</f>
        <v>48</v>
      </c>
      <c r="H29" s="381" t="e">
        <f>#REF!/G29</f>
        <v>#REF!</v>
      </c>
      <c r="I29" s="339">
        <v>1</v>
      </c>
      <c r="J29" s="342">
        <v>140</v>
      </c>
      <c r="K29" s="368">
        <f t="shared" si="15"/>
        <v>0</v>
      </c>
      <c r="L29" s="803"/>
      <c r="M29" s="359"/>
      <c r="Q29" s="68" t="s">
        <v>189</v>
      </c>
      <c r="R29" s="794" t="s">
        <v>187</v>
      </c>
      <c r="S29" s="795"/>
      <c r="T29" s="206">
        <f>10/149*U29</f>
        <v>3.2214765100671139</v>
      </c>
      <c r="U29" s="66">
        <f>U14</f>
        <v>48</v>
      </c>
      <c r="V29" s="177">
        <f t="shared" si="20"/>
        <v>6.7114093959731544E-2</v>
      </c>
      <c r="W29" s="167">
        <v>1</v>
      </c>
      <c r="X29" s="136">
        <v>140</v>
      </c>
      <c r="Y29" s="173">
        <f t="shared" si="16"/>
        <v>9.3959731543624159</v>
      </c>
      <c r="AA29" s="178">
        <v>5</v>
      </c>
      <c r="AB29" s="68" t="s">
        <v>189</v>
      </c>
      <c r="AC29" s="794" t="s">
        <v>187</v>
      </c>
      <c r="AD29" s="795"/>
      <c r="AE29" s="206">
        <f>10/149*AF29</f>
        <v>6.7785234899328861</v>
      </c>
      <c r="AF29" s="66">
        <f>AF14</f>
        <v>101</v>
      </c>
      <c r="AG29" s="204">
        <f t="shared" si="21"/>
        <v>6.7114093959731544E-2</v>
      </c>
      <c r="AH29" s="167">
        <v>1</v>
      </c>
      <c r="AI29" s="136">
        <v>140</v>
      </c>
      <c r="AJ29" s="173">
        <f t="shared" si="17"/>
        <v>9.3959731543624159</v>
      </c>
      <c r="AK29" s="801"/>
      <c r="AL29" s="208"/>
      <c r="AM29" s="178">
        <v>5</v>
      </c>
      <c r="AN29" s="68" t="s">
        <v>206</v>
      </c>
      <c r="AO29" s="794" t="s">
        <v>187</v>
      </c>
      <c r="AP29" s="795"/>
      <c r="AQ29" s="206">
        <v>5</v>
      </c>
      <c r="AR29" s="66">
        <f t="shared" si="24"/>
        <v>149</v>
      </c>
      <c r="AS29" s="204">
        <f t="shared" si="22"/>
        <v>3.3557046979865772E-2</v>
      </c>
      <c r="AT29" s="167">
        <v>1</v>
      </c>
      <c r="AU29" s="136">
        <v>500</v>
      </c>
      <c r="AV29" s="173">
        <f t="shared" si="18"/>
        <v>16.778523489932887</v>
      </c>
      <c r="AW29" s="801"/>
      <c r="AX29" s="56"/>
      <c r="AY29" s="12">
        <f t="shared" si="19"/>
        <v>948.99328859060404</v>
      </c>
      <c r="BA29" s="203">
        <f t="shared" si="23"/>
        <v>2500</v>
      </c>
      <c r="BB29" s="12">
        <f t="shared" si="23"/>
        <v>2500</v>
      </c>
    </row>
    <row r="30" spans="1:61" ht="15" customHeight="1" outlineLevel="2">
      <c r="A30" s="820"/>
      <c r="B30" s="821"/>
      <c r="C30" s="325" t="str">
        <f>'расчет по услугам'!CQ40</f>
        <v>Салатница</v>
      </c>
      <c r="D30" s="328" t="str">
        <f>'расчет по услугам'!CF40</f>
        <v>шт</v>
      </c>
      <c r="E30" s="796">
        <f>'расчет по услугам'!CV40</f>
        <v>0.38961038961038963</v>
      </c>
      <c r="F30" s="797"/>
      <c r="G30" s="339">
        <f>G14</f>
        <v>48</v>
      </c>
      <c r="H30" s="381" t="e">
        <f>#REF!/G30</f>
        <v>#REF!</v>
      </c>
      <c r="I30" s="339">
        <v>1</v>
      </c>
      <c r="J30" s="342">
        <v>450</v>
      </c>
      <c r="K30" s="368">
        <f t="shared" si="15"/>
        <v>0</v>
      </c>
      <c r="L30" s="803"/>
      <c r="M30" s="359"/>
      <c r="Q30" s="68" t="s">
        <v>190</v>
      </c>
      <c r="R30" s="794" t="s">
        <v>187</v>
      </c>
      <c r="S30" s="795"/>
      <c r="T30" s="206">
        <f>20/149*U30</f>
        <v>6.4429530201342278</v>
      </c>
      <c r="U30" s="66">
        <f>U14</f>
        <v>48</v>
      </c>
      <c r="V30" s="177">
        <f t="shared" si="20"/>
        <v>0.13422818791946309</v>
      </c>
      <c r="W30" s="167">
        <v>1</v>
      </c>
      <c r="X30" s="136">
        <v>450</v>
      </c>
      <c r="Y30" s="173">
        <f t="shared" si="16"/>
        <v>60.402684563758392</v>
      </c>
      <c r="AA30" s="178">
        <v>6</v>
      </c>
      <c r="AB30" s="68" t="s">
        <v>190</v>
      </c>
      <c r="AC30" s="794" t="s">
        <v>187</v>
      </c>
      <c r="AD30" s="795"/>
      <c r="AE30" s="206">
        <f>20/149*AF30</f>
        <v>13.557046979865772</v>
      </c>
      <c r="AF30" s="66">
        <f>AF14</f>
        <v>101</v>
      </c>
      <c r="AG30" s="204">
        <f t="shared" si="21"/>
        <v>0.13422818791946309</v>
      </c>
      <c r="AH30" s="167">
        <v>1</v>
      </c>
      <c r="AI30" s="136">
        <v>450</v>
      </c>
      <c r="AJ30" s="173">
        <f t="shared" si="17"/>
        <v>60.402684563758392</v>
      </c>
      <c r="AK30" s="801"/>
      <c r="AL30" s="208"/>
      <c r="AM30" s="178">
        <v>6</v>
      </c>
      <c r="AN30" s="68" t="s">
        <v>259</v>
      </c>
      <c r="AO30" s="794" t="s">
        <v>187</v>
      </c>
      <c r="AP30" s="795"/>
      <c r="AQ30" s="206">
        <v>6</v>
      </c>
      <c r="AR30" s="66">
        <f t="shared" si="24"/>
        <v>149</v>
      </c>
      <c r="AS30" s="204">
        <f t="shared" si="22"/>
        <v>4.0268456375838924E-2</v>
      </c>
      <c r="AT30" s="167">
        <v>1</v>
      </c>
      <c r="AU30" s="136">
        <v>200</v>
      </c>
      <c r="AV30" s="173">
        <f t="shared" si="18"/>
        <v>8.0536912751677843</v>
      </c>
      <c r="AW30" s="801"/>
      <c r="AX30" s="56"/>
      <c r="AY30" s="12">
        <f t="shared" si="19"/>
        <v>6100.6711409395975</v>
      </c>
      <c r="BA30" s="203">
        <f t="shared" si="23"/>
        <v>1200</v>
      </c>
      <c r="BB30" s="12">
        <f>AV30*AR30</f>
        <v>1199.9999999999998</v>
      </c>
    </row>
    <row r="31" spans="1:61" ht="19.5" customHeight="1" outlineLevel="2">
      <c r="A31" s="820"/>
      <c r="B31" s="821"/>
      <c r="C31" s="325" t="s">
        <v>340</v>
      </c>
      <c r="D31" s="328" t="str">
        <f>'расчет по услугам'!CF41</f>
        <v>шт</v>
      </c>
      <c r="E31" s="796">
        <f>'расчет по услугам'!CV41</f>
        <v>2.5974025974025976E-2</v>
      </c>
      <c r="F31" s="797"/>
      <c r="G31" s="339">
        <f>G14</f>
        <v>48</v>
      </c>
      <c r="H31" s="381" t="e">
        <f>#REF!/G31</f>
        <v>#REF!</v>
      </c>
      <c r="I31" s="339">
        <v>1</v>
      </c>
      <c r="J31" s="342">
        <v>850</v>
      </c>
      <c r="K31" s="368">
        <f t="shared" si="15"/>
        <v>0</v>
      </c>
      <c r="L31" s="803"/>
      <c r="M31" s="359"/>
      <c r="Q31" s="68" t="s">
        <v>191</v>
      </c>
      <c r="R31" s="794" t="s">
        <v>187</v>
      </c>
      <c r="S31" s="795"/>
      <c r="T31" s="206">
        <f>18/149*U31</f>
        <v>5.7986577181208059</v>
      </c>
      <c r="U31" s="66">
        <f>U14</f>
        <v>48</v>
      </c>
      <c r="V31" s="177">
        <f t="shared" si="20"/>
        <v>0.12080536912751678</v>
      </c>
      <c r="W31" s="167">
        <v>1</v>
      </c>
      <c r="X31" s="136">
        <v>850</v>
      </c>
      <c r="Y31" s="173">
        <f t="shared" si="16"/>
        <v>102.68456375838927</v>
      </c>
      <c r="AA31" s="178">
        <v>7</v>
      </c>
      <c r="AB31" s="68" t="s">
        <v>191</v>
      </c>
      <c r="AC31" s="794" t="s">
        <v>187</v>
      </c>
      <c r="AD31" s="795"/>
      <c r="AE31" s="206">
        <f>18/149*AF31</f>
        <v>12.201342281879196</v>
      </c>
      <c r="AF31" s="66">
        <f>AF14</f>
        <v>101</v>
      </c>
      <c r="AG31" s="204">
        <f t="shared" si="21"/>
        <v>0.12080536912751678</v>
      </c>
      <c r="AH31" s="167">
        <v>1</v>
      </c>
      <c r="AI31" s="136">
        <v>850</v>
      </c>
      <c r="AJ31" s="173">
        <f t="shared" si="17"/>
        <v>102.68456375838927</v>
      </c>
      <c r="AK31" s="801"/>
      <c r="AL31" s="208"/>
      <c r="AM31" s="178">
        <v>7</v>
      </c>
      <c r="AN31" s="68" t="s">
        <v>260</v>
      </c>
      <c r="AO31" s="794" t="s">
        <v>187</v>
      </c>
      <c r="AP31" s="795"/>
      <c r="AQ31" s="207">
        <v>12</v>
      </c>
      <c r="AR31" s="66">
        <v>149</v>
      </c>
      <c r="AS31" s="204">
        <f>AQ31/AR31</f>
        <v>8.0536912751677847E-2</v>
      </c>
      <c r="AT31" s="167">
        <v>1</v>
      </c>
      <c r="AU31" s="136">
        <v>900</v>
      </c>
      <c r="AV31" s="173">
        <f t="shared" si="18"/>
        <v>72.483221476510067</v>
      </c>
      <c r="AW31" s="801"/>
      <c r="AX31" s="56"/>
      <c r="AY31" s="12">
        <f t="shared" si="19"/>
        <v>10371.140939597317</v>
      </c>
      <c r="BA31" s="203">
        <f t="shared" si="23"/>
        <v>10800</v>
      </c>
      <c r="BB31" s="12">
        <f t="shared" si="23"/>
        <v>10800</v>
      </c>
    </row>
    <row r="32" spans="1:61" ht="15" customHeight="1" outlineLevel="2">
      <c r="A32" s="820"/>
      <c r="B32" s="821"/>
      <c r="C32" s="325" t="str">
        <f>'расчет по услугам'!CQ42</f>
        <v>Кухонный инвентарь</v>
      </c>
      <c r="D32" s="328" t="str">
        <f>'расчет по услугам'!CF42</f>
        <v>набор</v>
      </c>
      <c r="E32" s="796">
        <f>'расчет по услугам'!CV42</f>
        <v>6.4935064935064929E-2</v>
      </c>
      <c r="F32" s="797"/>
      <c r="G32" s="339">
        <f>G14</f>
        <v>48</v>
      </c>
      <c r="H32" s="381" t="e">
        <f>#REF!/G32</f>
        <v>#REF!</v>
      </c>
      <c r="I32" s="339">
        <v>1</v>
      </c>
      <c r="J32" s="342">
        <v>8</v>
      </c>
      <c r="K32" s="368">
        <f t="shared" si="15"/>
        <v>0</v>
      </c>
      <c r="L32" s="803"/>
      <c r="M32" s="359"/>
      <c r="Q32" s="68" t="s">
        <v>261</v>
      </c>
      <c r="R32" s="794" t="s">
        <v>187</v>
      </c>
      <c r="S32" s="795"/>
      <c r="T32" s="206">
        <f>1000/149*U32</f>
        <v>322.14765100671138</v>
      </c>
      <c r="U32" s="66">
        <f>U14</f>
        <v>48</v>
      </c>
      <c r="V32" s="177">
        <f t="shared" si="20"/>
        <v>6.7114093959731536</v>
      </c>
      <c r="W32" s="167">
        <v>1</v>
      </c>
      <c r="X32" s="136">
        <v>8</v>
      </c>
      <c r="Y32" s="173">
        <f t="shared" si="16"/>
        <v>53.691275167785228</v>
      </c>
      <c r="AA32" s="178">
        <v>8</v>
      </c>
      <c r="AB32" s="68" t="s">
        <v>261</v>
      </c>
      <c r="AC32" s="794" t="s">
        <v>187</v>
      </c>
      <c r="AD32" s="795"/>
      <c r="AE32" s="206">
        <f>1000/149*AF32</f>
        <v>677.85234899328862</v>
      </c>
      <c r="AF32" s="66">
        <f>AF14</f>
        <v>101</v>
      </c>
      <c r="AG32" s="204">
        <f t="shared" si="21"/>
        <v>6.7114093959731544</v>
      </c>
      <c r="AH32" s="167">
        <v>1</v>
      </c>
      <c r="AI32" s="136">
        <v>8</v>
      </c>
      <c r="AJ32" s="173">
        <f t="shared" si="17"/>
        <v>53.691275167785236</v>
      </c>
      <c r="AK32" s="801"/>
      <c r="AL32" s="208"/>
      <c r="AM32" s="178">
        <v>8</v>
      </c>
      <c r="AN32" s="68" t="s">
        <v>262</v>
      </c>
      <c r="AO32" s="794" t="s">
        <v>187</v>
      </c>
      <c r="AP32" s="795"/>
      <c r="AQ32" s="206">
        <v>4</v>
      </c>
      <c r="AR32" s="66">
        <f>AR31</f>
        <v>149</v>
      </c>
      <c r="AS32" s="204">
        <f t="shared" ref="AS32:AS42" si="25">AQ32/AR32</f>
        <v>2.6845637583892617E-2</v>
      </c>
      <c r="AT32" s="167">
        <v>1</v>
      </c>
      <c r="AU32" s="136">
        <v>450</v>
      </c>
      <c r="AV32" s="173">
        <f t="shared" si="18"/>
        <v>12.080536912751677</v>
      </c>
      <c r="AW32" s="801"/>
      <c r="AX32" s="56"/>
      <c r="AY32" s="12">
        <f t="shared" si="19"/>
        <v>5422.8187919463089</v>
      </c>
      <c r="BA32" s="203">
        <f>AU32*AQ32</f>
        <v>1800</v>
      </c>
      <c r="BB32" s="12">
        <f t="shared" si="23"/>
        <v>1800</v>
      </c>
    </row>
    <row r="33" spans="1:54" ht="15" hidden="1" customHeight="1" outlineLevel="2">
      <c r="A33" s="820"/>
      <c r="B33" s="821"/>
      <c r="C33" s="325">
        <f>'расчет по услугам'!CQ43</f>
        <v>0</v>
      </c>
      <c r="D33" s="328" t="str">
        <f>'расчет по услугам'!CF43</f>
        <v>набор</v>
      </c>
      <c r="E33" s="796">
        <f>'расчет по услугам'!CV43</f>
        <v>0</v>
      </c>
      <c r="F33" s="797"/>
      <c r="G33" s="339">
        <f>G14</f>
        <v>48</v>
      </c>
      <c r="H33" s="381" t="e">
        <f>#REF!/G33</f>
        <v>#REF!</v>
      </c>
      <c r="I33" s="339">
        <v>1</v>
      </c>
      <c r="J33" s="342">
        <v>2</v>
      </c>
      <c r="K33" s="368">
        <f t="shared" si="15"/>
        <v>0</v>
      </c>
      <c r="L33" s="803"/>
      <c r="M33" s="359"/>
      <c r="Q33" s="68" t="s">
        <v>263</v>
      </c>
      <c r="R33" s="794" t="s">
        <v>187</v>
      </c>
      <c r="S33" s="795"/>
      <c r="T33" s="206">
        <f>35/149*U33</f>
        <v>11.275167785234899</v>
      </c>
      <c r="U33" s="66">
        <f>U14</f>
        <v>48</v>
      </c>
      <c r="V33" s="177">
        <f t="shared" si="20"/>
        <v>0.2348993288590604</v>
      </c>
      <c r="W33" s="167">
        <v>1</v>
      </c>
      <c r="X33" s="136">
        <v>2</v>
      </c>
      <c r="Y33" s="173">
        <f t="shared" si="16"/>
        <v>0.46979865771812079</v>
      </c>
      <c r="AA33" s="178">
        <v>9</v>
      </c>
      <c r="AB33" s="68" t="s">
        <v>263</v>
      </c>
      <c r="AC33" s="794" t="s">
        <v>187</v>
      </c>
      <c r="AD33" s="795"/>
      <c r="AE33" s="206">
        <f>35/149*AF33</f>
        <v>23.724832214765101</v>
      </c>
      <c r="AF33" s="66">
        <f>AF14</f>
        <v>101</v>
      </c>
      <c r="AG33" s="204">
        <f t="shared" si="21"/>
        <v>0.2348993288590604</v>
      </c>
      <c r="AH33" s="167">
        <v>1</v>
      </c>
      <c r="AI33" s="136">
        <v>2</v>
      </c>
      <c r="AJ33" s="173">
        <f t="shared" si="17"/>
        <v>0.46979865771812079</v>
      </c>
      <c r="AK33" s="801"/>
      <c r="AL33" s="208"/>
      <c r="AM33" s="178">
        <v>9</v>
      </c>
      <c r="AN33" s="68" t="s">
        <v>264</v>
      </c>
      <c r="AO33" s="794" t="s">
        <v>187</v>
      </c>
      <c r="AP33" s="795"/>
      <c r="AQ33" s="206">
        <v>10</v>
      </c>
      <c r="AR33" s="66">
        <f t="shared" ref="AR33:AR39" si="26">AR32</f>
        <v>149</v>
      </c>
      <c r="AS33" s="204">
        <f t="shared" si="25"/>
        <v>6.7114093959731544E-2</v>
      </c>
      <c r="AT33" s="167">
        <v>1</v>
      </c>
      <c r="AU33" s="136">
        <v>410</v>
      </c>
      <c r="AV33" s="173">
        <f t="shared" si="18"/>
        <v>27.516778523489933</v>
      </c>
      <c r="AW33" s="801"/>
      <c r="AX33" s="56"/>
      <c r="AY33" s="12">
        <f t="shared" si="19"/>
        <v>47.449664429530202</v>
      </c>
      <c r="BA33" s="203">
        <f t="shared" si="23"/>
        <v>4100</v>
      </c>
      <c r="BB33" s="12">
        <f t="shared" si="23"/>
        <v>4100</v>
      </c>
    </row>
    <row r="34" spans="1:54" ht="15" hidden="1" customHeight="1" outlineLevel="2">
      <c r="A34" s="820"/>
      <c r="B34" s="821"/>
      <c r="C34" s="325">
        <f>'расчет по услугам'!CQ44</f>
        <v>0</v>
      </c>
      <c r="D34" s="328" t="str">
        <f>'расчет по услугам'!CF44</f>
        <v>шт</v>
      </c>
      <c r="E34" s="796">
        <f>'расчет по услугам'!CV44</f>
        <v>0</v>
      </c>
      <c r="F34" s="797"/>
      <c r="G34" s="339">
        <f>G14</f>
        <v>48</v>
      </c>
      <c r="H34" s="381" t="e">
        <f>#REF!/G34</f>
        <v>#REF!</v>
      </c>
      <c r="I34" s="339">
        <v>1</v>
      </c>
      <c r="J34" s="342">
        <v>45</v>
      </c>
      <c r="K34" s="368">
        <f t="shared" si="15"/>
        <v>0</v>
      </c>
      <c r="L34" s="803"/>
      <c r="M34" s="359"/>
      <c r="Q34" s="68" t="s">
        <v>265</v>
      </c>
      <c r="R34" s="794" t="s">
        <v>192</v>
      </c>
      <c r="S34" s="795"/>
      <c r="T34" s="206">
        <f>145/149*U34</f>
        <v>46.711409395973156</v>
      </c>
      <c r="U34" s="66">
        <f>U14</f>
        <v>48</v>
      </c>
      <c r="V34" s="177">
        <f t="shared" si="20"/>
        <v>0.97315436241610742</v>
      </c>
      <c r="W34" s="167">
        <v>1</v>
      </c>
      <c r="X34" s="136">
        <v>45</v>
      </c>
      <c r="Y34" s="173">
        <f t="shared" si="16"/>
        <v>43.791946308724832</v>
      </c>
      <c r="AA34" s="178">
        <v>10</v>
      </c>
      <c r="AB34" s="68" t="s">
        <v>265</v>
      </c>
      <c r="AC34" s="794" t="s">
        <v>192</v>
      </c>
      <c r="AD34" s="795"/>
      <c r="AE34" s="206">
        <f>145/149*AF34</f>
        <v>98.288590604026851</v>
      </c>
      <c r="AF34" s="66">
        <f>AF14</f>
        <v>101</v>
      </c>
      <c r="AG34" s="204">
        <f t="shared" si="21"/>
        <v>0.97315436241610742</v>
      </c>
      <c r="AH34" s="167">
        <v>1</v>
      </c>
      <c r="AI34" s="136">
        <v>45</v>
      </c>
      <c r="AJ34" s="173">
        <f t="shared" si="17"/>
        <v>43.791946308724832</v>
      </c>
      <c r="AK34" s="801"/>
      <c r="AL34" s="208"/>
      <c r="AM34" s="178">
        <v>10</v>
      </c>
      <c r="AN34" s="68" t="s">
        <v>266</v>
      </c>
      <c r="AO34" s="794" t="s">
        <v>187</v>
      </c>
      <c r="AP34" s="795"/>
      <c r="AQ34" s="206">
        <v>10</v>
      </c>
      <c r="AR34" s="66">
        <f t="shared" si="26"/>
        <v>149</v>
      </c>
      <c r="AS34" s="204">
        <f t="shared" si="25"/>
        <v>6.7114093959731544E-2</v>
      </c>
      <c r="AT34" s="167">
        <v>1</v>
      </c>
      <c r="AU34" s="136">
        <v>330</v>
      </c>
      <c r="AV34" s="173">
        <f t="shared" si="18"/>
        <v>22.14765100671141</v>
      </c>
      <c r="AW34" s="801"/>
      <c r="AX34" s="56"/>
      <c r="AY34" s="12">
        <f t="shared" si="19"/>
        <v>4422.9865771812083</v>
      </c>
      <c r="BA34" s="203">
        <f t="shared" si="23"/>
        <v>3300</v>
      </c>
      <c r="BB34" s="12">
        <f t="shared" si="23"/>
        <v>3300</v>
      </c>
    </row>
    <row r="35" spans="1:54" ht="18" hidden="1" customHeight="1" outlineLevel="2">
      <c r="A35" s="820"/>
      <c r="B35" s="821"/>
      <c r="C35" s="325">
        <f>'расчет по услугам'!CQ45</f>
        <v>0</v>
      </c>
      <c r="D35" s="328" t="str">
        <f>'расчет по услугам'!CF45</f>
        <v>набор</v>
      </c>
      <c r="E35" s="796">
        <f>'расчет по услугам'!CV45</f>
        <v>0</v>
      </c>
      <c r="F35" s="797"/>
      <c r="G35" s="339">
        <f>G14</f>
        <v>48</v>
      </c>
      <c r="H35" s="381" t="e">
        <f>#REF!/G35</f>
        <v>#REF!</v>
      </c>
      <c r="I35" s="339">
        <v>1</v>
      </c>
      <c r="J35" s="342">
        <v>120</v>
      </c>
      <c r="K35" s="368">
        <f t="shared" si="15"/>
        <v>0</v>
      </c>
      <c r="L35" s="803"/>
      <c r="M35" s="359"/>
      <c r="Q35" s="68" t="s">
        <v>267</v>
      </c>
      <c r="R35" s="794" t="s">
        <v>192</v>
      </c>
      <c r="S35" s="795"/>
      <c r="T35" s="206">
        <f>145/149*U35</f>
        <v>46.711409395973156</v>
      </c>
      <c r="U35" s="66">
        <f>U14</f>
        <v>48</v>
      </c>
      <c r="V35" s="177">
        <f t="shared" si="20"/>
        <v>0.97315436241610742</v>
      </c>
      <c r="W35" s="167">
        <v>1</v>
      </c>
      <c r="X35" s="136">
        <v>120</v>
      </c>
      <c r="Y35" s="173">
        <f t="shared" si="16"/>
        <v>116.77852348993289</v>
      </c>
      <c r="AA35" s="178">
        <v>11</v>
      </c>
      <c r="AB35" s="68" t="s">
        <v>267</v>
      </c>
      <c r="AC35" s="794" t="s">
        <v>192</v>
      </c>
      <c r="AD35" s="795"/>
      <c r="AE35" s="206">
        <f>145/149*AF35</f>
        <v>98.288590604026851</v>
      </c>
      <c r="AF35" s="66">
        <f>AF14</f>
        <v>101</v>
      </c>
      <c r="AG35" s="204">
        <f t="shared" si="21"/>
        <v>0.97315436241610742</v>
      </c>
      <c r="AH35" s="167">
        <v>1</v>
      </c>
      <c r="AI35" s="136">
        <v>120</v>
      </c>
      <c r="AJ35" s="173">
        <f t="shared" si="17"/>
        <v>116.77852348993289</v>
      </c>
      <c r="AK35" s="801"/>
      <c r="AL35" s="208"/>
      <c r="AM35" s="178">
        <v>11</v>
      </c>
      <c r="AN35" s="68" t="s">
        <v>268</v>
      </c>
      <c r="AO35" s="794" t="s">
        <v>187</v>
      </c>
      <c r="AP35" s="795"/>
      <c r="AQ35" s="206">
        <v>25</v>
      </c>
      <c r="AR35" s="66">
        <f t="shared" si="26"/>
        <v>149</v>
      </c>
      <c r="AS35" s="204">
        <f t="shared" si="25"/>
        <v>0.16778523489932887</v>
      </c>
      <c r="AT35" s="167">
        <v>1</v>
      </c>
      <c r="AU35" s="136">
        <v>145</v>
      </c>
      <c r="AV35" s="173">
        <f t="shared" si="18"/>
        <v>24.328859060402685</v>
      </c>
      <c r="AW35" s="801"/>
      <c r="AX35" s="56"/>
      <c r="AY35" s="12">
        <f t="shared" si="19"/>
        <v>11794.630872483222</v>
      </c>
      <c r="BA35" s="203">
        <f t="shared" si="23"/>
        <v>3625</v>
      </c>
      <c r="BB35" s="12">
        <f t="shared" si="23"/>
        <v>3625</v>
      </c>
    </row>
    <row r="36" spans="1:54" ht="15" hidden="1" customHeight="1" outlineLevel="2">
      <c r="A36" s="820"/>
      <c r="B36" s="821"/>
      <c r="C36" s="325">
        <f>'расчет по услугам'!CQ46</f>
        <v>0</v>
      </c>
      <c r="D36" s="328" t="str">
        <f>'расчет по услугам'!CF46</f>
        <v>набор</v>
      </c>
      <c r="E36" s="796">
        <f>'расчет по услугам'!CV46</f>
        <v>0</v>
      </c>
      <c r="F36" s="797"/>
      <c r="G36" s="339">
        <f>G14</f>
        <v>48</v>
      </c>
      <c r="H36" s="381" t="e">
        <f>#REF!/G36</f>
        <v>#REF!</v>
      </c>
      <c r="I36" s="339">
        <v>1</v>
      </c>
      <c r="J36" s="342">
        <v>70</v>
      </c>
      <c r="K36" s="368">
        <f t="shared" si="15"/>
        <v>0</v>
      </c>
      <c r="L36" s="803"/>
      <c r="M36" s="359"/>
      <c r="Q36" s="68" t="s">
        <v>269</v>
      </c>
      <c r="R36" s="794" t="s">
        <v>192</v>
      </c>
      <c r="S36" s="795"/>
      <c r="T36" s="206">
        <f>25/149*U36</f>
        <v>8.053691275167786</v>
      </c>
      <c r="U36" s="66">
        <f>U14</f>
        <v>48</v>
      </c>
      <c r="V36" s="177">
        <f t="shared" si="20"/>
        <v>0.16778523489932887</v>
      </c>
      <c r="W36" s="167">
        <v>1</v>
      </c>
      <c r="X36" s="136">
        <v>70</v>
      </c>
      <c r="Y36" s="173">
        <f t="shared" si="16"/>
        <v>11.74496644295302</v>
      </c>
      <c r="AA36" s="178">
        <v>12</v>
      </c>
      <c r="AB36" s="68" t="s">
        <v>269</v>
      </c>
      <c r="AC36" s="794" t="s">
        <v>192</v>
      </c>
      <c r="AD36" s="795"/>
      <c r="AE36" s="206">
        <f>25/149*AF36</f>
        <v>16.946308724832214</v>
      </c>
      <c r="AF36" s="66">
        <f>AF14</f>
        <v>101</v>
      </c>
      <c r="AG36" s="204">
        <f t="shared" si="21"/>
        <v>0.16778523489932884</v>
      </c>
      <c r="AH36" s="167">
        <v>1</v>
      </c>
      <c r="AI36" s="136">
        <v>70</v>
      </c>
      <c r="AJ36" s="173">
        <f t="shared" si="17"/>
        <v>11.744966442953018</v>
      </c>
      <c r="AK36" s="801"/>
      <c r="AL36" s="208"/>
      <c r="AM36" s="178">
        <v>12</v>
      </c>
      <c r="AN36" s="68" t="s">
        <v>270</v>
      </c>
      <c r="AO36" s="794" t="s">
        <v>192</v>
      </c>
      <c r="AP36" s="795"/>
      <c r="AQ36" s="206">
        <v>6</v>
      </c>
      <c r="AR36" s="66">
        <f t="shared" si="26"/>
        <v>149</v>
      </c>
      <c r="AS36" s="204">
        <f t="shared" si="25"/>
        <v>4.0268456375838924E-2</v>
      </c>
      <c r="AT36" s="167">
        <v>1</v>
      </c>
      <c r="AU36" s="136">
        <v>470</v>
      </c>
      <c r="AV36" s="173">
        <f t="shared" si="18"/>
        <v>18.926174496644293</v>
      </c>
      <c r="AW36" s="801"/>
      <c r="AX36" s="56"/>
      <c r="AY36" s="12">
        <f t="shared" si="19"/>
        <v>1186.2416107382548</v>
      </c>
      <c r="BA36" s="203">
        <f t="shared" si="23"/>
        <v>2820</v>
      </c>
      <c r="BB36" s="12">
        <f t="shared" si="23"/>
        <v>2819.9999999999995</v>
      </c>
    </row>
    <row r="37" spans="1:54" ht="15" hidden="1" customHeight="1" outlineLevel="2">
      <c r="A37" s="820"/>
      <c r="B37" s="821"/>
      <c r="C37" s="325">
        <f>'расчет по услугам'!CQ47</f>
        <v>0</v>
      </c>
      <c r="D37" s="328" t="str">
        <f>'расчет по услугам'!CF47</f>
        <v>набор</v>
      </c>
      <c r="E37" s="796">
        <f>'расчет по услугам'!CV47</f>
        <v>0</v>
      </c>
      <c r="F37" s="797"/>
      <c r="G37" s="339">
        <f>G15</f>
        <v>48</v>
      </c>
      <c r="H37" s="381" t="e">
        <f>#REF!/G37</f>
        <v>#REF!</v>
      </c>
      <c r="I37" s="339">
        <v>1</v>
      </c>
      <c r="J37" s="342">
        <v>110</v>
      </c>
      <c r="K37" s="368">
        <f t="shared" si="15"/>
        <v>0</v>
      </c>
      <c r="L37" s="803"/>
      <c r="M37" s="359"/>
      <c r="Q37" s="68" t="s">
        <v>193</v>
      </c>
      <c r="R37" s="794" t="s">
        <v>187</v>
      </c>
      <c r="S37" s="795"/>
      <c r="T37" s="206">
        <f>100/149*U37</f>
        <v>32.214765100671144</v>
      </c>
      <c r="U37" s="66">
        <f>U15</f>
        <v>48</v>
      </c>
      <c r="V37" s="177">
        <f t="shared" si="20"/>
        <v>0.67114093959731547</v>
      </c>
      <c r="W37" s="167">
        <v>1</v>
      </c>
      <c r="X37" s="136">
        <v>110</v>
      </c>
      <c r="Y37" s="173">
        <f t="shared" si="16"/>
        <v>73.825503355704697</v>
      </c>
      <c r="AA37" s="178">
        <v>13</v>
      </c>
      <c r="AB37" s="68" t="s">
        <v>193</v>
      </c>
      <c r="AC37" s="794" t="s">
        <v>187</v>
      </c>
      <c r="AD37" s="795"/>
      <c r="AE37" s="206">
        <f>100/149*AF37</f>
        <v>67.785234899328856</v>
      </c>
      <c r="AF37" s="66">
        <f>AF15</f>
        <v>101</v>
      </c>
      <c r="AG37" s="204">
        <f t="shared" si="21"/>
        <v>0.67114093959731536</v>
      </c>
      <c r="AH37" s="167">
        <v>1</v>
      </c>
      <c r="AI37" s="136">
        <v>110</v>
      </c>
      <c r="AJ37" s="173">
        <f t="shared" si="17"/>
        <v>73.825503355704683</v>
      </c>
      <c r="AK37" s="801"/>
      <c r="AL37" s="208"/>
      <c r="AM37" s="178">
        <v>13</v>
      </c>
      <c r="AN37" s="68" t="s">
        <v>271</v>
      </c>
      <c r="AO37" s="794" t="s">
        <v>192</v>
      </c>
      <c r="AP37" s="795"/>
      <c r="AQ37" s="206">
        <v>6</v>
      </c>
      <c r="AR37" s="66">
        <f t="shared" si="26"/>
        <v>149</v>
      </c>
      <c r="AS37" s="204">
        <f t="shared" si="25"/>
        <v>4.0268456375838924E-2</v>
      </c>
      <c r="AT37" s="167">
        <v>1</v>
      </c>
      <c r="AU37" s="136">
        <v>350</v>
      </c>
      <c r="AV37" s="173">
        <f t="shared" si="18"/>
        <v>14.093959731543624</v>
      </c>
      <c r="AW37" s="801"/>
      <c r="AX37" s="56"/>
      <c r="AY37" s="12">
        <f t="shared" si="19"/>
        <v>7456.3758389261729</v>
      </c>
      <c r="BA37" s="203">
        <f t="shared" si="23"/>
        <v>2100</v>
      </c>
      <c r="BB37" s="12">
        <f t="shared" si="23"/>
        <v>2100</v>
      </c>
    </row>
    <row r="38" spans="1:54" ht="15" hidden="1" customHeight="1" outlineLevel="2">
      <c r="A38" s="820"/>
      <c r="B38" s="821"/>
      <c r="C38" s="325">
        <f>'расчет по услугам'!CQ48</f>
        <v>0</v>
      </c>
      <c r="D38" s="328" t="str">
        <f>'расчет по услугам'!CF48</f>
        <v>шт</v>
      </c>
      <c r="E38" s="796">
        <f>'расчет по услугам'!CV48</f>
        <v>0</v>
      </c>
      <c r="F38" s="797"/>
      <c r="G38" s="339">
        <f>G16</f>
        <v>48</v>
      </c>
      <c r="H38" s="381" t="e">
        <f>#REF!/G38</f>
        <v>#REF!</v>
      </c>
      <c r="I38" s="339">
        <v>1</v>
      </c>
      <c r="J38" s="342">
        <v>50</v>
      </c>
      <c r="K38" s="368">
        <f t="shared" si="15"/>
        <v>0</v>
      </c>
      <c r="L38" s="803"/>
      <c r="M38" s="359"/>
      <c r="Q38" s="68" t="s">
        <v>194</v>
      </c>
      <c r="R38" s="794" t="s">
        <v>187</v>
      </c>
      <c r="S38" s="795"/>
      <c r="T38" s="206">
        <f>145/149*U38</f>
        <v>46.711409395973156</v>
      </c>
      <c r="U38" s="66">
        <f>U16</f>
        <v>48</v>
      </c>
      <c r="V38" s="177">
        <f t="shared" si="20"/>
        <v>0.97315436241610742</v>
      </c>
      <c r="W38" s="167">
        <v>1</v>
      </c>
      <c r="X38" s="136">
        <v>50</v>
      </c>
      <c r="Y38" s="173">
        <f t="shared" si="16"/>
        <v>48.65771812080537</v>
      </c>
      <c r="AA38" s="178">
        <v>14</v>
      </c>
      <c r="AB38" s="68" t="s">
        <v>194</v>
      </c>
      <c r="AC38" s="794" t="s">
        <v>187</v>
      </c>
      <c r="AD38" s="795"/>
      <c r="AE38" s="206">
        <f>145/149*AF38</f>
        <v>98.288590604026851</v>
      </c>
      <c r="AF38" s="66">
        <f>AF16</f>
        <v>101</v>
      </c>
      <c r="AG38" s="204">
        <f t="shared" si="21"/>
        <v>0.97315436241610742</v>
      </c>
      <c r="AH38" s="167">
        <v>1</v>
      </c>
      <c r="AI38" s="136">
        <v>50</v>
      </c>
      <c r="AJ38" s="173">
        <f t="shared" si="17"/>
        <v>48.65771812080537</v>
      </c>
      <c r="AK38" s="801"/>
      <c r="AL38" s="208"/>
      <c r="AM38" s="178">
        <v>14</v>
      </c>
      <c r="AN38" s="68" t="s">
        <v>272</v>
      </c>
      <c r="AO38" s="794" t="s">
        <v>187</v>
      </c>
      <c r="AP38" s="795"/>
      <c r="AQ38" s="206">
        <v>12</v>
      </c>
      <c r="AR38" s="66">
        <f t="shared" si="26"/>
        <v>149</v>
      </c>
      <c r="AS38" s="204">
        <f t="shared" si="25"/>
        <v>8.0536912751677847E-2</v>
      </c>
      <c r="AT38" s="167">
        <v>1</v>
      </c>
      <c r="AU38" s="136">
        <v>300</v>
      </c>
      <c r="AV38" s="173">
        <f t="shared" si="18"/>
        <v>24.161073825503355</v>
      </c>
      <c r="AW38" s="801"/>
      <c r="AX38" s="56"/>
      <c r="AY38" s="12">
        <f t="shared" si="19"/>
        <v>4914.4295302013425</v>
      </c>
      <c r="BA38" s="203">
        <f t="shared" si="23"/>
        <v>3600</v>
      </c>
      <c r="BB38" s="12">
        <f t="shared" si="23"/>
        <v>3600</v>
      </c>
    </row>
    <row r="39" spans="1:54" ht="15" hidden="1" customHeight="1" outlineLevel="2">
      <c r="A39" s="820"/>
      <c r="B39" s="821"/>
      <c r="C39" s="325">
        <f>'расчет по услугам'!CQ49</f>
        <v>0</v>
      </c>
      <c r="D39" s="328" t="str">
        <f>'расчет по услугам'!CF49</f>
        <v>шт</v>
      </c>
      <c r="E39" s="796">
        <f>'расчет по услугам'!CV49</f>
        <v>0</v>
      </c>
      <c r="F39" s="797"/>
      <c r="G39" s="339">
        <f>G38</f>
        <v>48</v>
      </c>
      <c r="H39" s="381" t="e">
        <f>#REF!/G39</f>
        <v>#REF!</v>
      </c>
      <c r="I39" s="339">
        <v>1</v>
      </c>
      <c r="J39" s="342">
        <v>60</v>
      </c>
      <c r="K39" s="368">
        <f t="shared" si="15"/>
        <v>0</v>
      </c>
      <c r="L39" s="803"/>
      <c r="M39" s="359"/>
      <c r="Q39" s="68" t="s">
        <v>195</v>
      </c>
      <c r="R39" s="794" t="s">
        <v>187</v>
      </c>
      <c r="S39" s="795"/>
      <c r="T39" s="206">
        <f>145/149*U39</f>
        <v>46.711409395973156</v>
      </c>
      <c r="U39" s="66">
        <f>U38</f>
        <v>48</v>
      </c>
      <c r="V39" s="177">
        <f t="shared" si="20"/>
        <v>0.97315436241610742</v>
      </c>
      <c r="W39" s="167">
        <v>1</v>
      </c>
      <c r="X39" s="136">
        <v>60</v>
      </c>
      <c r="Y39" s="173">
        <f t="shared" si="16"/>
        <v>58.389261744966447</v>
      </c>
      <c r="AA39" s="178">
        <v>15</v>
      </c>
      <c r="AB39" s="68" t="s">
        <v>195</v>
      </c>
      <c r="AC39" s="794" t="s">
        <v>187</v>
      </c>
      <c r="AD39" s="795"/>
      <c r="AE39" s="206">
        <f>145/149*AF39</f>
        <v>98.288590604026851</v>
      </c>
      <c r="AF39" s="66">
        <f>AF38</f>
        <v>101</v>
      </c>
      <c r="AG39" s="204">
        <f t="shared" si="21"/>
        <v>0.97315436241610742</v>
      </c>
      <c r="AH39" s="167">
        <v>1</v>
      </c>
      <c r="AI39" s="136">
        <v>60</v>
      </c>
      <c r="AJ39" s="173">
        <f t="shared" si="17"/>
        <v>58.389261744966447</v>
      </c>
      <c r="AK39" s="801"/>
      <c r="AL39" s="208"/>
      <c r="AM39" s="178">
        <v>15</v>
      </c>
      <c r="AN39" s="68" t="s">
        <v>273</v>
      </c>
      <c r="AO39" s="794" t="s">
        <v>187</v>
      </c>
      <c r="AP39" s="795"/>
      <c r="AQ39" s="206">
        <v>20</v>
      </c>
      <c r="AR39" s="66">
        <f t="shared" si="26"/>
        <v>149</v>
      </c>
      <c r="AS39" s="204">
        <f t="shared" si="25"/>
        <v>0.13422818791946309</v>
      </c>
      <c r="AT39" s="167">
        <v>1</v>
      </c>
      <c r="AU39" s="136">
        <v>500</v>
      </c>
      <c r="AV39" s="173">
        <f t="shared" si="18"/>
        <v>67.114093959731548</v>
      </c>
      <c r="AW39" s="801"/>
      <c r="AX39" s="56"/>
      <c r="AY39" s="12">
        <f t="shared" si="19"/>
        <v>5897.3154362416108</v>
      </c>
      <c r="BA39" s="203">
        <f t="shared" si="23"/>
        <v>10000</v>
      </c>
      <c r="BB39" s="12">
        <f t="shared" si="23"/>
        <v>10000</v>
      </c>
    </row>
    <row r="40" spans="1:54" ht="16.5" hidden="1" customHeight="1" outlineLevel="2">
      <c r="A40" s="820"/>
      <c r="B40" s="821"/>
      <c r="C40" s="325">
        <f>'расчет по услугам'!CQ50</f>
        <v>0</v>
      </c>
      <c r="D40" s="328" t="str">
        <f>'расчет по услугам'!CF50</f>
        <v>шт</v>
      </c>
      <c r="E40" s="796">
        <f>'расчет по услугам'!CV50</f>
        <v>0</v>
      </c>
      <c r="F40" s="797"/>
      <c r="G40" s="339">
        <f t="shared" ref="G40:G41" si="27">G17</f>
        <v>48</v>
      </c>
      <c r="H40" s="381" t="e">
        <f>#REF!/G40</f>
        <v>#REF!</v>
      </c>
      <c r="I40" s="339">
        <v>1</v>
      </c>
      <c r="J40" s="342">
        <v>30</v>
      </c>
      <c r="K40" s="368">
        <f t="shared" si="15"/>
        <v>0</v>
      </c>
      <c r="L40" s="803"/>
      <c r="M40" s="359"/>
      <c r="Q40" s="68" t="s">
        <v>274</v>
      </c>
      <c r="R40" s="794" t="s">
        <v>192</v>
      </c>
      <c r="S40" s="795"/>
      <c r="T40" s="206">
        <f>145/149*U40</f>
        <v>46.711409395973156</v>
      </c>
      <c r="U40" s="66">
        <f t="shared" ref="U40:U41" si="28">U17</f>
        <v>48</v>
      </c>
      <c r="V40" s="177">
        <f t="shared" si="20"/>
        <v>0.97315436241610742</v>
      </c>
      <c r="W40" s="167">
        <v>1</v>
      </c>
      <c r="X40" s="136">
        <v>30</v>
      </c>
      <c r="Y40" s="173">
        <f t="shared" si="16"/>
        <v>29.194630872483224</v>
      </c>
      <c r="AA40" s="178">
        <v>16</v>
      </c>
      <c r="AB40" s="68" t="s">
        <v>274</v>
      </c>
      <c r="AC40" s="794" t="s">
        <v>192</v>
      </c>
      <c r="AD40" s="795"/>
      <c r="AE40" s="206">
        <f>145/149*AF40</f>
        <v>98.288590604026851</v>
      </c>
      <c r="AF40" s="66">
        <f t="shared" ref="AF40:AF41" si="29">AF17</f>
        <v>101</v>
      </c>
      <c r="AG40" s="204">
        <f t="shared" si="21"/>
        <v>0.97315436241610742</v>
      </c>
      <c r="AH40" s="167">
        <v>1</v>
      </c>
      <c r="AI40" s="136">
        <v>30</v>
      </c>
      <c r="AJ40" s="173">
        <f t="shared" si="17"/>
        <v>29.194630872483224</v>
      </c>
      <c r="AK40" s="801"/>
      <c r="AL40" s="208"/>
      <c r="AM40" s="178">
        <v>16</v>
      </c>
      <c r="AN40" s="68" t="s">
        <v>209</v>
      </c>
      <c r="AO40" s="794" t="s">
        <v>187</v>
      </c>
      <c r="AP40" s="795"/>
      <c r="AQ40" s="206">
        <v>100</v>
      </c>
      <c r="AR40" s="66">
        <v>149</v>
      </c>
      <c r="AS40" s="204">
        <f t="shared" si="25"/>
        <v>0.67114093959731547</v>
      </c>
      <c r="AT40" s="167">
        <v>1</v>
      </c>
      <c r="AU40" s="136">
        <v>250</v>
      </c>
      <c r="AV40" s="173">
        <f t="shared" si="18"/>
        <v>167.78523489932886</v>
      </c>
      <c r="AW40" s="801"/>
      <c r="AX40" s="56"/>
      <c r="AY40" s="12">
        <f t="shared" si="19"/>
        <v>2948.6577181208054</v>
      </c>
      <c r="BA40" s="203">
        <f t="shared" si="23"/>
        <v>25000</v>
      </c>
      <c r="BB40" s="12">
        <f t="shared" si="23"/>
        <v>25000</v>
      </c>
    </row>
    <row r="41" spans="1:54" ht="15" hidden="1" customHeight="1" outlineLevel="2">
      <c r="A41" s="820"/>
      <c r="B41" s="821"/>
      <c r="C41" s="325">
        <f>'расчет по услугам'!CQ51</f>
        <v>0</v>
      </c>
      <c r="D41" s="328" t="str">
        <f>'расчет по услугам'!CF51</f>
        <v>шт</v>
      </c>
      <c r="E41" s="796">
        <f>'расчет по услугам'!CV51</f>
        <v>0</v>
      </c>
      <c r="F41" s="797"/>
      <c r="G41" s="339">
        <f t="shared" si="27"/>
        <v>48</v>
      </c>
      <c r="H41" s="381" t="e">
        <f>#REF!/G41</f>
        <v>#REF!</v>
      </c>
      <c r="I41" s="339">
        <v>1</v>
      </c>
      <c r="J41" s="342">
        <v>35</v>
      </c>
      <c r="K41" s="368">
        <f t="shared" si="15"/>
        <v>0</v>
      </c>
      <c r="L41" s="803"/>
      <c r="M41" s="359"/>
      <c r="Q41" s="68" t="s">
        <v>196</v>
      </c>
      <c r="R41" s="794" t="s">
        <v>192</v>
      </c>
      <c r="S41" s="795"/>
      <c r="T41" s="206">
        <f>145/149*U41</f>
        <v>46.711409395973156</v>
      </c>
      <c r="U41" s="66">
        <f t="shared" si="28"/>
        <v>48</v>
      </c>
      <c r="V41" s="177">
        <f t="shared" si="20"/>
        <v>0.97315436241610742</v>
      </c>
      <c r="W41" s="167">
        <v>1</v>
      </c>
      <c r="X41" s="136">
        <v>35</v>
      </c>
      <c r="Y41" s="173">
        <f t="shared" si="16"/>
        <v>34.060402684563762</v>
      </c>
      <c r="AA41" s="178">
        <v>17</v>
      </c>
      <c r="AB41" s="68" t="s">
        <v>196</v>
      </c>
      <c r="AC41" s="794" t="s">
        <v>192</v>
      </c>
      <c r="AD41" s="795"/>
      <c r="AE41" s="206">
        <f>145/149*AF41</f>
        <v>98.288590604026851</v>
      </c>
      <c r="AF41" s="66">
        <f t="shared" si="29"/>
        <v>101</v>
      </c>
      <c r="AG41" s="204">
        <f t="shared" si="21"/>
        <v>0.97315436241610742</v>
      </c>
      <c r="AH41" s="167">
        <v>1</v>
      </c>
      <c r="AI41" s="136">
        <v>35</v>
      </c>
      <c r="AJ41" s="173">
        <f t="shared" si="17"/>
        <v>34.060402684563762</v>
      </c>
      <c r="AK41" s="801"/>
      <c r="AL41" s="208"/>
      <c r="AM41" s="178">
        <v>17</v>
      </c>
      <c r="AN41" s="68" t="s">
        <v>210</v>
      </c>
      <c r="AO41" s="794" t="s">
        <v>187</v>
      </c>
      <c r="AP41" s="795"/>
      <c r="AQ41" s="206">
        <v>20</v>
      </c>
      <c r="AR41" s="66">
        <v>149</v>
      </c>
      <c r="AS41" s="204">
        <f t="shared" si="25"/>
        <v>0.13422818791946309</v>
      </c>
      <c r="AT41" s="167">
        <v>1</v>
      </c>
      <c r="AU41" s="136">
        <v>80</v>
      </c>
      <c r="AV41" s="173">
        <f t="shared" si="18"/>
        <v>10.738255033557047</v>
      </c>
      <c r="AW41" s="801"/>
      <c r="AX41" s="56"/>
      <c r="AY41" s="12">
        <f t="shared" si="19"/>
        <v>3440.10067114094</v>
      </c>
      <c r="BA41" s="203">
        <f t="shared" si="23"/>
        <v>1600</v>
      </c>
      <c r="BB41" s="12">
        <f t="shared" si="23"/>
        <v>1600</v>
      </c>
    </row>
    <row r="42" spans="1:54" ht="15" hidden="1" customHeight="1" outlineLevel="2">
      <c r="A42" s="820"/>
      <c r="B42" s="821"/>
      <c r="C42" s="325">
        <f>'расчет по услугам'!CQ52</f>
        <v>0</v>
      </c>
      <c r="D42" s="328" t="str">
        <f>'расчет по услугам'!CF52</f>
        <v>набор</v>
      </c>
      <c r="E42" s="796">
        <f>'расчет по услугам'!CV52</f>
        <v>0</v>
      </c>
      <c r="F42" s="797"/>
      <c r="G42" s="339">
        <f>G41</f>
        <v>48</v>
      </c>
      <c r="H42" s="381" t="e">
        <f>#REF!/G42</f>
        <v>#REF!</v>
      </c>
      <c r="I42" s="339">
        <v>1</v>
      </c>
      <c r="J42" s="342">
        <v>17</v>
      </c>
      <c r="K42" s="368">
        <f t="shared" si="15"/>
        <v>0</v>
      </c>
      <c r="L42" s="803"/>
      <c r="M42" s="359"/>
      <c r="Q42" s="68" t="s">
        <v>275</v>
      </c>
      <c r="R42" s="794" t="s">
        <v>187</v>
      </c>
      <c r="S42" s="795"/>
      <c r="T42" s="206">
        <f>15/149*U42</f>
        <v>4.8322147651006713</v>
      </c>
      <c r="U42" s="66">
        <f>U41</f>
        <v>48</v>
      </c>
      <c r="V42" s="177">
        <f t="shared" si="20"/>
        <v>0.10067114093959732</v>
      </c>
      <c r="W42" s="167">
        <v>1</v>
      </c>
      <c r="X42" s="136">
        <v>17</v>
      </c>
      <c r="Y42" s="173">
        <f t="shared" si="16"/>
        <v>1.7114093959731544</v>
      </c>
      <c r="AA42" s="178">
        <v>18</v>
      </c>
      <c r="AB42" s="68" t="s">
        <v>275</v>
      </c>
      <c r="AC42" s="794" t="s">
        <v>187</v>
      </c>
      <c r="AD42" s="795"/>
      <c r="AE42" s="206">
        <f>15/149*AF42</f>
        <v>10.167785234899329</v>
      </c>
      <c r="AF42" s="66">
        <f>AF41</f>
        <v>101</v>
      </c>
      <c r="AG42" s="204">
        <f t="shared" si="21"/>
        <v>0.10067114093959731</v>
      </c>
      <c r="AH42" s="167">
        <v>1</v>
      </c>
      <c r="AI42" s="136">
        <v>17</v>
      </c>
      <c r="AJ42" s="173">
        <f t="shared" si="17"/>
        <v>1.7114093959731542</v>
      </c>
      <c r="AK42" s="801"/>
      <c r="AL42" s="208"/>
      <c r="AM42" s="178">
        <v>18</v>
      </c>
      <c r="AN42" s="68" t="s">
        <v>211</v>
      </c>
      <c r="AO42" s="794" t="s">
        <v>187</v>
      </c>
      <c r="AP42" s="795"/>
      <c r="AQ42" s="206">
        <v>100</v>
      </c>
      <c r="AR42" s="66">
        <v>149</v>
      </c>
      <c r="AS42" s="204">
        <f t="shared" si="25"/>
        <v>0.67114093959731547</v>
      </c>
      <c r="AT42" s="167">
        <v>1</v>
      </c>
      <c r="AU42" s="136">
        <v>35</v>
      </c>
      <c r="AV42" s="173">
        <f t="shared" si="18"/>
        <v>23.48993288590604</v>
      </c>
      <c r="AW42" s="801"/>
      <c r="AX42" s="56"/>
      <c r="AY42" s="12">
        <f t="shared" si="19"/>
        <v>172.85234899328859</v>
      </c>
      <c r="BA42" s="203">
        <f t="shared" si="23"/>
        <v>3500</v>
      </c>
      <c r="BB42" s="12">
        <f t="shared" si="23"/>
        <v>3500</v>
      </c>
    </row>
    <row r="43" spans="1:54" ht="15" hidden="1" customHeight="1" outlineLevel="2">
      <c r="A43" s="820"/>
      <c r="B43" s="821"/>
      <c r="C43" s="325">
        <f>'расчет по услугам'!CQ53</f>
        <v>0</v>
      </c>
      <c r="D43" s="328" t="str">
        <f>'расчет по услугам'!CF53</f>
        <v>шт</v>
      </c>
      <c r="E43" s="796">
        <f>'расчет по услугам'!CV53</f>
        <v>0</v>
      </c>
      <c r="F43" s="797"/>
      <c r="G43" s="339">
        <f>G42</f>
        <v>48</v>
      </c>
      <c r="H43" s="381" t="e">
        <f>#REF!/G43</f>
        <v>#REF!</v>
      </c>
      <c r="I43" s="339">
        <v>1</v>
      </c>
      <c r="J43" s="342">
        <v>90</v>
      </c>
      <c r="K43" s="368">
        <f t="shared" si="15"/>
        <v>0</v>
      </c>
      <c r="L43" s="803"/>
      <c r="M43" s="359"/>
      <c r="Q43" s="68" t="s">
        <v>276</v>
      </c>
      <c r="R43" s="794" t="s">
        <v>192</v>
      </c>
      <c r="S43" s="795"/>
      <c r="T43" s="206">
        <f>20/149*U43</f>
        <v>6.4429530201342278</v>
      </c>
      <c r="U43" s="66">
        <f>U42</f>
        <v>48</v>
      </c>
      <c r="V43" s="177">
        <f t="shared" si="20"/>
        <v>0.13422818791946309</v>
      </c>
      <c r="W43" s="167">
        <v>1</v>
      </c>
      <c r="X43" s="136">
        <v>90</v>
      </c>
      <c r="Y43" s="173">
        <f t="shared" si="16"/>
        <v>12.080536912751677</v>
      </c>
      <c r="AA43" s="178">
        <v>19</v>
      </c>
      <c r="AB43" s="68" t="s">
        <v>276</v>
      </c>
      <c r="AC43" s="794" t="s">
        <v>192</v>
      </c>
      <c r="AD43" s="795"/>
      <c r="AE43" s="206">
        <f>20/149*AF43</f>
        <v>13.557046979865772</v>
      </c>
      <c r="AF43" s="66">
        <f>AF42</f>
        <v>101</v>
      </c>
      <c r="AG43" s="204">
        <f t="shared" si="21"/>
        <v>0.13422818791946309</v>
      </c>
      <c r="AH43" s="167">
        <v>1</v>
      </c>
      <c r="AI43" s="136">
        <v>90</v>
      </c>
      <c r="AJ43" s="173">
        <f t="shared" si="17"/>
        <v>12.080536912751677</v>
      </c>
      <c r="AK43" s="801"/>
      <c r="AL43" s="208"/>
      <c r="AM43" s="209"/>
      <c r="AN43" s="137"/>
      <c r="AO43" s="798"/>
      <c r="AP43" s="799"/>
      <c r="AQ43" s="210"/>
      <c r="AR43" s="211"/>
      <c r="AS43" s="212"/>
      <c r="AT43" s="174"/>
      <c r="AU43" s="138"/>
      <c r="AV43" s="213"/>
      <c r="AW43" s="801"/>
      <c r="AX43" s="56"/>
      <c r="AY43" s="12">
        <f t="shared" si="19"/>
        <v>1220.1342281879195</v>
      </c>
      <c r="BA43" s="203">
        <f t="shared" si="23"/>
        <v>0</v>
      </c>
      <c r="BB43" s="12">
        <f t="shared" si="23"/>
        <v>0</v>
      </c>
    </row>
    <row r="44" spans="1:54" ht="30" customHeight="1" outlineLevel="2">
      <c r="A44" s="820"/>
      <c r="B44" s="821"/>
      <c r="C44" s="325" t="str">
        <f>'расчет по услугам'!CQ54</f>
        <v>Расходные материалы для персонала (костюмы, полотенца)</v>
      </c>
      <c r="D44" s="328" t="str">
        <f>'расчет по услугам'!CF54</f>
        <v>шт</v>
      </c>
      <c r="E44" s="796">
        <f>'расчет по услугам'!CV54</f>
        <v>1.2987012987012988E-2</v>
      </c>
      <c r="F44" s="797"/>
      <c r="G44" s="339">
        <f t="shared" ref="G44" si="30">G43</f>
        <v>48</v>
      </c>
      <c r="H44" s="381" t="e">
        <f>#REF!/G44</f>
        <v>#REF!</v>
      </c>
      <c r="I44" s="339">
        <v>1</v>
      </c>
      <c r="J44" s="342">
        <v>117.7</v>
      </c>
      <c r="K44" s="368">
        <f t="shared" si="15"/>
        <v>0</v>
      </c>
      <c r="L44" s="803"/>
      <c r="M44" s="359"/>
      <c r="Q44" s="68" t="s">
        <v>277</v>
      </c>
      <c r="R44" s="794" t="s">
        <v>192</v>
      </c>
      <c r="S44" s="795"/>
      <c r="T44" s="206">
        <f>10/149*U44</f>
        <v>3.2214765100671139</v>
      </c>
      <c r="U44" s="66">
        <f t="shared" ref="U44" si="31">U43</f>
        <v>48</v>
      </c>
      <c r="V44" s="177">
        <f t="shared" si="20"/>
        <v>6.7114093959731544E-2</v>
      </c>
      <c r="W44" s="167">
        <v>1</v>
      </c>
      <c r="X44" s="136">
        <v>117.7</v>
      </c>
      <c r="Y44" s="173">
        <f t="shared" si="16"/>
        <v>7.8993288590604029</v>
      </c>
      <c r="AA44" s="178">
        <v>20</v>
      </c>
      <c r="AB44" s="68" t="s">
        <v>277</v>
      </c>
      <c r="AC44" s="794" t="s">
        <v>192</v>
      </c>
      <c r="AD44" s="795"/>
      <c r="AE44" s="206">
        <f>10/149*AF44</f>
        <v>6.7785234899328861</v>
      </c>
      <c r="AF44" s="66">
        <f t="shared" ref="AF44" si="32">AF43</f>
        <v>101</v>
      </c>
      <c r="AG44" s="204">
        <f t="shared" si="21"/>
        <v>6.7114093959731544E-2</v>
      </c>
      <c r="AH44" s="167">
        <v>1</v>
      </c>
      <c r="AI44" s="136">
        <v>117.7</v>
      </c>
      <c r="AJ44" s="173">
        <f t="shared" si="17"/>
        <v>7.8993288590604029</v>
      </c>
      <c r="AK44" s="801"/>
      <c r="AL44" s="208"/>
      <c r="AM44" s="178">
        <v>20</v>
      </c>
      <c r="AN44" s="68" t="s">
        <v>278</v>
      </c>
      <c r="AO44" s="794" t="s">
        <v>187</v>
      </c>
      <c r="AP44" s="795"/>
      <c r="AQ44" s="207">
        <v>100</v>
      </c>
      <c r="AR44" s="66">
        <v>149</v>
      </c>
      <c r="AS44" s="204">
        <f t="shared" ref="AS44:AS48" si="33">AQ44/AR44</f>
        <v>0.67114093959731547</v>
      </c>
      <c r="AT44" s="167">
        <v>1</v>
      </c>
      <c r="AU44" s="136">
        <v>50</v>
      </c>
      <c r="AV44" s="173">
        <f t="shared" ref="AV44:AV48" si="34">IFERROR(AS44*AU44/AT44,0)</f>
        <v>33.557046979865774</v>
      </c>
      <c r="AW44" s="801"/>
      <c r="AX44" s="56"/>
      <c r="AY44" s="12">
        <f t="shared" si="19"/>
        <v>797.83221476510073</v>
      </c>
      <c r="BA44" s="203">
        <f t="shared" si="23"/>
        <v>5000</v>
      </c>
      <c r="BB44" s="12">
        <f t="shared" si="23"/>
        <v>5000</v>
      </c>
    </row>
    <row r="45" spans="1:54" ht="15" hidden="1" customHeight="1" outlineLevel="2">
      <c r="A45" s="820"/>
      <c r="B45" s="821"/>
      <c r="C45" s="325">
        <f>'расчет по услугам'!CQ55</f>
        <v>0</v>
      </c>
      <c r="D45" s="328" t="str">
        <f>'расчет по услугам'!CF55</f>
        <v>шт</v>
      </c>
      <c r="E45" s="796">
        <f>'расчет по услугам'!CJ55</f>
        <v>0</v>
      </c>
      <c r="F45" s="797"/>
      <c r="G45" s="339">
        <v>48</v>
      </c>
      <c r="H45" s="381" t="e">
        <f>#REF!/G45</f>
        <v>#REF!</v>
      </c>
      <c r="I45" s="339">
        <v>1</v>
      </c>
      <c r="J45" s="342">
        <v>60</v>
      </c>
      <c r="K45" s="368">
        <f t="shared" si="15"/>
        <v>0</v>
      </c>
      <c r="L45" s="803"/>
      <c r="M45" s="359"/>
      <c r="Q45" s="68" t="s">
        <v>197</v>
      </c>
      <c r="R45" s="794" t="s">
        <v>187</v>
      </c>
      <c r="S45" s="795"/>
      <c r="T45" s="206">
        <f>310/149*U45</f>
        <v>99.865771812080538</v>
      </c>
      <c r="U45" s="66">
        <v>48</v>
      </c>
      <c r="V45" s="177">
        <f t="shared" si="20"/>
        <v>2.0805369127516777</v>
      </c>
      <c r="W45" s="167">
        <v>1</v>
      </c>
      <c r="X45" s="136">
        <v>60</v>
      </c>
      <c r="Y45" s="173">
        <f t="shared" si="16"/>
        <v>124.83221476510066</v>
      </c>
      <c r="AA45" s="178">
        <v>21</v>
      </c>
      <c r="AB45" s="68" t="s">
        <v>197</v>
      </c>
      <c r="AC45" s="794" t="s">
        <v>187</v>
      </c>
      <c r="AD45" s="795"/>
      <c r="AE45" s="206">
        <f>310/149*AF45</f>
        <v>210.13422818791946</v>
      </c>
      <c r="AF45" s="66">
        <v>101</v>
      </c>
      <c r="AG45" s="204">
        <f t="shared" si="21"/>
        <v>2.0805369127516777</v>
      </c>
      <c r="AH45" s="167">
        <v>1</v>
      </c>
      <c r="AI45" s="136">
        <v>60</v>
      </c>
      <c r="AJ45" s="173">
        <f t="shared" si="17"/>
        <v>124.83221476510066</v>
      </c>
      <c r="AK45" s="801"/>
      <c r="AL45" s="208"/>
      <c r="AM45" s="178">
        <v>21</v>
      </c>
      <c r="AN45" s="68" t="s">
        <v>279</v>
      </c>
      <c r="AO45" s="794" t="s">
        <v>187</v>
      </c>
      <c r="AP45" s="795"/>
      <c r="AQ45" s="206">
        <v>200</v>
      </c>
      <c r="AR45" s="66">
        <f t="shared" ref="AR45:AR47" si="35">AR44</f>
        <v>149</v>
      </c>
      <c r="AS45" s="204">
        <f t="shared" si="33"/>
        <v>1.3422818791946309</v>
      </c>
      <c r="AT45" s="167">
        <v>1</v>
      </c>
      <c r="AU45" s="136">
        <v>14</v>
      </c>
      <c r="AV45" s="173">
        <f t="shared" si="34"/>
        <v>18.791946308724832</v>
      </c>
      <c r="AW45" s="801"/>
      <c r="AX45" s="56"/>
      <c r="AY45" s="12">
        <f t="shared" si="19"/>
        <v>12608.053691275167</v>
      </c>
      <c r="BA45" s="203">
        <f t="shared" si="23"/>
        <v>2800</v>
      </c>
      <c r="BB45" s="12">
        <f t="shared" si="23"/>
        <v>2800</v>
      </c>
    </row>
    <row r="46" spans="1:54" ht="15" customHeight="1" outlineLevel="2">
      <c r="A46" s="820"/>
      <c r="B46" s="821"/>
      <c r="C46" s="325">
        <f>'расчет по услугам'!CQ56</f>
        <v>0</v>
      </c>
      <c r="D46" s="328" t="str">
        <f>'расчет по услугам'!CF56</f>
        <v>шт</v>
      </c>
      <c r="E46" s="796"/>
      <c r="F46" s="797"/>
      <c r="G46" s="339"/>
      <c r="H46" s="381"/>
      <c r="I46" s="339"/>
      <c r="J46" s="342"/>
      <c r="K46" s="368"/>
      <c r="L46" s="803"/>
      <c r="M46" s="359"/>
      <c r="Q46" s="68"/>
      <c r="R46" s="794"/>
      <c r="S46" s="795"/>
      <c r="T46" s="206"/>
      <c r="U46" s="66"/>
      <c r="V46" s="177"/>
      <c r="W46" s="167"/>
      <c r="X46" s="136"/>
      <c r="Y46" s="173"/>
      <c r="AA46" s="178"/>
      <c r="AB46" s="68"/>
      <c r="AC46" s="794"/>
      <c r="AD46" s="795"/>
      <c r="AE46" s="206"/>
      <c r="AF46" s="66"/>
      <c r="AG46" s="204"/>
      <c r="AH46" s="167"/>
      <c r="AI46" s="136"/>
      <c r="AJ46" s="173"/>
      <c r="AK46" s="801"/>
      <c r="AL46" s="208"/>
      <c r="AM46" s="178">
        <v>22</v>
      </c>
      <c r="AN46" s="68" t="s">
        <v>280</v>
      </c>
      <c r="AO46" s="794" t="s">
        <v>187</v>
      </c>
      <c r="AP46" s="795"/>
      <c r="AQ46" s="206">
        <v>120</v>
      </c>
      <c r="AR46" s="66">
        <f>AR45</f>
        <v>149</v>
      </c>
      <c r="AS46" s="204">
        <f t="shared" si="33"/>
        <v>0.80536912751677847</v>
      </c>
      <c r="AT46" s="167">
        <v>1</v>
      </c>
      <c r="AU46" s="136">
        <v>20</v>
      </c>
      <c r="AV46" s="173">
        <f t="shared" si="34"/>
        <v>16.107382550335569</v>
      </c>
      <c r="AW46" s="801"/>
      <c r="AX46" s="56"/>
      <c r="AY46" s="12">
        <f t="shared" si="19"/>
        <v>0</v>
      </c>
      <c r="BA46" s="203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820"/>
      <c r="B47" s="821"/>
      <c r="C47" s="325">
        <f>'расчет по услугам'!CE57</f>
        <v>0</v>
      </c>
      <c r="D47" s="325"/>
      <c r="E47" s="793"/>
      <c r="F47" s="793"/>
      <c r="G47" s="339"/>
      <c r="H47" s="381"/>
      <c r="I47" s="339"/>
      <c r="J47" s="342"/>
      <c r="K47" s="368"/>
      <c r="L47" s="803"/>
      <c r="M47" s="359"/>
      <c r="Q47" s="68"/>
      <c r="R47" s="794"/>
      <c r="S47" s="795"/>
      <c r="T47" s="206"/>
      <c r="U47" s="66"/>
      <c r="V47" s="177"/>
      <c r="W47" s="167"/>
      <c r="X47" s="136"/>
      <c r="Y47" s="173"/>
      <c r="AA47" s="178"/>
      <c r="AB47" s="68"/>
      <c r="AC47" s="794"/>
      <c r="AD47" s="795"/>
      <c r="AE47" s="206"/>
      <c r="AF47" s="66"/>
      <c r="AG47" s="204"/>
      <c r="AH47" s="167"/>
      <c r="AI47" s="136"/>
      <c r="AJ47" s="173"/>
      <c r="AK47" s="801"/>
      <c r="AL47" s="208"/>
      <c r="AM47" s="178">
        <v>23</v>
      </c>
      <c r="AN47" s="68" t="s">
        <v>281</v>
      </c>
      <c r="AO47" s="794" t="s">
        <v>187</v>
      </c>
      <c r="AP47" s="795"/>
      <c r="AQ47" s="206">
        <v>7</v>
      </c>
      <c r="AR47" s="66">
        <f t="shared" si="35"/>
        <v>149</v>
      </c>
      <c r="AS47" s="204">
        <f t="shared" si="33"/>
        <v>4.6979865771812082E-2</v>
      </c>
      <c r="AT47" s="167">
        <v>1</v>
      </c>
      <c r="AU47" s="136">
        <v>5000</v>
      </c>
      <c r="AV47" s="173">
        <f t="shared" si="34"/>
        <v>234.8993288590604</v>
      </c>
      <c r="AW47" s="801"/>
      <c r="AX47" s="56"/>
      <c r="AY47" s="12">
        <f t="shared" si="19"/>
        <v>0</v>
      </c>
      <c r="BA47" s="203">
        <f t="shared" si="23"/>
        <v>35000</v>
      </c>
      <c r="BB47" s="12">
        <f t="shared" si="23"/>
        <v>35000</v>
      </c>
    </row>
    <row r="48" spans="1:54" ht="15" hidden="1" customHeight="1" outlineLevel="2">
      <c r="A48" s="820"/>
      <c r="B48" s="821"/>
      <c r="C48" s="325"/>
      <c r="D48" s="325"/>
      <c r="E48" s="793"/>
      <c r="F48" s="793"/>
      <c r="G48" s="339"/>
      <c r="H48" s="381"/>
      <c r="I48" s="339"/>
      <c r="J48" s="342"/>
      <c r="K48" s="368"/>
      <c r="L48" s="803"/>
      <c r="M48" s="359"/>
      <c r="Q48" s="68"/>
      <c r="R48" s="794"/>
      <c r="S48" s="795"/>
      <c r="T48" s="206"/>
      <c r="U48" s="66"/>
      <c r="V48" s="177"/>
      <c r="W48" s="167"/>
      <c r="X48" s="136"/>
      <c r="Y48" s="173"/>
      <c r="AA48" s="178"/>
      <c r="AB48" s="68"/>
      <c r="AC48" s="794"/>
      <c r="AD48" s="795"/>
      <c r="AE48" s="206"/>
      <c r="AF48" s="66"/>
      <c r="AG48" s="204"/>
      <c r="AH48" s="167"/>
      <c r="AI48" s="136"/>
      <c r="AJ48" s="173"/>
      <c r="AK48" s="801"/>
      <c r="AL48" s="208"/>
      <c r="AM48" s="178">
        <v>24</v>
      </c>
      <c r="AN48" s="68" t="s">
        <v>267</v>
      </c>
      <c r="AO48" s="794" t="s">
        <v>192</v>
      </c>
      <c r="AP48" s="795"/>
      <c r="AQ48" s="206">
        <v>120</v>
      </c>
      <c r="AR48" s="66">
        <v>149</v>
      </c>
      <c r="AS48" s="204">
        <f t="shared" si="33"/>
        <v>0.80536912751677847</v>
      </c>
      <c r="AT48" s="167">
        <v>1</v>
      </c>
      <c r="AU48" s="136">
        <v>50</v>
      </c>
      <c r="AV48" s="173">
        <f t="shared" si="34"/>
        <v>40.268456375838923</v>
      </c>
      <c r="AW48" s="801"/>
      <c r="AX48" s="56"/>
      <c r="AY48" s="12">
        <f t="shared" si="19"/>
        <v>0</v>
      </c>
      <c r="BA48" s="203">
        <f t="shared" si="23"/>
        <v>6000</v>
      </c>
      <c r="BB48" s="12">
        <f t="shared" si="23"/>
        <v>6000</v>
      </c>
    </row>
    <row r="49" spans="1:56" ht="15" hidden="1" customHeight="1" outlineLevel="2">
      <c r="A49" s="820"/>
      <c r="B49" s="821"/>
      <c r="C49" s="325"/>
      <c r="D49" s="325"/>
      <c r="E49" s="793"/>
      <c r="F49" s="793"/>
      <c r="G49" s="339"/>
      <c r="H49" s="381"/>
      <c r="I49" s="339"/>
      <c r="J49" s="342"/>
      <c r="K49" s="368"/>
      <c r="L49" s="803"/>
      <c r="M49" s="359"/>
      <c r="Q49" s="68"/>
      <c r="R49" s="794"/>
      <c r="S49" s="795"/>
      <c r="T49" s="206"/>
      <c r="U49" s="66"/>
      <c r="V49" s="177"/>
      <c r="W49" s="167"/>
      <c r="X49" s="136"/>
      <c r="Y49" s="173"/>
      <c r="AA49" s="178"/>
      <c r="AB49" s="68"/>
      <c r="AC49" s="794"/>
      <c r="AD49" s="795"/>
      <c r="AE49" s="206"/>
      <c r="AF49" s="66"/>
      <c r="AG49" s="204"/>
      <c r="AH49" s="167"/>
      <c r="AI49" s="136"/>
      <c r="AJ49" s="173"/>
      <c r="AK49" s="801"/>
      <c r="AL49" s="208"/>
      <c r="AM49" s="178"/>
      <c r="AN49" s="68"/>
      <c r="AO49" s="794"/>
      <c r="AP49" s="795"/>
      <c r="AQ49" s="206"/>
      <c r="AR49" s="66"/>
      <c r="AS49" s="204"/>
      <c r="AT49" s="167"/>
      <c r="AU49" s="136"/>
      <c r="AV49" s="173"/>
      <c r="AW49" s="801"/>
      <c r="AX49" s="56"/>
      <c r="AY49" s="12">
        <f t="shared" si="19"/>
        <v>0</v>
      </c>
      <c r="BA49" s="203"/>
      <c r="BB49" s="12">
        <f t="shared" si="23"/>
        <v>0</v>
      </c>
    </row>
    <row r="50" spans="1:56" ht="15.75" hidden="1" customHeight="1" outlineLevel="2" thickBot="1">
      <c r="A50" s="820"/>
      <c r="B50" s="821"/>
      <c r="C50" s="325"/>
      <c r="D50" s="325"/>
      <c r="E50" s="793"/>
      <c r="F50" s="793"/>
      <c r="G50" s="339"/>
      <c r="H50" s="381"/>
      <c r="I50" s="339"/>
      <c r="J50" s="342"/>
      <c r="K50" s="368"/>
      <c r="L50" s="803"/>
      <c r="M50" s="359"/>
      <c r="Q50" s="68"/>
      <c r="R50" s="794"/>
      <c r="S50" s="795"/>
      <c r="T50" s="206"/>
      <c r="U50" s="66"/>
      <c r="V50" s="177"/>
      <c r="W50" s="167"/>
      <c r="X50" s="136"/>
      <c r="Y50" s="173"/>
      <c r="AA50" s="178"/>
      <c r="AB50" s="68"/>
      <c r="AC50" s="794"/>
      <c r="AD50" s="795"/>
      <c r="AE50" s="206"/>
      <c r="AF50" s="66"/>
      <c r="AG50" s="204"/>
      <c r="AH50" s="167"/>
      <c r="AI50" s="136"/>
      <c r="AJ50" s="173"/>
      <c r="AK50" s="801"/>
      <c r="AL50" s="208"/>
      <c r="AM50" s="178"/>
      <c r="AN50" s="68"/>
      <c r="AO50" s="794"/>
      <c r="AP50" s="795"/>
      <c r="AQ50" s="206"/>
      <c r="AR50" s="66"/>
      <c r="AS50" s="204"/>
      <c r="AT50" s="167"/>
      <c r="AU50" s="136"/>
      <c r="AV50" s="173"/>
      <c r="AW50" s="801"/>
      <c r="AX50" s="56"/>
      <c r="AY50" s="12">
        <f t="shared" si="19"/>
        <v>0</v>
      </c>
      <c r="BA50" s="203">
        <f t="shared" si="23"/>
        <v>0</v>
      </c>
      <c r="BB50" s="12">
        <f t="shared" si="23"/>
        <v>0</v>
      </c>
    </row>
    <row r="51" spans="1:56" ht="15" hidden="1" customHeight="1" outlineLevel="2" thickBot="1">
      <c r="A51" s="820"/>
      <c r="B51" s="821"/>
      <c r="C51" s="778"/>
      <c r="D51" s="778"/>
      <c r="E51" s="778"/>
      <c r="F51" s="778"/>
      <c r="G51" s="778"/>
      <c r="H51" s="778"/>
      <c r="I51" s="778"/>
      <c r="J51" s="778"/>
      <c r="K51" s="337">
        <f>SUM(K25:K50)</f>
        <v>0</v>
      </c>
      <c r="L51" s="803"/>
      <c r="M51" s="360"/>
      <c r="Q51" s="158"/>
      <c r="R51" s="158"/>
      <c r="S51" s="158"/>
      <c r="T51" s="158"/>
      <c r="U51" s="158"/>
      <c r="V51" s="215"/>
      <c r="W51" s="158"/>
      <c r="X51" s="158"/>
      <c r="Y51" s="182">
        <f>SUM(Y25:Y50)</f>
        <v>872.49664429530196</v>
      </c>
      <c r="AA51" s="779" t="s">
        <v>44</v>
      </c>
      <c r="AB51" s="780"/>
      <c r="AC51" s="780"/>
      <c r="AD51" s="780"/>
      <c r="AE51" s="780"/>
      <c r="AF51" s="780"/>
      <c r="AG51" s="780"/>
      <c r="AH51" s="780"/>
      <c r="AI51" s="781"/>
      <c r="AJ51" s="182">
        <f>SUM(AJ25:AJ50)</f>
        <v>872.49664429530196</v>
      </c>
      <c r="AK51" s="802"/>
      <c r="AL51" s="214"/>
      <c r="AM51" s="779" t="s">
        <v>44</v>
      </c>
      <c r="AN51" s="780"/>
      <c r="AO51" s="780"/>
      <c r="AP51" s="780"/>
      <c r="AQ51" s="780"/>
      <c r="AR51" s="780"/>
      <c r="AS51" s="780"/>
      <c r="AT51" s="780"/>
      <c r="AU51" s="781"/>
      <c r="AV51" s="182">
        <f>SUM(AV25:AV50)</f>
        <v>950.63758389261739</v>
      </c>
      <c r="AW51" s="802"/>
      <c r="AX51" s="56"/>
      <c r="AY51" s="216">
        <f>SUM(AY25:AY50)</f>
        <v>88122.161073825511</v>
      </c>
      <c r="AZ51" s="12">
        <v>130002</v>
      </c>
      <c r="BA51" s="217">
        <f>SUM(BA25:BA50)</f>
        <v>141645</v>
      </c>
      <c r="BB51" s="12">
        <f>SUM(BB25:BB50)</f>
        <v>141645</v>
      </c>
      <c r="BC51" s="167"/>
      <c r="BD51" s="134"/>
    </row>
    <row r="52" spans="1:56" s="113" customFormat="1" ht="15.75" hidden="1" customHeight="1" outlineLevel="2" thickBot="1">
      <c r="A52" s="820"/>
      <c r="B52" s="821"/>
      <c r="C52" s="383"/>
      <c r="D52" s="383"/>
      <c r="E52" s="383"/>
      <c r="F52" s="383"/>
      <c r="G52" s="383"/>
      <c r="H52" s="383"/>
      <c r="I52" s="383"/>
      <c r="J52" s="383"/>
      <c r="K52" s="373"/>
      <c r="L52" s="328"/>
      <c r="M52" s="361"/>
      <c r="P52" s="158"/>
      <c r="Q52" s="221"/>
      <c r="R52" s="221"/>
      <c r="S52" s="221"/>
      <c r="T52" s="221"/>
      <c r="U52" s="221"/>
      <c r="V52" s="222"/>
      <c r="W52" s="221"/>
      <c r="X52" s="223"/>
      <c r="Y52" s="218"/>
      <c r="AA52" s="224"/>
      <c r="AB52" s="221"/>
      <c r="AC52" s="221"/>
      <c r="AD52" s="221"/>
      <c r="AE52" s="221"/>
      <c r="AF52" s="221"/>
      <c r="AG52" s="221"/>
      <c r="AH52" s="221"/>
      <c r="AI52" s="223"/>
      <c r="AJ52" s="218"/>
      <c r="AK52" s="219"/>
      <c r="AL52" s="220"/>
      <c r="AM52" s="224"/>
      <c r="AN52" s="221"/>
      <c r="AO52" s="221"/>
      <c r="AP52" s="221"/>
      <c r="AQ52" s="221"/>
      <c r="AR52" s="221"/>
      <c r="AS52" s="221"/>
      <c r="AT52" s="221"/>
      <c r="AU52" s="223"/>
      <c r="AV52" s="218"/>
      <c r="AW52" s="219"/>
      <c r="AX52" s="225"/>
      <c r="AZ52" s="113">
        <f>AY51-AZ51</f>
        <v>-41879.838926174489</v>
      </c>
      <c r="BA52" s="226"/>
      <c r="BC52" s="174"/>
    </row>
    <row r="53" spans="1:56" ht="45" customHeight="1" collapsed="1">
      <c r="A53" s="820"/>
      <c r="B53" s="821"/>
      <c r="C53" s="755" t="s">
        <v>8</v>
      </c>
      <c r="D53" s="755"/>
      <c r="E53" s="755"/>
      <c r="F53" s="755"/>
      <c r="G53" s="755"/>
      <c r="H53" s="755"/>
      <c r="I53" s="755"/>
      <c r="J53" s="755"/>
      <c r="K53" s="755"/>
      <c r="L53" s="755"/>
      <c r="M53" s="172"/>
      <c r="Q53" s="158"/>
      <c r="R53" s="158"/>
      <c r="S53" s="158"/>
      <c r="T53" s="158"/>
      <c r="U53" s="158"/>
      <c r="V53" s="215"/>
      <c r="W53" s="158"/>
      <c r="X53" s="158"/>
      <c r="Y53" s="158"/>
      <c r="AA53" s="790" t="s">
        <v>8</v>
      </c>
      <c r="AB53" s="791"/>
      <c r="AC53" s="791"/>
      <c r="AD53" s="791"/>
      <c r="AE53" s="791"/>
      <c r="AF53" s="791"/>
      <c r="AG53" s="791"/>
      <c r="AH53" s="791"/>
      <c r="AI53" s="791"/>
      <c r="AJ53" s="791"/>
      <c r="AK53" s="792"/>
      <c r="AL53" s="172"/>
      <c r="AM53" s="790" t="s">
        <v>8</v>
      </c>
      <c r="AN53" s="791"/>
      <c r="AO53" s="791"/>
      <c r="AP53" s="791"/>
      <c r="AQ53" s="791"/>
      <c r="AR53" s="791"/>
      <c r="AS53" s="791"/>
      <c r="AT53" s="791"/>
      <c r="AU53" s="791"/>
      <c r="AV53" s="791"/>
      <c r="AW53" s="792"/>
      <c r="AX53" s="54"/>
    </row>
    <row r="54" spans="1:56" ht="26.25" customHeight="1" outlineLevel="2">
      <c r="A54" s="820"/>
      <c r="B54" s="821"/>
      <c r="C54" s="384" t="str">
        <f>'расчет по услугам'!CQ66</f>
        <v xml:space="preserve">медосмотр </v>
      </c>
      <c r="D54" s="328" t="s">
        <v>282</v>
      </c>
      <c r="E54" s="786">
        <f>'расчет по услугам'!CV66</f>
        <v>5.1948051948051951E-2</v>
      </c>
      <c r="F54" s="786"/>
      <c r="G54" s="339">
        <f>G14</f>
        <v>48</v>
      </c>
      <c r="H54" s="385" t="e">
        <f>#REF!/G54</f>
        <v>#REF!</v>
      </c>
      <c r="I54" s="339">
        <v>1</v>
      </c>
      <c r="J54" s="342">
        <v>3375</v>
      </c>
      <c r="K54" s="370">
        <f t="shared" ref="K54:K66" si="36">IFERROR(H54*J54/I54,0)</f>
        <v>0</v>
      </c>
      <c r="L54" s="386"/>
      <c r="M54" s="362"/>
      <c r="Q54" s="229" t="s">
        <v>107</v>
      </c>
      <c r="R54" s="787" t="s">
        <v>282</v>
      </c>
      <c r="S54" s="788"/>
      <c r="T54" s="230">
        <f>16/149*U54</f>
        <v>5.1543624161073822</v>
      </c>
      <c r="U54" s="66">
        <f>U14</f>
        <v>48</v>
      </c>
      <c r="V54" s="177">
        <f t="shared" ref="V54:V66" si="37">T54/U54</f>
        <v>0.10738255033557047</v>
      </c>
      <c r="W54" s="167">
        <v>1</v>
      </c>
      <c r="X54" s="136">
        <v>3375</v>
      </c>
      <c r="Y54" s="179">
        <f t="shared" ref="Y54:Y66" si="38">IFERROR(V54*X54/W54,0)</f>
        <v>362.41610738255031</v>
      </c>
      <c r="AA54" s="178">
        <v>1</v>
      </c>
      <c r="AB54" s="229" t="s">
        <v>107</v>
      </c>
      <c r="AC54" s="787" t="s">
        <v>282</v>
      </c>
      <c r="AD54" s="788"/>
      <c r="AE54" s="230">
        <f>16/149*AF54</f>
        <v>10.845637583892618</v>
      </c>
      <c r="AF54" s="66">
        <f>AF14</f>
        <v>101</v>
      </c>
      <c r="AG54" s="227">
        <f t="shared" ref="AG54:AG66" si="39">AE54/AF54</f>
        <v>0.10738255033557047</v>
      </c>
      <c r="AH54" s="167">
        <v>1</v>
      </c>
      <c r="AI54" s="136">
        <v>3375</v>
      </c>
      <c r="AJ54" s="179">
        <f t="shared" ref="AJ54:AJ66" si="40">IFERROR(AG54*AI54/AH54,0)</f>
        <v>362.41610738255031</v>
      </c>
      <c r="AK54" s="62"/>
      <c r="AL54" s="228"/>
      <c r="AM54" s="178"/>
      <c r="AN54" s="229"/>
      <c r="AO54" s="787"/>
      <c r="AP54" s="788"/>
      <c r="AQ54" s="230"/>
      <c r="AR54" s="66"/>
      <c r="AS54" s="227"/>
      <c r="AT54" s="167"/>
      <c r="AU54" s="136"/>
      <c r="AV54" s="179"/>
      <c r="AW54" s="62"/>
      <c r="AX54" s="57"/>
      <c r="AY54" s="12">
        <f>AJ54*AF54</f>
        <v>36604.026845637578</v>
      </c>
    </row>
    <row r="55" spans="1:56" ht="30" hidden="1" customHeight="1" outlineLevel="2">
      <c r="A55" s="820"/>
      <c r="B55" s="821"/>
      <c r="C55" s="387"/>
      <c r="D55" s="328"/>
      <c r="E55" s="786"/>
      <c r="F55" s="786"/>
      <c r="G55" s="339">
        <f>G15</f>
        <v>48</v>
      </c>
      <c r="H55" s="385" t="e">
        <f>#REF!/G55</f>
        <v>#REF!</v>
      </c>
      <c r="I55" s="339">
        <v>1</v>
      </c>
      <c r="J55" s="342">
        <v>9385.7139999999999</v>
      </c>
      <c r="K55" s="370">
        <f t="shared" si="36"/>
        <v>0</v>
      </c>
      <c r="L55" s="386"/>
      <c r="M55" s="362"/>
      <c r="Q55" s="231" t="s">
        <v>109</v>
      </c>
      <c r="R55" s="787" t="s">
        <v>282</v>
      </c>
      <c r="S55" s="788"/>
      <c r="T55" s="230">
        <f>7/149*U55</f>
        <v>2.2550335570469802</v>
      </c>
      <c r="U55" s="66">
        <f>U15</f>
        <v>48</v>
      </c>
      <c r="V55" s="177">
        <f t="shared" si="37"/>
        <v>4.6979865771812089E-2</v>
      </c>
      <c r="W55" s="167">
        <v>1</v>
      </c>
      <c r="X55" s="136">
        <v>9385.7139999999999</v>
      </c>
      <c r="Y55" s="179">
        <f t="shared" si="38"/>
        <v>440.93958389261752</v>
      </c>
      <c r="AA55" s="178">
        <v>2</v>
      </c>
      <c r="AB55" s="231" t="s">
        <v>109</v>
      </c>
      <c r="AC55" s="787" t="s">
        <v>282</v>
      </c>
      <c r="AD55" s="788"/>
      <c r="AE55" s="230">
        <f>7/149*AF55</f>
        <v>4.7449664429530207</v>
      </c>
      <c r="AF55" s="66">
        <f>AF15</f>
        <v>101</v>
      </c>
      <c r="AG55" s="227">
        <f t="shared" si="39"/>
        <v>4.6979865771812089E-2</v>
      </c>
      <c r="AH55" s="167">
        <v>1</v>
      </c>
      <c r="AI55" s="136">
        <v>9385.7139999999999</v>
      </c>
      <c r="AJ55" s="179">
        <f t="shared" si="40"/>
        <v>440.93958389261752</v>
      </c>
      <c r="AK55" s="62"/>
      <c r="AL55" s="228"/>
      <c r="AM55" s="178"/>
      <c r="AN55" s="231"/>
      <c r="AO55" s="787"/>
      <c r="AP55" s="788"/>
      <c r="AQ55" s="230"/>
      <c r="AR55" s="66"/>
      <c r="AS55" s="227"/>
      <c r="AT55" s="167"/>
      <c r="AU55" s="136"/>
      <c r="AV55" s="179"/>
      <c r="AW55" s="62"/>
      <c r="AX55" s="57"/>
      <c r="AY55" s="112">
        <f>AJ55*AF55</f>
        <v>44534.897973154366</v>
      </c>
    </row>
    <row r="56" spans="1:56" ht="30" hidden="1" customHeight="1" outlineLevel="2">
      <c r="A56" s="820"/>
      <c r="B56" s="821"/>
      <c r="C56" s="387"/>
      <c r="D56" s="314"/>
      <c r="E56" s="786"/>
      <c r="F56" s="786"/>
      <c r="G56" s="339">
        <f t="shared" ref="G56" si="41">G17</f>
        <v>48</v>
      </c>
      <c r="H56" s="385" t="e">
        <f>#REF!/G56</f>
        <v>#REF!</v>
      </c>
      <c r="I56" s="339">
        <v>1</v>
      </c>
      <c r="J56" s="342">
        <v>5000</v>
      </c>
      <c r="K56" s="370">
        <f t="shared" si="36"/>
        <v>0</v>
      </c>
      <c r="L56" s="386"/>
      <c r="M56" s="362"/>
      <c r="Q56" s="229" t="s">
        <v>283</v>
      </c>
      <c r="R56" s="787" t="s">
        <v>55</v>
      </c>
      <c r="S56" s="788"/>
      <c r="T56" s="230">
        <f>1/149*U56</f>
        <v>0.32214765100671139</v>
      </c>
      <c r="U56" s="66">
        <f t="shared" ref="U56" si="42">U17</f>
        <v>48</v>
      </c>
      <c r="V56" s="177">
        <f t="shared" si="37"/>
        <v>6.7114093959731542E-3</v>
      </c>
      <c r="W56" s="167">
        <v>1</v>
      </c>
      <c r="X56" s="136">
        <v>5000</v>
      </c>
      <c r="Y56" s="179">
        <f t="shared" si="38"/>
        <v>33.557046979865774</v>
      </c>
      <c r="AA56" s="178">
        <v>3</v>
      </c>
      <c r="AB56" s="229" t="s">
        <v>283</v>
      </c>
      <c r="AC56" s="787" t="s">
        <v>55</v>
      </c>
      <c r="AD56" s="788"/>
      <c r="AE56" s="230">
        <f>1/149*AF56</f>
        <v>0.67785234899328861</v>
      </c>
      <c r="AF56" s="66">
        <f t="shared" ref="AF56" si="43">AF17</f>
        <v>101</v>
      </c>
      <c r="AG56" s="227">
        <f t="shared" si="39"/>
        <v>6.7114093959731542E-3</v>
      </c>
      <c r="AH56" s="167">
        <v>1</v>
      </c>
      <c r="AI56" s="136">
        <v>5000</v>
      </c>
      <c r="AJ56" s="179">
        <f t="shared" si="40"/>
        <v>33.557046979865774</v>
      </c>
      <c r="AK56" s="62"/>
      <c r="AL56" s="228"/>
      <c r="AM56" s="178"/>
      <c r="AN56" s="229"/>
      <c r="AO56" s="787"/>
      <c r="AP56" s="788"/>
      <c r="AQ56" s="230"/>
      <c r="AR56" s="66"/>
      <c r="AS56" s="227"/>
      <c r="AT56" s="167"/>
      <c r="AU56" s="136"/>
      <c r="AV56" s="179"/>
      <c r="AW56" s="62"/>
      <c r="AX56" s="57"/>
      <c r="AY56" s="12">
        <f t="shared" ref="AY56:AY66" si="44">AJ56*AF56</f>
        <v>3389.2617449664431</v>
      </c>
    </row>
    <row r="57" spans="1:56" ht="15" hidden="1" customHeight="1" outlineLevel="2">
      <c r="A57" s="820"/>
      <c r="B57" s="821"/>
      <c r="C57" s="388"/>
      <c r="D57" s="388"/>
      <c r="E57" s="388"/>
      <c r="F57" s="389"/>
      <c r="G57" s="339">
        <f>G14</f>
        <v>48</v>
      </c>
      <c r="H57" s="389" t="e">
        <f>#REF!/G57</f>
        <v>#REF!</v>
      </c>
      <c r="I57" s="339">
        <v>1</v>
      </c>
      <c r="J57" s="342">
        <v>7000</v>
      </c>
      <c r="K57" s="370">
        <f t="shared" si="36"/>
        <v>0</v>
      </c>
      <c r="L57" s="386"/>
      <c r="M57" s="362"/>
      <c r="Q57" s="232"/>
      <c r="R57" s="70"/>
      <c r="S57" s="65"/>
      <c r="T57" s="230">
        <v>0.4</v>
      </c>
      <c r="U57" s="66">
        <f>U14</f>
        <v>48</v>
      </c>
      <c r="V57" s="177">
        <f t="shared" si="37"/>
        <v>8.3333333333333332E-3</v>
      </c>
      <c r="W57" s="167">
        <v>1</v>
      </c>
      <c r="X57" s="136">
        <v>7000</v>
      </c>
      <c r="Y57" s="179">
        <f t="shared" si="38"/>
        <v>58.333333333333336</v>
      </c>
      <c r="AA57" s="178">
        <v>8</v>
      </c>
      <c r="AB57" s="232"/>
      <c r="AC57" s="70"/>
      <c r="AD57" s="65"/>
      <c r="AE57" s="230">
        <v>0.4</v>
      </c>
      <c r="AF57" s="66">
        <f>AF14</f>
        <v>101</v>
      </c>
      <c r="AG57" s="65">
        <f t="shared" si="39"/>
        <v>3.9603960396039604E-3</v>
      </c>
      <c r="AH57" s="167">
        <v>1</v>
      </c>
      <c r="AI57" s="136">
        <v>7000</v>
      </c>
      <c r="AJ57" s="179">
        <f t="shared" si="40"/>
        <v>27.722772277227723</v>
      </c>
      <c r="AK57" s="62"/>
      <c r="AL57" s="228"/>
      <c r="AM57" s="178">
        <v>8</v>
      </c>
      <c r="AN57" s="232"/>
      <c r="AO57" s="70"/>
      <c r="AP57" s="65"/>
      <c r="AQ57" s="230">
        <v>0.4</v>
      </c>
      <c r="AR57" s="66">
        <f>AR14</f>
        <v>0</v>
      </c>
      <c r="AS57" s="65" t="e">
        <f t="shared" ref="AS57:AS66" si="45">AQ57/AR57</f>
        <v>#DIV/0!</v>
      </c>
      <c r="AT57" s="167">
        <v>1</v>
      </c>
      <c r="AU57" s="136">
        <v>7000</v>
      </c>
      <c r="AV57" s="179">
        <f t="shared" ref="AV57:AV66" si="46">IFERROR(AS57*AU57/AT57,0)</f>
        <v>0</v>
      </c>
      <c r="AW57" s="62"/>
      <c r="AX57" s="57"/>
      <c r="AY57" s="12">
        <f t="shared" si="44"/>
        <v>2800</v>
      </c>
    </row>
    <row r="58" spans="1:56" ht="15" hidden="1" customHeight="1" outlineLevel="2">
      <c r="A58" s="820"/>
      <c r="B58" s="821"/>
      <c r="C58" s="388"/>
      <c r="D58" s="388"/>
      <c r="E58" s="388"/>
      <c r="F58" s="389"/>
      <c r="G58" s="339">
        <f>G14</f>
        <v>48</v>
      </c>
      <c r="H58" s="389" t="e">
        <f>#REF!/G58</f>
        <v>#REF!</v>
      </c>
      <c r="I58" s="339">
        <v>1</v>
      </c>
      <c r="J58" s="342">
        <v>7000</v>
      </c>
      <c r="K58" s="370">
        <f t="shared" si="36"/>
        <v>0</v>
      </c>
      <c r="L58" s="789"/>
      <c r="M58" s="358"/>
      <c r="Q58" s="232"/>
      <c r="R58" s="70"/>
      <c r="S58" s="65"/>
      <c r="T58" s="230">
        <v>0.4</v>
      </c>
      <c r="U58" s="66">
        <f>U14</f>
        <v>48</v>
      </c>
      <c r="V58" s="177">
        <f t="shared" si="37"/>
        <v>8.3333333333333332E-3</v>
      </c>
      <c r="W58" s="167">
        <v>1</v>
      </c>
      <c r="X58" s="136">
        <v>7000</v>
      </c>
      <c r="Y58" s="179">
        <f t="shared" si="38"/>
        <v>58.333333333333336</v>
      </c>
      <c r="AA58" s="178">
        <v>9</v>
      </c>
      <c r="AB58" s="232"/>
      <c r="AC58" s="70"/>
      <c r="AD58" s="65"/>
      <c r="AE58" s="230">
        <v>0.4</v>
      </c>
      <c r="AF58" s="66">
        <f>AF14</f>
        <v>101</v>
      </c>
      <c r="AG58" s="65">
        <f t="shared" si="39"/>
        <v>3.9603960396039604E-3</v>
      </c>
      <c r="AH58" s="167">
        <v>1</v>
      </c>
      <c r="AI58" s="136">
        <v>7000</v>
      </c>
      <c r="AJ58" s="179">
        <f t="shared" si="40"/>
        <v>27.722772277227723</v>
      </c>
      <c r="AK58" s="775"/>
      <c r="AL58" s="205"/>
      <c r="AM58" s="178">
        <v>9</v>
      </c>
      <c r="AN58" s="232"/>
      <c r="AO58" s="70"/>
      <c r="AP58" s="65"/>
      <c r="AQ58" s="230">
        <v>0.4</v>
      </c>
      <c r="AR58" s="66">
        <f>AR14</f>
        <v>0</v>
      </c>
      <c r="AS58" s="65" t="e">
        <f t="shared" si="45"/>
        <v>#DIV/0!</v>
      </c>
      <c r="AT58" s="167">
        <v>1</v>
      </c>
      <c r="AU58" s="136">
        <v>7000</v>
      </c>
      <c r="AV58" s="179">
        <f t="shared" si="46"/>
        <v>0</v>
      </c>
      <c r="AW58" s="775" t="s">
        <v>64</v>
      </c>
      <c r="AX58" s="57"/>
      <c r="AY58" s="12">
        <f t="shared" si="44"/>
        <v>2800</v>
      </c>
    </row>
    <row r="59" spans="1:56" ht="15" hidden="1" customHeight="1" outlineLevel="2">
      <c r="A59" s="820"/>
      <c r="B59" s="821"/>
      <c r="C59" s="388"/>
      <c r="D59" s="388"/>
      <c r="E59" s="388"/>
      <c r="F59" s="389"/>
      <c r="G59" s="339">
        <f>G15</f>
        <v>48</v>
      </c>
      <c r="H59" s="389" t="e">
        <f>#REF!/G59</f>
        <v>#REF!</v>
      </c>
      <c r="I59" s="339">
        <v>1</v>
      </c>
      <c r="J59" s="342">
        <v>7000</v>
      </c>
      <c r="K59" s="370">
        <f t="shared" si="36"/>
        <v>0</v>
      </c>
      <c r="L59" s="789"/>
      <c r="M59" s="359"/>
      <c r="Q59" s="232"/>
      <c r="R59" s="70"/>
      <c r="S59" s="65"/>
      <c r="T59" s="230">
        <v>0.4</v>
      </c>
      <c r="U59" s="66">
        <f>U15</f>
        <v>48</v>
      </c>
      <c r="V59" s="177">
        <f t="shared" si="37"/>
        <v>8.3333333333333332E-3</v>
      </c>
      <c r="W59" s="167">
        <v>1</v>
      </c>
      <c r="X59" s="136">
        <v>7000</v>
      </c>
      <c r="Y59" s="179">
        <f t="shared" si="38"/>
        <v>58.333333333333336</v>
      </c>
      <c r="AA59" s="178">
        <v>10</v>
      </c>
      <c r="AB59" s="232"/>
      <c r="AC59" s="70"/>
      <c r="AD59" s="65"/>
      <c r="AE59" s="230">
        <v>0.4</v>
      </c>
      <c r="AF59" s="66">
        <f>AF15</f>
        <v>101</v>
      </c>
      <c r="AG59" s="65">
        <f t="shared" si="39"/>
        <v>3.9603960396039604E-3</v>
      </c>
      <c r="AH59" s="167">
        <v>1</v>
      </c>
      <c r="AI59" s="136">
        <v>7000</v>
      </c>
      <c r="AJ59" s="179">
        <f t="shared" si="40"/>
        <v>27.722772277227723</v>
      </c>
      <c r="AK59" s="776"/>
      <c r="AL59" s="208"/>
      <c r="AM59" s="178">
        <v>10</v>
      </c>
      <c r="AN59" s="232"/>
      <c r="AO59" s="70"/>
      <c r="AP59" s="65"/>
      <c r="AQ59" s="230">
        <v>0.4</v>
      </c>
      <c r="AR59" s="66">
        <f>AR15</f>
        <v>0</v>
      </c>
      <c r="AS59" s="65" t="e">
        <f t="shared" si="45"/>
        <v>#DIV/0!</v>
      </c>
      <c r="AT59" s="167">
        <v>1</v>
      </c>
      <c r="AU59" s="136">
        <v>7000</v>
      </c>
      <c r="AV59" s="179">
        <f t="shared" si="46"/>
        <v>0</v>
      </c>
      <c r="AW59" s="776"/>
      <c r="AX59" s="57"/>
      <c r="AY59" s="12">
        <f t="shared" si="44"/>
        <v>2800</v>
      </c>
    </row>
    <row r="60" spans="1:56" ht="15" hidden="1" customHeight="1" outlineLevel="2">
      <c r="A60" s="820"/>
      <c r="B60" s="821"/>
      <c r="C60" s="388"/>
      <c r="D60" s="388"/>
      <c r="E60" s="388"/>
      <c r="F60" s="389"/>
      <c r="G60" s="339">
        <f>G17</f>
        <v>48</v>
      </c>
      <c r="H60" s="389" t="e">
        <f>#REF!/G60</f>
        <v>#REF!</v>
      </c>
      <c r="I60" s="339">
        <v>1</v>
      </c>
      <c r="J60" s="342">
        <v>7000</v>
      </c>
      <c r="K60" s="370">
        <f t="shared" si="36"/>
        <v>0</v>
      </c>
      <c r="L60" s="789"/>
      <c r="M60" s="359"/>
      <c r="Q60" s="232"/>
      <c r="R60" s="70"/>
      <c r="S60" s="65"/>
      <c r="T60" s="230">
        <v>0.4</v>
      </c>
      <c r="U60" s="66">
        <f>U17</f>
        <v>48</v>
      </c>
      <c r="V60" s="177">
        <f t="shared" si="37"/>
        <v>8.3333333333333332E-3</v>
      </c>
      <c r="W60" s="167">
        <v>1</v>
      </c>
      <c r="X60" s="136">
        <v>7000</v>
      </c>
      <c r="Y60" s="179">
        <f t="shared" si="38"/>
        <v>58.333333333333336</v>
      </c>
      <c r="AA60" s="178">
        <v>11</v>
      </c>
      <c r="AB60" s="232"/>
      <c r="AC60" s="70"/>
      <c r="AD60" s="65"/>
      <c r="AE60" s="230">
        <v>0.4</v>
      </c>
      <c r="AF60" s="66">
        <f>AF17</f>
        <v>101</v>
      </c>
      <c r="AG60" s="65">
        <f t="shared" si="39"/>
        <v>3.9603960396039604E-3</v>
      </c>
      <c r="AH60" s="167">
        <v>1</v>
      </c>
      <c r="AI60" s="136">
        <v>7000</v>
      </c>
      <c r="AJ60" s="179">
        <f t="shared" si="40"/>
        <v>27.722772277227723</v>
      </c>
      <c r="AK60" s="776"/>
      <c r="AL60" s="208"/>
      <c r="AM60" s="178">
        <v>11</v>
      </c>
      <c r="AN60" s="232"/>
      <c r="AO60" s="70"/>
      <c r="AP60" s="65"/>
      <c r="AQ60" s="230">
        <v>0.4</v>
      </c>
      <c r="AR60" s="66">
        <f>AR17</f>
        <v>0</v>
      </c>
      <c r="AS60" s="65" t="e">
        <f t="shared" si="45"/>
        <v>#DIV/0!</v>
      </c>
      <c r="AT60" s="167">
        <v>1</v>
      </c>
      <c r="AU60" s="136">
        <v>7000</v>
      </c>
      <c r="AV60" s="179">
        <f t="shared" si="46"/>
        <v>0</v>
      </c>
      <c r="AW60" s="776"/>
      <c r="AX60" s="57"/>
      <c r="AY60" s="12">
        <f t="shared" si="44"/>
        <v>2800</v>
      </c>
    </row>
    <row r="61" spans="1:56" ht="15" hidden="1" customHeight="1" outlineLevel="2">
      <c r="A61" s="820"/>
      <c r="B61" s="821"/>
      <c r="C61" s="388"/>
      <c r="D61" s="388"/>
      <c r="E61" s="388"/>
      <c r="F61" s="389"/>
      <c r="G61" s="339">
        <f>G18</f>
        <v>48</v>
      </c>
      <c r="H61" s="389" t="e">
        <f>#REF!/G61</f>
        <v>#REF!</v>
      </c>
      <c r="I61" s="339">
        <v>1</v>
      </c>
      <c r="J61" s="342">
        <v>7000</v>
      </c>
      <c r="K61" s="370">
        <f t="shared" si="36"/>
        <v>0</v>
      </c>
      <c r="L61" s="789"/>
      <c r="M61" s="359"/>
      <c r="Q61" s="232"/>
      <c r="R61" s="70"/>
      <c r="S61" s="65"/>
      <c r="T61" s="230">
        <v>0.4</v>
      </c>
      <c r="U61" s="66">
        <f>U18</f>
        <v>48</v>
      </c>
      <c r="V61" s="177">
        <f t="shared" si="37"/>
        <v>8.3333333333333332E-3</v>
      </c>
      <c r="W61" s="167">
        <v>1</v>
      </c>
      <c r="X61" s="136">
        <v>7000</v>
      </c>
      <c r="Y61" s="179">
        <f t="shared" si="38"/>
        <v>58.333333333333336</v>
      </c>
      <c r="AA61" s="178">
        <v>11</v>
      </c>
      <c r="AB61" s="232"/>
      <c r="AC61" s="70"/>
      <c r="AD61" s="65"/>
      <c r="AE61" s="230">
        <v>0.4</v>
      </c>
      <c r="AF61" s="66">
        <f>AF18</f>
        <v>101</v>
      </c>
      <c r="AG61" s="65">
        <f t="shared" si="39"/>
        <v>3.9603960396039604E-3</v>
      </c>
      <c r="AH61" s="167">
        <v>1</v>
      </c>
      <c r="AI61" s="136">
        <v>7000</v>
      </c>
      <c r="AJ61" s="179">
        <f t="shared" si="40"/>
        <v>27.722772277227723</v>
      </c>
      <c r="AK61" s="776"/>
      <c r="AL61" s="208"/>
      <c r="AM61" s="178">
        <v>11</v>
      </c>
      <c r="AN61" s="232"/>
      <c r="AO61" s="70"/>
      <c r="AP61" s="65"/>
      <c r="AQ61" s="230">
        <v>0.4</v>
      </c>
      <c r="AR61" s="66">
        <f>AR18</f>
        <v>0</v>
      </c>
      <c r="AS61" s="65" t="e">
        <f t="shared" si="45"/>
        <v>#DIV/0!</v>
      </c>
      <c r="AT61" s="167">
        <v>1</v>
      </c>
      <c r="AU61" s="136">
        <v>7000</v>
      </c>
      <c r="AV61" s="179">
        <f t="shared" si="46"/>
        <v>0</v>
      </c>
      <c r="AW61" s="776"/>
      <c r="AX61" s="57"/>
      <c r="AY61" s="12">
        <f t="shared" si="44"/>
        <v>2800</v>
      </c>
    </row>
    <row r="62" spans="1:56" ht="15" hidden="1" customHeight="1" outlineLevel="2">
      <c r="A62" s="820"/>
      <c r="B62" s="821"/>
      <c r="C62" s="389" t="s">
        <v>24</v>
      </c>
      <c r="D62" s="389"/>
      <c r="E62" s="389"/>
      <c r="F62" s="389"/>
      <c r="G62" s="339" t="e">
        <f>#REF!</f>
        <v>#REF!</v>
      </c>
      <c r="H62" s="389" t="e">
        <f>#REF!/G62</f>
        <v>#REF!</v>
      </c>
      <c r="I62" s="339">
        <v>1</v>
      </c>
      <c r="J62" s="342">
        <v>7000</v>
      </c>
      <c r="K62" s="370">
        <f t="shared" si="36"/>
        <v>0</v>
      </c>
      <c r="L62" s="789"/>
      <c r="M62" s="359"/>
      <c r="Q62" s="65" t="s">
        <v>24</v>
      </c>
      <c r="R62" s="65"/>
      <c r="S62" s="65"/>
      <c r="T62" s="230">
        <v>0.4</v>
      </c>
      <c r="U62" s="66" t="e">
        <f>#REF!</f>
        <v>#REF!</v>
      </c>
      <c r="V62" s="177" t="e">
        <f t="shared" si="37"/>
        <v>#REF!</v>
      </c>
      <c r="W62" s="167">
        <v>1</v>
      </c>
      <c r="X62" s="136">
        <v>7000</v>
      </c>
      <c r="Y62" s="179">
        <f t="shared" si="38"/>
        <v>0</v>
      </c>
      <c r="AA62" s="178">
        <v>12</v>
      </c>
      <c r="AB62" s="65" t="s">
        <v>24</v>
      </c>
      <c r="AC62" s="65"/>
      <c r="AD62" s="65"/>
      <c r="AE62" s="230">
        <v>0.4</v>
      </c>
      <c r="AF62" s="66" t="e">
        <f>#REF!</f>
        <v>#REF!</v>
      </c>
      <c r="AG62" s="65" t="e">
        <f t="shared" si="39"/>
        <v>#REF!</v>
      </c>
      <c r="AH62" s="167">
        <v>1</v>
      </c>
      <c r="AI62" s="136">
        <v>7000</v>
      </c>
      <c r="AJ62" s="179">
        <f t="shared" si="40"/>
        <v>0</v>
      </c>
      <c r="AK62" s="776"/>
      <c r="AL62" s="208"/>
      <c r="AM62" s="178">
        <v>12</v>
      </c>
      <c r="AN62" s="65" t="s">
        <v>24</v>
      </c>
      <c r="AO62" s="65"/>
      <c r="AP62" s="65"/>
      <c r="AQ62" s="230">
        <v>0.4</v>
      </c>
      <c r="AR62" s="66" t="e">
        <f>#REF!</f>
        <v>#REF!</v>
      </c>
      <c r="AS62" s="65" t="e">
        <f t="shared" si="45"/>
        <v>#REF!</v>
      </c>
      <c r="AT62" s="167">
        <v>1</v>
      </c>
      <c r="AU62" s="136">
        <v>7000</v>
      </c>
      <c r="AV62" s="179">
        <f t="shared" si="46"/>
        <v>0</v>
      </c>
      <c r="AW62" s="776"/>
      <c r="AX62" s="57"/>
      <c r="AY62" s="12" t="e">
        <f t="shared" si="44"/>
        <v>#REF!</v>
      </c>
    </row>
    <row r="63" spans="1:56" ht="15" hidden="1" customHeight="1" outlineLevel="2">
      <c r="A63" s="820"/>
      <c r="B63" s="821"/>
      <c r="C63" s="389" t="s">
        <v>24</v>
      </c>
      <c r="D63" s="389"/>
      <c r="E63" s="389"/>
      <c r="F63" s="389"/>
      <c r="G63" s="339" t="e">
        <f>#REF!</f>
        <v>#REF!</v>
      </c>
      <c r="H63" s="389" t="e">
        <f>#REF!/G63</f>
        <v>#REF!</v>
      </c>
      <c r="I63" s="339">
        <v>1</v>
      </c>
      <c r="J63" s="342">
        <v>7000</v>
      </c>
      <c r="K63" s="370">
        <f t="shared" si="36"/>
        <v>0</v>
      </c>
      <c r="L63" s="789"/>
      <c r="M63" s="359"/>
      <c r="Q63" s="65" t="s">
        <v>24</v>
      </c>
      <c r="R63" s="65"/>
      <c r="S63" s="65"/>
      <c r="T63" s="230">
        <v>0.4</v>
      </c>
      <c r="U63" s="66" t="e">
        <f>#REF!</f>
        <v>#REF!</v>
      </c>
      <c r="V63" s="177" t="e">
        <f t="shared" si="37"/>
        <v>#REF!</v>
      </c>
      <c r="W63" s="167">
        <v>1</v>
      </c>
      <c r="X63" s="136">
        <v>7000</v>
      </c>
      <c r="Y63" s="179">
        <f t="shared" si="38"/>
        <v>0</v>
      </c>
      <c r="AA63" s="178">
        <v>13</v>
      </c>
      <c r="AB63" s="65" t="s">
        <v>24</v>
      </c>
      <c r="AC63" s="65"/>
      <c r="AD63" s="65"/>
      <c r="AE63" s="230">
        <v>0.4</v>
      </c>
      <c r="AF63" s="66" t="e">
        <f>#REF!</f>
        <v>#REF!</v>
      </c>
      <c r="AG63" s="65" t="e">
        <f t="shared" si="39"/>
        <v>#REF!</v>
      </c>
      <c r="AH63" s="167">
        <v>1</v>
      </c>
      <c r="AI63" s="136">
        <v>7000</v>
      </c>
      <c r="AJ63" s="179">
        <f t="shared" si="40"/>
        <v>0</v>
      </c>
      <c r="AK63" s="776"/>
      <c r="AL63" s="208"/>
      <c r="AM63" s="178">
        <v>13</v>
      </c>
      <c r="AN63" s="65" t="s">
        <v>24</v>
      </c>
      <c r="AO63" s="65"/>
      <c r="AP63" s="65"/>
      <c r="AQ63" s="230">
        <v>0.4</v>
      </c>
      <c r="AR63" s="66" t="e">
        <f>#REF!</f>
        <v>#REF!</v>
      </c>
      <c r="AS63" s="65" t="e">
        <f t="shared" si="45"/>
        <v>#REF!</v>
      </c>
      <c r="AT63" s="167">
        <v>1</v>
      </c>
      <c r="AU63" s="136">
        <v>7000</v>
      </c>
      <c r="AV63" s="179">
        <f t="shared" si="46"/>
        <v>0</v>
      </c>
      <c r="AW63" s="776"/>
      <c r="AX63" s="57"/>
      <c r="AY63" s="12" t="e">
        <f t="shared" si="44"/>
        <v>#REF!</v>
      </c>
    </row>
    <row r="64" spans="1:56" ht="15" hidden="1" customHeight="1" outlineLevel="2">
      <c r="A64" s="820"/>
      <c r="B64" s="821"/>
      <c r="C64" s="389" t="s">
        <v>24</v>
      </c>
      <c r="D64" s="389"/>
      <c r="E64" s="389"/>
      <c r="F64" s="389"/>
      <c r="G64" s="339" t="e">
        <f>#REF!</f>
        <v>#REF!</v>
      </c>
      <c r="H64" s="389" t="e">
        <f>#REF!/G64</f>
        <v>#REF!</v>
      </c>
      <c r="I64" s="339">
        <v>1</v>
      </c>
      <c r="J64" s="342">
        <v>7000</v>
      </c>
      <c r="K64" s="370">
        <f t="shared" si="36"/>
        <v>0</v>
      </c>
      <c r="L64" s="789"/>
      <c r="M64" s="359"/>
      <c r="Q64" s="65" t="s">
        <v>24</v>
      </c>
      <c r="R64" s="65"/>
      <c r="S64" s="65"/>
      <c r="T64" s="230">
        <v>0.4</v>
      </c>
      <c r="U64" s="66" t="e">
        <f>#REF!</f>
        <v>#REF!</v>
      </c>
      <c r="V64" s="177" t="e">
        <f t="shared" si="37"/>
        <v>#REF!</v>
      </c>
      <c r="W64" s="167">
        <v>1</v>
      </c>
      <c r="X64" s="136">
        <v>7000</v>
      </c>
      <c r="Y64" s="179">
        <f t="shared" si="38"/>
        <v>0</v>
      </c>
      <c r="AA64" s="178">
        <v>1</v>
      </c>
      <c r="AB64" s="65" t="s">
        <v>24</v>
      </c>
      <c r="AC64" s="65"/>
      <c r="AD64" s="65"/>
      <c r="AE64" s="230">
        <v>0.4</v>
      </c>
      <c r="AF64" s="66" t="e">
        <f>#REF!</f>
        <v>#REF!</v>
      </c>
      <c r="AG64" s="65" t="e">
        <f t="shared" si="39"/>
        <v>#REF!</v>
      </c>
      <c r="AH64" s="167">
        <v>1</v>
      </c>
      <c r="AI64" s="136">
        <v>7000</v>
      </c>
      <c r="AJ64" s="179">
        <f t="shared" si="40"/>
        <v>0</v>
      </c>
      <c r="AK64" s="776"/>
      <c r="AL64" s="208"/>
      <c r="AM64" s="178">
        <v>1</v>
      </c>
      <c r="AN64" s="65" t="s">
        <v>24</v>
      </c>
      <c r="AO64" s="65"/>
      <c r="AP64" s="65"/>
      <c r="AQ64" s="230">
        <v>0.4</v>
      </c>
      <c r="AR64" s="66" t="e">
        <f>#REF!</f>
        <v>#REF!</v>
      </c>
      <c r="AS64" s="65" t="e">
        <f t="shared" si="45"/>
        <v>#REF!</v>
      </c>
      <c r="AT64" s="167">
        <v>1</v>
      </c>
      <c r="AU64" s="136">
        <v>7000</v>
      </c>
      <c r="AV64" s="179">
        <f t="shared" si="46"/>
        <v>0</v>
      </c>
      <c r="AW64" s="776"/>
      <c r="AX64" s="57"/>
      <c r="AY64" s="12" t="e">
        <f t="shared" si="44"/>
        <v>#REF!</v>
      </c>
    </row>
    <row r="65" spans="1:55" ht="15" hidden="1" customHeight="1" outlineLevel="2">
      <c r="A65" s="820"/>
      <c r="B65" s="821"/>
      <c r="C65" s="389" t="s">
        <v>24</v>
      </c>
      <c r="D65" s="389"/>
      <c r="E65" s="389"/>
      <c r="F65" s="389"/>
      <c r="G65" s="339" t="e">
        <f>#REF!</f>
        <v>#REF!</v>
      </c>
      <c r="H65" s="389" t="e">
        <f>#REF!/G65</f>
        <v>#REF!</v>
      </c>
      <c r="I65" s="339">
        <v>1</v>
      </c>
      <c r="J65" s="342">
        <v>7000</v>
      </c>
      <c r="K65" s="370">
        <f t="shared" si="36"/>
        <v>0</v>
      </c>
      <c r="L65" s="789"/>
      <c r="M65" s="359"/>
      <c r="Q65" s="65" t="s">
        <v>24</v>
      </c>
      <c r="R65" s="65"/>
      <c r="S65" s="65"/>
      <c r="T65" s="230">
        <v>0.4</v>
      </c>
      <c r="U65" s="66" t="e">
        <f>#REF!</f>
        <v>#REF!</v>
      </c>
      <c r="V65" s="177" t="e">
        <f t="shared" si="37"/>
        <v>#REF!</v>
      </c>
      <c r="W65" s="167">
        <v>1</v>
      </c>
      <c r="X65" s="136">
        <v>7000</v>
      </c>
      <c r="Y65" s="179">
        <f t="shared" si="38"/>
        <v>0</v>
      </c>
      <c r="AA65" s="178">
        <v>1</v>
      </c>
      <c r="AB65" s="65" t="s">
        <v>24</v>
      </c>
      <c r="AC65" s="65"/>
      <c r="AD65" s="65"/>
      <c r="AE65" s="230">
        <v>0.4</v>
      </c>
      <c r="AF65" s="66" t="e">
        <f>#REF!</f>
        <v>#REF!</v>
      </c>
      <c r="AG65" s="65" t="e">
        <f t="shared" si="39"/>
        <v>#REF!</v>
      </c>
      <c r="AH65" s="167">
        <v>1</v>
      </c>
      <c r="AI65" s="136">
        <v>7000</v>
      </c>
      <c r="AJ65" s="179">
        <f t="shared" si="40"/>
        <v>0</v>
      </c>
      <c r="AK65" s="776"/>
      <c r="AL65" s="208"/>
      <c r="AM65" s="178">
        <v>1</v>
      </c>
      <c r="AN65" s="65" t="s">
        <v>24</v>
      </c>
      <c r="AO65" s="65"/>
      <c r="AP65" s="65"/>
      <c r="AQ65" s="230">
        <v>0.4</v>
      </c>
      <c r="AR65" s="66" t="e">
        <f>#REF!</f>
        <v>#REF!</v>
      </c>
      <c r="AS65" s="65" t="e">
        <f t="shared" si="45"/>
        <v>#REF!</v>
      </c>
      <c r="AT65" s="167">
        <v>1</v>
      </c>
      <c r="AU65" s="136">
        <v>7000</v>
      </c>
      <c r="AV65" s="179">
        <f t="shared" si="46"/>
        <v>0</v>
      </c>
      <c r="AW65" s="776"/>
      <c r="AX65" s="57"/>
      <c r="AY65" s="12" t="e">
        <f t="shared" si="44"/>
        <v>#REF!</v>
      </c>
    </row>
    <row r="66" spans="1:55" ht="15" hidden="1" customHeight="1" outlineLevel="2">
      <c r="A66" s="820"/>
      <c r="B66" s="821"/>
      <c r="C66" s="389"/>
      <c r="D66" s="389"/>
      <c r="E66" s="389"/>
      <c r="F66" s="389"/>
      <c r="G66" s="390"/>
      <c r="H66" s="389" t="e">
        <f>#REF!/G66</f>
        <v>#REF!</v>
      </c>
      <c r="I66" s="339"/>
      <c r="J66" s="342"/>
      <c r="K66" s="370">
        <f t="shared" si="36"/>
        <v>0</v>
      </c>
      <c r="L66" s="789"/>
      <c r="M66" s="359"/>
      <c r="Q66" s="65"/>
      <c r="R66" s="65"/>
      <c r="S66" s="65"/>
      <c r="T66" s="230"/>
      <c r="U66" s="123"/>
      <c r="V66" s="177" t="e">
        <f t="shared" si="37"/>
        <v>#DIV/0!</v>
      </c>
      <c r="W66" s="167"/>
      <c r="X66" s="136"/>
      <c r="Y66" s="179">
        <f t="shared" si="38"/>
        <v>0</v>
      </c>
      <c r="AA66" s="178"/>
      <c r="AB66" s="65"/>
      <c r="AC66" s="65"/>
      <c r="AD66" s="65"/>
      <c r="AE66" s="230"/>
      <c r="AF66" s="123"/>
      <c r="AG66" s="65" t="e">
        <f t="shared" si="39"/>
        <v>#DIV/0!</v>
      </c>
      <c r="AH66" s="167"/>
      <c r="AI66" s="136"/>
      <c r="AJ66" s="179">
        <f t="shared" si="40"/>
        <v>0</v>
      </c>
      <c r="AK66" s="776"/>
      <c r="AL66" s="208"/>
      <c r="AM66" s="178"/>
      <c r="AN66" s="65"/>
      <c r="AO66" s="65"/>
      <c r="AP66" s="65"/>
      <c r="AQ66" s="230"/>
      <c r="AR66" s="123"/>
      <c r="AS66" s="65" t="e">
        <f t="shared" si="45"/>
        <v>#DIV/0!</v>
      </c>
      <c r="AT66" s="167"/>
      <c r="AU66" s="136"/>
      <c r="AV66" s="179">
        <f t="shared" si="46"/>
        <v>0</v>
      </c>
      <c r="AW66" s="776"/>
      <c r="AX66" s="57"/>
      <c r="AY66" s="12">
        <f t="shared" si="44"/>
        <v>0</v>
      </c>
    </row>
    <row r="67" spans="1:55" ht="15" hidden="1" customHeight="1" outlineLevel="2" thickBot="1">
      <c r="A67" s="820"/>
      <c r="B67" s="821"/>
      <c r="C67" s="778"/>
      <c r="D67" s="778"/>
      <c r="E67" s="778"/>
      <c r="F67" s="778"/>
      <c r="G67" s="778"/>
      <c r="H67" s="778"/>
      <c r="I67" s="778"/>
      <c r="J67" s="778"/>
      <c r="K67" s="337">
        <f>SUM(K54:K56)</f>
        <v>0</v>
      </c>
      <c r="L67" s="789"/>
      <c r="M67" s="360"/>
      <c r="Q67" s="158"/>
      <c r="R67" s="158"/>
      <c r="S67" s="158"/>
      <c r="T67" s="158"/>
      <c r="U67" s="158"/>
      <c r="V67" s="215"/>
      <c r="W67" s="158"/>
      <c r="X67" s="158"/>
      <c r="Y67" s="182">
        <f>SUM(Y54:Y56)</f>
        <v>836.91273825503356</v>
      </c>
      <c r="AA67" s="779" t="s">
        <v>45</v>
      </c>
      <c r="AB67" s="780"/>
      <c r="AC67" s="780"/>
      <c r="AD67" s="780"/>
      <c r="AE67" s="780"/>
      <c r="AF67" s="780"/>
      <c r="AG67" s="780"/>
      <c r="AH67" s="780"/>
      <c r="AI67" s="781"/>
      <c r="AJ67" s="182">
        <f>SUM(AJ54:AJ56)</f>
        <v>836.91273825503356</v>
      </c>
      <c r="AK67" s="777"/>
      <c r="AL67" s="214"/>
      <c r="AM67" s="779" t="s">
        <v>45</v>
      </c>
      <c r="AN67" s="780"/>
      <c r="AO67" s="780"/>
      <c r="AP67" s="780"/>
      <c r="AQ67" s="780"/>
      <c r="AR67" s="780"/>
      <c r="AS67" s="780"/>
      <c r="AT67" s="780"/>
      <c r="AU67" s="781"/>
      <c r="AV67" s="182">
        <f>SUM(AV54:AV56)</f>
        <v>0</v>
      </c>
      <c r="AW67" s="777"/>
      <c r="AX67" s="57"/>
      <c r="AY67" s="112">
        <f>SUM(AY54:AY56)</f>
        <v>84528.186563758383</v>
      </c>
    </row>
    <row r="68" spans="1:55" ht="15.75" hidden="1" customHeight="1" thickBot="1">
      <c r="A68" s="820"/>
      <c r="B68" s="821"/>
      <c r="C68" s="782"/>
      <c r="D68" s="782"/>
      <c r="E68" s="782"/>
      <c r="F68" s="782"/>
      <c r="G68" s="782"/>
      <c r="H68" s="782"/>
      <c r="I68" s="782"/>
      <c r="J68" s="782"/>
      <c r="K68" s="337">
        <f>K67+K51+K19</f>
        <v>0</v>
      </c>
      <c r="L68" s="339"/>
      <c r="M68" s="233"/>
      <c r="Q68" s="158"/>
      <c r="R68" s="158"/>
      <c r="S68" s="158"/>
      <c r="T68" s="158"/>
      <c r="U68" s="158"/>
      <c r="V68" s="215"/>
      <c r="W68" s="158"/>
      <c r="X68" s="158"/>
      <c r="Y68" s="182">
        <f>Y67+Y51+Y19</f>
        <v>57198.788134228191</v>
      </c>
      <c r="AA68" s="783" t="s">
        <v>114</v>
      </c>
      <c r="AB68" s="784"/>
      <c r="AC68" s="784"/>
      <c r="AD68" s="784"/>
      <c r="AE68" s="784"/>
      <c r="AF68" s="784"/>
      <c r="AG68" s="784"/>
      <c r="AH68" s="784"/>
      <c r="AI68" s="785"/>
      <c r="AJ68" s="182">
        <f>AJ67+AJ51+AJ19</f>
        <v>57198.788134228198</v>
      </c>
      <c r="AK68" s="167"/>
      <c r="AL68" s="233"/>
      <c r="AM68" s="783" t="s">
        <v>114</v>
      </c>
      <c r="AN68" s="784"/>
      <c r="AO68" s="784"/>
      <c r="AP68" s="784"/>
      <c r="AQ68" s="784"/>
      <c r="AR68" s="784"/>
      <c r="AS68" s="784"/>
      <c r="AT68" s="784"/>
      <c r="AU68" s="785"/>
      <c r="AV68" s="182">
        <f>AV67+AV51+AV19</f>
        <v>20578.851638255033</v>
      </c>
      <c r="AW68" s="167"/>
      <c r="AX68" s="58"/>
      <c r="AY68" s="234">
        <f>AY67+AY51+AY19</f>
        <v>8440567.7816375829</v>
      </c>
      <c r="AZ68" s="12" t="s">
        <v>284</v>
      </c>
    </row>
    <row r="69" spans="1:55" ht="384.75" hidden="1" customHeight="1">
      <c r="A69" s="820"/>
      <c r="B69" s="821"/>
      <c r="C69" s="391" t="s">
        <v>10</v>
      </c>
      <c r="D69" s="391"/>
      <c r="E69" s="391" t="s">
        <v>28</v>
      </c>
      <c r="F69" s="391" t="s">
        <v>20</v>
      </c>
      <c r="G69" s="392" t="s">
        <v>101</v>
      </c>
      <c r="H69" s="391" t="s">
        <v>57</v>
      </c>
      <c r="I69" s="391" t="s">
        <v>77</v>
      </c>
      <c r="J69" s="391" t="s">
        <v>23</v>
      </c>
      <c r="K69" s="391" t="s">
        <v>11</v>
      </c>
      <c r="L69" s="391" t="s">
        <v>46</v>
      </c>
      <c r="M69" s="363"/>
      <c r="Q69" s="236" t="s">
        <v>10</v>
      </c>
      <c r="R69" s="236" t="s">
        <v>28</v>
      </c>
      <c r="S69" s="236" t="s">
        <v>20</v>
      </c>
      <c r="T69" s="198" t="s">
        <v>2</v>
      </c>
      <c r="U69" s="237" t="s">
        <v>101</v>
      </c>
      <c r="V69" s="238" t="s">
        <v>57</v>
      </c>
      <c r="W69" s="236" t="s">
        <v>77</v>
      </c>
      <c r="X69" s="236" t="s">
        <v>23</v>
      </c>
      <c r="Y69" s="236" t="s">
        <v>11</v>
      </c>
      <c r="AA69" s="236" t="s">
        <v>9</v>
      </c>
      <c r="AB69" s="236" t="s">
        <v>10</v>
      </c>
      <c r="AC69" s="236" t="s">
        <v>28</v>
      </c>
      <c r="AD69" s="236" t="s">
        <v>20</v>
      </c>
      <c r="AE69" s="198" t="s">
        <v>2</v>
      </c>
      <c r="AF69" s="237" t="s">
        <v>101</v>
      </c>
      <c r="AG69" s="236" t="s">
        <v>57</v>
      </c>
      <c r="AH69" s="236" t="s">
        <v>77</v>
      </c>
      <c r="AI69" s="236" t="s">
        <v>23</v>
      </c>
      <c r="AJ69" s="236" t="s">
        <v>11</v>
      </c>
      <c r="AK69" s="236" t="s">
        <v>46</v>
      </c>
      <c r="AL69" s="235"/>
      <c r="AM69" s="236" t="s">
        <v>9</v>
      </c>
      <c r="AN69" s="236" t="s">
        <v>10</v>
      </c>
      <c r="AO69" s="236" t="s">
        <v>28</v>
      </c>
      <c r="AP69" s="236" t="s">
        <v>20</v>
      </c>
      <c r="AQ69" s="198" t="s">
        <v>2</v>
      </c>
      <c r="AR69" s="237" t="s">
        <v>101</v>
      </c>
      <c r="AS69" s="236" t="s">
        <v>57</v>
      </c>
      <c r="AT69" s="236" t="s">
        <v>77</v>
      </c>
      <c r="AU69" s="236" t="s">
        <v>23</v>
      </c>
      <c r="AV69" s="236" t="s">
        <v>11</v>
      </c>
      <c r="AW69" s="236" t="s">
        <v>46</v>
      </c>
      <c r="AZ69" s="59">
        <f>AY68+BA51+BA19</f>
        <v>11506816.675737582</v>
      </c>
    </row>
    <row r="70" spans="1:55" ht="15" hidden="1" customHeight="1">
      <c r="A70" s="820"/>
      <c r="B70" s="821"/>
      <c r="C70" s="393">
        <v>1</v>
      </c>
      <c r="D70" s="393"/>
      <c r="E70" s="393">
        <v>2</v>
      </c>
      <c r="F70" s="393">
        <v>3</v>
      </c>
      <c r="G70" s="394">
        <v>5</v>
      </c>
      <c r="H70" s="393" t="s">
        <v>66</v>
      </c>
      <c r="I70" s="393">
        <v>7</v>
      </c>
      <c r="J70" s="393">
        <v>8</v>
      </c>
      <c r="K70" s="393" t="s">
        <v>117</v>
      </c>
      <c r="L70" s="391"/>
      <c r="M70" s="363"/>
      <c r="Q70" s="239">
        <v>1</v>
      </c>
      <c r="R70" s="239">
        <v>2</v>
      </c>
      <c r="S70" s="239">
        <v>3</v>
      </c>
      <c r="T70" s="240">
        <v>4</v>
      </c>
      <c r="U70" s="240">
        <v>5</v>
      </c>
      <c r="V70" s="241" t="s">
        <v>66</v>
      </c>
      <c r="W70" s="239">
        <v>7</v>
      </c>
      <c r="X70" s="239">
        <v>8</v>
      </c>
      <c r="Y70" s="239" t="s">
        <v>117</v>
      </c>
      <c r="AA70" s="239">
        <v>1</v>
      </c>
      <c r="AB70" s="239">
        <v>1</v>
      </c>
      <c r="AC70" s="239">
        <v>2</v>
      </c>
      <c r="AD70" s="239">
        <v>3</v>
      </c>
      <c r="AE70" s="240">
        <v>4</v>
      </c>
      <c r="AF70" s="240">
        <v>5</v>
      </c>
      <c r="AG70" s="239" t="s">
        <v>66</v>
      </c>
      <c r="AH70" s="239">
        <v>7</v>
      </c>
      <c r="AI70" s="239">
        <v>8</v>
      </c>
      <c r="AJ70" s="239" t="s">
        <v>117</v>
      </c>
      <c r="AK70" s="236"/>
      <c r="AL70" s="235"/>
      <c r="AM70" s="239">
        <v>1</v>
      </c>
      <c r="AN70" s="239">
        <v>1</v>
      </c>
      <c r="AO70" s="239">
        <v>2</v>
      </c>
      <c r="AP70" s="239">
        <v>3</v>
      </c>
      <c r="AQ70" s="240">
        <v>4</v>
      </c>
      <c r="AR70" s="240">
        <v>5</v>
      </c>
      <c r="AS70" s="239" t="s">
        <v>66</v>
      </c>
      <c r="AT70" s="239">
        <v>7</v>
      </c>
      <c r="AU70" s="239">
        <v>8</v>
      </c>
      <c r="AV70" s="239" t="s">
        <v>117</v>
      </c>
      <c r="AW70" s="236"/>
    </row>
    <row r="71" spans="1:55" ht="15" customHeight="1">
      <c r="A71" s="820"/>
      <c r="B71" s="821"/>
      <c r="C71" s="774" t="s">
        <v>12</v>
      </c>
      <c r="D71" s="774"/>
      <c r="E71" s="774"/>
      <c r="F71" s="774"/>
      <c r="G71" s="774"/>
      <c r="H71" s="774"/>
      <c r="I71" s="774"/>
      <c r="J71" s="774"/>
      <c r="K71" s="774"/>
      <c r="L71" s="774"/>
      <c r="M71" s="242"/>
      <c r="Q71" s="158"/>
      <c r="R71" s="158"/>
      <c r="S71" s="158"/>
      <c r="T71" s="158"/>
      <c r="U71" s="158"/>
      <c r="V71" s="215"/>
      <c r="W71" s="158"/>
      <c r="X71" s="158"/>
      <c r="Y71" s="158"/>
      <c r="AA71" s="766" t="s">
        <v>12</v>
      </c>
      <c r="AB71" s="767"/>
      <c r="AC71" s="767"/>
      <c r="AD71" s="767"/>
      <c r="AE71" s="767"/>
      <c r="AF71" s="767"/>
      <c r="AG71" s="767"/>
      <c r="AH71" s="767"/>
      <c r="AI71" s="767"/>
      <c r="AJ71" s="767"/>
      <c r="AK71" s="768"/>
      <c r="AL71" s="242"/>
      <c r="AM71" s="766" t="s">
        <v>12</v>
      </c>
      <c r="AN71" s="767"/>
      <c r="AO71" s="767"/>
      <c r="AP71" s="767"/>
      <c r="AQ71" s="767"/>
      <c r="AR71" s="767"/>
      <c r="AS71" s="767"/>
      <c r="AT71" s="767"/>
      <c r="AU71" s="767"/>
      <c r="AV71" s="767"/>
      <c r="AW71" s="768"/>
      <c r="BC71" s="59"/>
    </row>
    <row r="72" spans="1:55" ht="15.75" customHeight="1">
      <c r="A72" s="820"/>
      <c r="B72" s="821"/>
      <c r="C72" s="369" t="s">
        <v>16</v>
      </c>
      <c r="D72" s="395" t="s">
        <v>285</v>
      </c>
      <c r="E72" s="769">
        <f>'расчет по услугам'!CV88</f>
        <v>189.61778846153845</v>
      </c>
      <c r="F72" s="769"/>
      <c r="G72" s="396">
        <v>1</v>
      </c>
      <c r="H72" s="368" t="e">
        <f>E72*G72/#REF!</f>
        <v>#REF!</v>
      </c>
      <c r="I72" s="315">
        <v>6.2127809999999997</v>
      </c>
      <c r="J72" s="397"/>
      <c r="K72" s="370" t="e">
        <f>I72*H72</f>
        <v>#REF!</v>
      </c>
      <c r="L72" s="339"/>
      <c r="M72" s="364"/>
      <c r="Q72" s="244" t="s">
        <v>16</v>
      </c>
      <c r="R72" s="245" t="s">
        <v>48</v>
      </c>
      <c r="S72" s="246">
        <f>59460*0.5/149*T72</f>
        <v>9577.4496644295305</v>
      </c>
      <c r="T72" s="247">
        <v>48</v>
      </c>
      <c r="U72" s="248">
        <v>1</v>
      </c>
      <c r="V72" s="249">
        <f>S72*U72/T72</f>
        <v>199.53020134228188</v>
      </c>
      <c r="W72" s="250">
        <v>6.2127809999999997</v>
      </c>
      <c r="X72" s="73"/>
      <c r="Y72" s="127">
        <f>W72*V72</f>
        <v>1239.6374438255034</v>
      </c>
      <c r="AA72" s="121">
        <v>1</v>
      </c>
      <c r="AB72" s="244" t="s">
        <v>16</v>
      </c>
      <c r="AC72" s="245" t="s">
        <v>48</v>
      </c>
      <c r="AD72" s="246">
        <f>59460*0.5/149*AE72</f>
        <v>20152.550335570471</v>
      </c>
      <c r="AE72" s="247">
        <v>101</v>
      </c>
      <c r="AF72" s="248">
        <v>1</v>
      </c>
      <c r="AG72" s="251">
        <f>AD72*AF72/AE72</f>
        <v>199.53020134228188</v>
      </c>
      <c r="AH72" s="250">
        <v>6.2127809999999997</v>
      </c>
      <c r="AI72" s="73"/>
      <c r="AJ72" s="127">
        <f>AH72*AG72</f>
        <v>1239.6374438255034</v>
      </c>
      <c r="AK72" s="66"/>
      <c r="AL72" s="243"/>
      <c r="AM72" s="121">
        <v>1</v>
      </c>
      <c r="AN72" s="244" t="s">
        <v>16</v>
      </c>
      <c r="AO72" s="245" t="s">
        <v>48</v>
      </c>
      <c r="AP72" s="246">
        <f>59460*0.5</f>
        <v>29730</v>
      </c>
      <c r="AQ72" s="247">
        <v>149</v>
      </c>
      <c r="AR72" s="248">
        <v>1</v>
      </c>
      <c r="AS72" s="251">
        <f>AP72*AR72/AQ72</f>
        <v>199.53020134228188</v>
      </c>
      <c r="AT72" s="250">
        <v>6.2127809999999997</v>
      </c>
      <c r="AU72" s="73"/>
      <c r="AV72" s="127">
        <f>AT72*AS72</f>
        <v>1239.6374438255034</v>
      </c>
      <c r="AW72" s="66"/>
      <c r="AY72" s="12">
        <f>AJ72*AE72</f>
        <v>125203.38182637584</v>
      </c>
      <c r="AZ72" s="12">
        <v>369412</v>
      </c>
      <c r="BA72" s="12">
        <f>AP72*AT72</f>
        <v>184705.97912999999</v>
      </c>
      <c r="BB72" s="12">
        <f>AZ72-AY72-BA72</f>
        <v>59502.639043624164</v>
      </c>
    </row>
    <row r="73" spans="1:55" ht="15.75" customHeight="1">
      <c r="A73" s="820"/>
      <c r="B73" s="821"/>
      <c r="C73" s="369" t="s">
        <v>13</v>
      </c>
      <c r="D73" s="395" t="s">
        <v>286</v>
      </c>
      <c r="E73" s="769">
        <f>'расчет по услугам'!CV89</f>
        <v>2.5054759615384614</v>
      </c>
      <c r="F73" s="769"/>
      <c r="G73" s="396">
        <v>1</v>
      </c>
      <c r="H73" s="368" t="e">
        <f>E73*G73/#REF!</f>
        <v>#REF!</v>
      </c>
      <c r="I73" s="315">
        <v>2760.4580599999999</v>
      </c>
      <c r="J73" s="397"/>
      <c r="K73" s="370" t="e">
        <f>I73*H73</f>
        <v>#REF!</v>
      </c>
      <c r="L73" s="339"/>
      <c r="M73" s="364"/>
      <c r="Q73" s="244" t="s">
        <v>13</v>
      </c>
      <c r="R73" s="245" t="s">
        <v>286</v>
      </c>
      <c r="S73" s="246">
        <f>(361)*0.5/149*T73</f>
        <v>58.147651006711413</v>
      </c>
      <c r="T73" s="247">
        <f>T72</f>
        <v>48</v>
      </c>
      <c r="U73" s="248">
        <v>1</v>
      </c>
      <c r="V73" s="249">
        <f>S73*U73/T73</f>
        <v>1.2114093959731544</v>
      </c>
      <c r="W73" s="250">
        <v>2760.4580599999999</v>
      </c>
      <c r="X73" s="73"/>
      <c r="Y73" s="127">
        <f>W73*V73</f>
        <v>3344.0448310738257</v>
      </c>
      <c r="AA73" s="121">
        <v>2</v>
      </c>
      <c r="AB73" s="244" t="s">
        <v>13</v>
      </c>
      <c r="AC73" s="245" t="s">
        <v>286</v>
      </c>
      <c r="AD73" s="246">
        <f>(361)*0.5/149*AE73</f>
        <v>122.3523489932886</v>
      </c>
      <c r="AE73" s="247">
        <f>AE72</f>
        <v>101</v>
      </c>
      <c r="AF73" s="248">
        <v>1</v>
      </c>
      <c r="AG73" s="251">
        <f>AD73*AF73/AE73</f>
        <v>1.2114093959731544</v>
      </c>
      <c r="AH73" s="250">
        <v>2760.4580599999999</v>
      </c>
      <c r="AI73" s="73"/>
      <c r="AJ73" s="127">
        <f>AH73*AG73</f>
        <v>3344.0448310738257</v>
      </c>
      <c r="AK73" s="66"/>
      <c r="AL73" s="243"/>
      <c r="AM73" s="121">
        <v>2</v>
      </c>
      <c r="AN73" s="244" t="s">
        <v>13</v>
      </c>
      <c r="AO73" s="245" t="s">
        <v>286</v>
      </c>
      <c r="AP73" s="246">
        <f>(361)*0.5</f>
        <v>180.5</v>
      </c>
      <c r="AQ73" s="247">
        <f>AQ72</f>
        <v>149</v>
      </c>
      <c r="AR73" s="248">
        <v>1</v>
      </c>
      <c r="AS73" s="251">
        <f>AP73*AR73/AQ73</f>
        <v>1.2114093959731544</v>
      </c>
      <c r="AT73" s="250">
        <v>2760.4580599999999</v>
      </c>
      <c r="AU73" s="73"/>
      <c r="AV73" s="127">
        <f>AT73*AS73</f>
        <v>3344.0448310738257</v>
      </c>
      <c r="AW73" s="66"/>
      <c r="AY73" s="12">
        <f>AJ73*AE73</f>
        <v>337748.52793845639</v>
      </c>
      <c r="AZ73" s="12">
        <v>996525.36</v>
      </c>
      <c r="BA73" s="12">
        <f t="shared" ref="BA73:BA75" si="47">AT73*AP73</f>
        <v>498262.67982999998</v>
      </c>
      <c r="BB73" s="12">
        <f t="shared" ref="BB73" si="48">AZ73-AY73-BA73</f>
        <v>160514.15223154362</v>
      </c>
    </row>
    <row r="74" spans="1:55" ht="15.75" customHeight="1">
      <c r="A74" s="820"/>
      <c r="B74" s="821"/>
      <c r="C74" s="369" t="s">
        <v>14</v>
      </c>
      <c r="D74" s="395" t="s">
        <v>287</v>
      </c>
      <c r="E74" s="769">
        <f>'расчет по услугам'!CV90</f>
        <v>10.648317307692308</v>
      </c>
      <c r="F74" s="769"/>
      <c r="G74" s="396">
        <v>1</v>
      </c>
      <c r="H74" s="368" t="e">
        <f>E74*G74/#REF!</f>
        <v>#REF!</v>
      </c>
      <c r="I74" s="315">
        <v>48.984999999999999</v>
      </c>
      <c r="J74" s="397"/>
      <c r="K74" s="370" t="e">
        <f>I74*H74</f>
        <v>#REF!</v>
      </c>
      <c r="L74" s="339"/>
      <c r="M74" s="364"/>
      <c r="Q74" s="244" t="s">
        <v>14</v>
      </c>
      <c r="R74" s="245" t="s">
        <v>47</v>
      </c>
      <c r="S74" s="246">
        <f>4282*0.5/149*T74</f>
        <v>689.71812080536915</v>
      </c>
      <c r="T74" s="247">
        <f t="shared" ref="T74:T75" si="49">T73</f>
        <v>48</v>
      </c>
      <c r="U74" s="248">
        <v>1</v>
      </c>
      <c r="V74" s="249">
        <f>S74*U74/T74</f>
        <v>14.369127516778525</v>
      </c>
      <c r="W74" s="250">
        <v>48.984999999999999</v>
      </c>
      <c r="X74" s="73"/>
      <c r="Y74" s="127">
        <f>W74*V74</f>
        <v>703.87171140939597</v>
      </c>
      <c r="AA74" s="121">
        <v>3</v>
      </c>
      <c r="AB74" s="244" t="s">
        <v>14</v>
      </c>
      <c r="AC74" s="245" t="s">
        <v>47</v>
      </c>
      <c r="AD74" s="246">
        <f>4282*0.5/149*AE74</f>
        <v>1451.2818791946308</v>
      </c>
      <c r="AE74" s="247">
        <f t="shared" ref="AE74:AE75" si="50">AE73</f>
        <v>101</v>
      </c>
      <c r="AF74" s="248">
        <v>1</v>
      </c>
      <c r="AG74" s="251">
        <f>AD74*AF74/AE74</f>
        <v>14.369127516778523</v>
      </c>
      <c r="AH74" s="250">
        <v>48.984999999999999</v>
      </c>
      <c r="AI74" s="73"/>
      <c r="AJ74" s="127">
        <f>AH74*AG74</f>
        <v>703.87171140939597</v>
      </c>
      <c r="AK74" s="66"/>
      <c r="AL74" s="243"/>
      <c r="AM74" s="121">
        <v>3</v>
      </c>
      <c r="AN74" s="244" t="s">
        <v>14</v>
      </c>
      <c r="AO74" s="245" t="s">
        <v>47</v>
      </c>
      <c r="AP74" s="246">
        <f>4282*0.5</f>
        <v>2141</v>
      </c>
      <c r="AQ74" s="247">
        <f t="shared" ref="AQ74:AQ75" si="51">AQ73</f>
        <v>149</v>
      </c>
      <c r="AR74" s="248">
        <v>1</v>
      </c>
      <c r="AS74" s="251">
        <f>AP74*AR74/AQ74</f>
        <v>14.369127516778523</v>
      </c>
      <c r="AT74" s="250">
        <v>48.984999999999999</v>
      </c>
      <c r="AU74" s="73"/>
      <c r="AV74" s="127">
        <f>AT74*AS74</f>
        <v>703.87171140939597</v>
      </c>
      <c r="AW74" s="66"/>
      <c r="AY74" s="12">
        <f>AJ74*AE74</f>
        <v>71091.042852348997</v>
      </c>
      <c r="BA74" s="12">
        <f t="shared" si="47"/>
        <v>104876.88499999999</v>
      </c>
    </row>
    <row r="75" spans="1:55" ht="16.5" customHeight="1" thickBot="1">
      <c r="A75" s="820"/>
      <c r="B75" s="821"/>
      <c r="C75" s="369" t="s">
        <v>15</v>
      </c>
      <c r="D75" s="395" t="s">
        <v>287</v>
      </c>
      <c r="E75" s="769">
        <f>'расчет по услугам'!CV91</f>
        <v>2.403846153846154E-3</v>
      </c>
      <c r="F75" s="769"/>
      <c r="G75" s="396">
        <v>1</v>
      </c>
      <c r="H75" s="368" t="e">
        <f>E75*G75/#REF!</f>
        <v>#REF!</v>
      </c>
      <c r="I75" s="315">
        <v>46.695</v>
      </c>
      <c r="J75" s="397"/>
      <c r="K75" s="370" t="e">
        <f>I75*H75</f>
        <v>#REF!</v>
      </c>
      <c r="L75" s="339"/>
      <c r="M75" s="364"/>
      <c r="Q75" s="244" t="s">
        <v>15</v>
      </c>
      <c r="R75" s="245" t="s">
        <v>47</v>
      </c>
      <c r="S75" s="246">
        <f>4282*0.5/149*T75</f>
        <v>689.71812080536915</v>
      </c>
      <c r="T75" s="247">
        <f t="shared" si="49"/>
        <v>48</v>
      </c>
      <c r="U75" s="248">
        <v>1</v>
      </c>
      <c r="V75" s="249">
        <f t="shared" ref="V75" si="52">S75*U75/T75</f>
        <v>14.369127516778525</v>
      </c>
      <c r="W75" s="250">
        <v>46.695</v>
      </c>
      <c r="X75" s="73"/>
      <c r="Y75" s="127">
        <f>W75*V75</f>
        <v>670.96640939597319</v>
      </c>
      <c r="AA75" s="121">
        <v>4</v>
      </c>
      <c r="AB75" s="244" t="s">
        <v>15</v>
      </c>
      <c r="AC75" s="245" t="s">
        <v>47</v>
      </c>
      <c r="AD75" s="246">
        <f>4282*0.5/149*AE75</f>
        <v>1451.2818791946308</v>
      </c>
      <c r="AE75" s="247">
        <f t="shared" si="50"/>
        <v>101</v>
      </c>
      <c r="AF75" s="248">
        <v>1</v>
      </c>
      <c r="AG75" s="251">
        <f t="shared" ref="AG75" si="53">AD75*AF75/AE75</f>
        <v>14.369127516778523</v>
      </c>
      <c r="AH75" s="250">
        <v>46.695</v>
      </c>
      <c r="AI75" s="73"/>
      <c r="AJ75" s="127">
        <f>AH75*AG75</f>
        <v>670.96640939597307</v>
      </c>
      <c r="AK75" s="66"/>
      <c r="AL75" s="243"/>
      <c r="AM75" s="121">
        <v>4</v>
      </c>
      <c r="AN75" s="244" t="s">
        <v>15</v>
      </c>
      <c r="AO75" s="245" t="s">
        <v>47</v>
      </c>
      <c r="AP75" s="246">
        <f>4282*0.5</f>
        <v>2141</v>
      </c>
      <c r="AQ75" s="247">
        <f t="shared" si="51"/>
        <v>149</v>
      </c>
      <c r="AR75" s="248">
        <v>1</v>
      </c>
      <c r="AS75" s="251">
        <f t="shared" ref="AS75" si="54">AP75*AR75/AQ75</f>
        <v>14.369127516778523</v>
      </c>
      <c r="AT75" s="250">
        <v>46.695</v>
      </c>
      <c r="AU75" s="73"/>
      <c r="AV75" s="127">
        <f>AT75*AS75</f>
        <v>670.96640939597307</v>
      </c>
      <c r="AW75" s="66"/>
      <c r="AY75" s="12">
        <f>AJ75*AE75</f>
        <v>67767.607348993275</v>
      </c>
      <c r="AZ75" s="12">
        <v>409702.96</v>
      </c>
      <c r="BA75" s="12">
        <f t="shared" si="47"/>
        <v>99973.994999999995</v>
      </c>
      <c r="BB75" s="12">
        <f>AZ75-AY74-AY75-BA74-BA75</f>
        <v>65993.429798657773</v>
      </c>
    </row>
    <row r="76" spans="1:55" ht="15.75" hidden="1" customHeight="1" thickBot="1">
      <c r="A76" s="820"/>
      <c r="B76" s="821"/>
      <c r="C76" s="770"/>
      <c r="D76" s="770"/>
      <c r="E76" s="770"/>
      <c r="F76" s="770"/>
      <c r="G76" s="770"/>
      <c r="H76" s="770"/>
      <c r="I76" s="770"/>
      <c r="J76" s="770"/>
      <c r="K76" s="398" t="e">
        <f>SUM(K72:K75)</f>
        <v>#REF!</v>
      </c>
      <c r="L76" s="339"/>
      <c r="M76" s="365"/>
      <c r="Q76" s="158"/>
      <c r="R76" s="158"/>
      <c r="S76" s="158"/>
      <c r="T76" s="158"/>
      <c r="U76" s="158"/>
      <c r="V76" s="158"/>
      <c r="W76" s="158"/>
      <c r="X76" s="158"/>
      <c r="Y76" s="253">
        <f>SUM(Y72:Y75)</f>
        <v>5958.5203957046979</v>
      </c>
      <c r="AA76" s="771" t="s">
        <v>27</v>
      </c>
      <c r="AB76" s="772"/>
      <c r="AC76" s="772"/>
      <c r="AD76" s="772"/>
      <c r="AE76" s="772"/>
      <c r="AF76" s="772"/>
      <c r="AG76" s="772"/>
      <c r="AH76" s="772"/>
      <c r="AI76" s="773"/>
      <c r="AJ76" s="253">
        <f>SUM(AJ72:AJ75)</f>
        <v>5958.5203957046979</v>
      </c>
      <c r="AK76" s="66"/>
      <c r="AL76" s="252"/>
      <c r="AM76" s="771" t="s">
        <v>27</v>
      </c>
      <c r="AN76" s="772"/>
      <c r="AO76" s="772"/>
      <c r="AP76" s="772"/>
      <c r="AQ76" s="772"/>
      <c r="AR76" s="772"/>
      <c r="AS76" s="772"/>
      <c r="AT76" s="772"/>
      <c r="AU76" s="773"/>
      <c r="AV76" s="253">
        <f>SUM(AV72:AV75)</f>
        <v>5958.5203957046979</v>
      </c>
      <c r="AW76" s="66"/>
      <c r="AY76" s="254">
        <f>SUM(AY72:AY75)</f>
        <v>601810.55996617454</v>
      </c>
      <c r="AZ76" s="255">
        <f>2043459-267818.68</f>
        <v>1775640.32</v>
      </c>
      <c r="BA76" s="47">
        <f>SUM(BA72:BA75)</f>
        <v>887819.53895999992</v>
      </c>
    </row>
    <row r="77" spans="1:55" ht="36" customHeight="1" thickBot="1">
      <c r="A77" s="820"/>
      <c r="B77" s="821"/>
      <c r="C77" s="755" t="s">
        <v>288</v>
      </c>
      <c r="D77" s="755"/>
      <c r="E77" s="755"/>
      <c r="F77" s="755"/>
      <c r="G77" s="755"/>
      <c r="H77" s="755"/>
      <c r="I77" s="755"/>
      <c r="J77" s="755"/>
      <c r="K77" s="755"/>
      <c r="L77" s="755"/>
      <c r="M77" s="242"/>
      <c r="Q77" s="158"/>
      <c r="R77" s="158"/>
      <c r="S77" s="158"/>
      <c r="T77" s="158"/>
      <c r="U77" s="158"/>
      <c r="V77" s="158"/>
      <c r="W77" s="158"/>
      <c r="X77" s="158"/>
      <c r="Y77" s="158"/>
      <c r="AA77" s="766" t="s">
        <v>70</v>
      </c>
      <c r="AB77" s="767"/>
      <c r="AC77" s="767"/>
      <c r="AD77" s="767"/>
      <c r="AE77" s="767"/>
      <c r="AF77" s="767"/>
      <c r="AG77" s="767"/>
      <c r="AH77" s="767"/>
      <c r="AI77" s="767"/>
      <c r="AJ77" s="767"/>
      <c r="AK77" s="768"/>
      <c r="AL77" s="242"/>
      <c r="AM77" s="766" t="s">
        <v>70</v>
      </c>
      <c r="AN77" s="767"/>
      <c r="AO77" s="767"/>
      <c r="AP77" s="767"/>
      <c r="AQ77" s="767"/>
      <c r="AR77" s="767"/>
      <c r="AS77" s="767"/>
      <c r="AT77" s="767"/>
      <c r="AU77" s="767"/>
      <c r="AV77" s="767"/>
      <c r="AW77" s="768"/>
      <c r="AY77" s="47">
        <f>(AJ76+AV76)*149</f>
        <v>1775639.0779200001</v>
      </c>
      <c r="AZ77" s="47">
        <f>AZ76/2</f>
        <v>887820.16</v>
      </c>
      <c r="BA77" s="256">
        <f>AY77-AZ77</f>
        <v>887818.91792000004</v>
      </c>
      <c r="BC77" s="59">
        <f>AZ77-AY77</f>
        <v>-887818.91792000004</v>
      </c>
    </row>
    <row r="78" spans="1:55" ht="60">
      <c r="A78" s="820"/>
      <c r="B78" s="821"/>
      <c r="C78" s="325" t="str">
        <f>'расчет по услугам'!CQ94</f>
        <v>Техническое обслуживание и регламентно-профилактический ремонт систем охранно-тревожной сигнализации</v>
      </c>
      <c r="D78" s="314" t="s">
        <v>142</v>
      </c>
      <c r="E78" s="751">
        <f>'расчет по услугам'!CV94</f>
        <v>2.403846153846154E-3</v>
      </c>
      <c r="F78" s="751"/>
      <c r="G78" s="396">
        <v>1</v>
      </c>
      <c r="H78" s="399" t="e">
        <f>F78*G78/#REF!</f>
        <v>#REF!</v>
      </c>
      <c r="I78" s="315">
        <v>81890</v>
      </c>
      <c r="J78" s="397"/>
      <c r="K78" s="370" t="e">
        <f>I78*H78</f>
        <v>#REF!</v>
      </c>
      <c r="L78" s="339"/>
      <c r="M78" s="364"/>
      <c r="Q78" s="257" t="s">
        <v>17</v>
      </c>
      <c r="R78" s="258" t="s">
        <v>55</v>
      </c>
      <c r="S78" s="259">
        <f t="shared" ref="S78:S85" si="55">1/2/149*T78</f>
        <v>0.16107382550335569</v>
      </c>
      <c r="T78" s="247">
        <v>48</v>
      </c>
      <c r="U78" s="248">
        <v>1</v>
      </c>
      <c r="V78" s="249">
        <f>S78*U78/T78</f>
        <v>3.3557046979865771E-3</v>
      </c>
      <c r="W78" s="250">
        <v>81890</v>
      </c>
      <c r="X78" s="73"/>
      <c r="Y78" s="127">
        <f>W78*V78</f>
        <v>274.79865771812081</v>
      </c>
      <c r="AA78" s="121">
        <v>1</v>
      </c>
      <c r="AB78" s="257" t="s">
        <v>17</v>
      </c>
      <c r="AC78" s="258" t="s">
        <v>55</v>
      </c>
      <c r="AD78" s="259">
        <f t="shared" ref="AD78:AD85" si="56">1/2/149*AE78</f>
        <v>0.33892617449664431</v>
      </c>
      <c r="AE78" s="247">
        <v>101</v>
      </c>
      <c r="AF78" s="248">
        <v>1</v>
      </c>
      <c r="AG78" s="260">
        <f>AD78*AF78/AE78</f>
        <v>3.3557046979865771E-3</v>
      </c>
      <c r="AH78" s="250">
        <v>81890</v>
      </c>
      <c r="AI78" s="73"/>
      <c r="AJ78" s="127">
        <f>AH78*AG78</f>
        <v>274.79865771812081</v>
      </c>
      <c r="AK78" s="66"/>
      <c r="AL78" s="243"/>
      <c r="AM78" s="121">
        <v>1</v>
      </c>
      <c r="AN78" s="257" t="s">
        <v>17</v>
      </c>
      <c r="AO78" s="258" t="s">
        <v>55</v>
      </c>
      <c r="AP78" s="259">
        <f>1/2</f>
        <v>0.5</v>
      </c>
      <c r="AQ78" s="247">
        <v>149</v>
      </c>
      <c r="AR78" s="248">
        <v>1</v>
      </c>
      <c r="AS78" s="260">
        <f>AP78*AR78/AQ78</f>
        <v>3.3557046979865771E-3</v>
      </c>
      <c r="AT78" s="250">
        <v>81890</v>
      </c>
      <c r="AU78" s="73"/>
      <c r="AV78" s="127">
        <f>AT78*AS78</f>
        <v>274.79865771812081</v>
      </c>
      <c r="AW78" s="66"/>
      <c r="AY78" s="47">
        <f t="shared" ref="AY78:AY86" si="57">AJ78*149</f>
        <v>40945</v>
      </c>
      <c r="AZ78" s="59">
        <f>AZ77-BA76</f>
        <v>0.62104000011458993</v>
      </c>
      <c r="BA78" s="12">
        <f>AP78*AT78</f>
        <v>40945</v>
      </c>
    </row>
    <row r="79" spans="1:55" ht="15.75">
      <c r="A79" s="820"/>
      <c r="B79" s="821"/>
      <c r="C79" s="325" t="str">
        <f>'расчет по услугам'!CQ95</f>
        <v>Проведение текущего ремонта</v>
      </c>
      <c r="D79" s="314" t="s">
        <v>142</v>
      </c>
      <c r="E79" s="751">
        <f>'расчет по услугам'!CV95</f>
        <v>2.403846153846154E-3</v>
      </c>
      <c r="F79" s="751"/>
      <c r="G79" s="281">
        <v>1</v>
      </c>
      <c r="H79" s="282" t="e">
        <f>F79*G79/#REF!</f>
        <v>#REF!</v>
      </c>
      <c r="I79" s="400">
        <v>150000</v>
      </c>
      <c r="J79" s="294"/>
      <c r="K79" s="285" t="e">
        <f t="shared" ref="K79:K86" si="58">I79*H79</f>
        <v>#REF!</v>
      </c>
      <c r="L79" s="295"/>
      <c r="M79" s="364"/>
      <c r="Q79" s="257" t="s">
        <v>18</v>
      </c>
      <c r="R79" s="258" t="s">
        <v>55</v>
      </c>
      <c r="S79" s="259">
        <f t="shared" si="55"/>
        <v>0.16107382550335569</v>
      </c>
      <c r="T79" s="247">
        <f>T78</f>
        <v>48</v>
      </c>
      <c r="U79" s="248">
        <v>1</v>
      </c>
      <c r="V79" s="249">
        <f>S79*U79/T79</f>
        <v>3.3557046979865771E-3</v>
      </c>
      <c r="W79" s="250">
        <v>150000</v>
      </c>
      <c r="X79" s="73"/>
      <c r="Y79" s="127">
        <f t="shared" ref="Y79:Y86" si="59">W79*V79</f>
        <v>503.35570469798654</v>
      </c>
      <c r="AA79" s="121">
        <v>2</v>
      </c>
      <c r="AB79" s="257" t="s">
        <v>18</v>
      </c>
      <c r="AC79" s="258" t="s">
        <v>55</v>
      </c>
      <c r="AD79" s="259">
        <f t="shared" si="56"/>
        <v>0.33892617449664431</v>
      </c>
      <c r="AE79" s="247">
        <f>AE78</f>
        <v>101</v>
      </c>
      <c r="AF79" s="248">
        <v>1</v>
      </c>
      <c r="AG79" s="260">
        <f>AD79*AF79/AE79</f>
        <v>3.3557046979865771E-3</v>
      </c>
      <c r="AH79" s="250">
        <v>150000</v>
      </c>
      <c r="AI79" s="73"/>
      <c r="AJ79" s="127">
        <f t="shared" ref="AJ79:AJ86" si="60">AH79*AG79</f>
        <v>503.35570469798654</v>
      </c>
      <c r="AK79" s="66"/>
      <c r="AL79" s="243"/>
      <c r="AM79" s="121">
        <v>2</v>
      </c>
      <c r="AN79" s="257" t="s">
        <v>18</v>
      </c>
      <c r="AO79" s="258" t="s">
        <v>55</v>
      </c>
      <c r="AP79" s="259">
        <f t="shared" ref="AP79:AP85" si="61">1/2</f>
        <v>0.5</v>
      </c>
      <c r="AQ79" s="247">
        <f>AQ78</f>
        <v>149</v>
      </c>
      <c r="AR79" s="248">
        <v>1</v>
      </c>
      <c r="AS79" s="260">
        <f>AP79*AR79/AQ79</f>
        <v>3.3557046979865771E-3</v>
      </c>
      <c r="AT79" s="250">
        <v>150000</v>
      </c>
      <c r="AU79" s="73"/>
      <c r="AV79" s="127">
        <f t="shared" ref="AV79:AV86" si="62">AT79*AS79</f>
        <v>503.35570469798654</v>
      </c>
      <c r="AW79" s="66"/>
      <c r="AY79" s="261">
        <f t="shared" si="57"/>
        <v>75000</v>
      </c>
      <c r="AZ79" s="262">
        <f>AY79+BA79</f>
        <v>150000</v>
      </c>
      <c r="BA79" s="263">
        <f>AP79*AT79</f>
        <v>75000</v>
      </c>
      <c r="BB79" s="12" t="s">
        <v>289</v>
      </c>
    </row>
    <row r="80" spans="1:55" ht="15.75">
      <c r="A80" s="820"/>
      <c r="B80" s="821"/>
      <c r="C80" s="325" t="str">
        <f>'расчет по услугам'!CQ96</f>
        <v>Поверка тепловодосчетчиков</v>
      </c>
      <c r="D80" s="314" t="s">
        <v>142</v>
      </c>
      <c r="E80" s="751">
        <f>'расчет по услугам'!CV96</f>
        <v>2.403846153846154E-3</v>
      </c>
      <c r="F80" s="751"/>
      <c r="G80" s="281">
        <v>1</v>
      </c>
      <c r="H80" s="282" t="e">
        <f>F80*G80/#REF!</f>
        <v>#REF!</v>
      </c>
      <c r="I80" s="347">
        <v>30000</v>
      </c>
      <c r="J80" s="294"/>
      <c r="K80" s="285" t="e">
        <f t="shared" si="58"/>
        <v>#REF!</v>
      </c>
      <c r="L80" s="295"/>
      <c r="M80" s="364"/>
      <c r="Q80" s="257" t="s">
        <v>126</v>
      </c>
      <c r="R80" s="258" t="s">
        <v>55</v>
      </c>
      <c r="S80" s="259">
        <f t="shared" si="55"/>
        <v>0.16107382550335569</v>
      </c>
      <c r="T80" s="247">
        <f t="shared" ref="T80:T86" si="63">T79</f>
        <v>48</v>
      </c>
      <c r="U80" s="248">
        <v>1</v>
      </c>
      <c r="V80" s="249">
        <f t="shared" ref="V80:V86" si="64">S80*U80/T80</f>
        <v>3.3557046979865771E-3</v>
      </c>
      <c r="W80" s="264">
        <v>30000</v>
      </c>
      <c r="X80" s="73"/>
      <c r="Y80" s="127">
        <f t="shared" si="59"/>
        <v>100.67114093959731</v>
      </c>
      <c r="AA80" s="121">
        <v>3</v>
      </c>
      <c r="AB80" s="257" t="s">
        <v>126</v>
      </c>
      <c r="AC80" s="258" t="s">
        <v>55</v>
      </c>
      <c r="AD80" s="259">
        <f t="shared" si="56"/>
        <v>0.33892617449664431</v>
      </c>
      <c r="AE80" s="247">
        <f t="shared" ref="AE80:AE86" si="65">AE79</f>
        <v>101</v>
      </c>
      <c r="AF80" s="248">
        <v>1</v>
      </c>
      <c r="AG80" s="260">
        <f t="shared" ref="AG80:AG86" si="66">AD80*AF80/AE80</f>
        <v>3.3557046979865771E-3</v>
      </c>
      <c r="AH80" s="264">
        <v>30000</v>
      </c>
      <c r="AI80" s="73"/>
      <c r="AJ80" s="127">
        <f t="shared" si="60"/>
        <v>100.67114093959731</v>
      </c>
      <c r="AK80" s="66"/>
      <c r="AL80" s="243"/>
      <c r="AM80" s="121">
        <v>3</v>
      </c>
      <c r="AN80" s="257" t="s">
        <v>126</v>
      </c>
      <c r="AO80" s="258" t="s">
        <v>55</v>
      </c>
      <c r="AP80" s="259">
        <f t="shared" si="61"/>
        <v>0.5</v>
      </c>
      <c r="AQ80" s="247">
        <f t="shared" ref="AQ80:AQ86" si="67">AQ79</f>
        <v>149</v>
      </c>
      <c r="AR80" s="248">
        <v>1</v>
      </c>
      <c r="AS80" s="260">
        <f t="shared" ref="AS80:AS86" si="68">AP80*AR80/AQ80</f>
        <v>3.3557046979865771E-3</v>
      </c>
      <c r="AT80" s="264">
        <v>30000</v>
      </c>
      <c r="AU80" s="73"/>
      <c r="AV80" s="127">
        <f t="shared" si="62"/>
        <v>100.67114093959731</v>
      </c>
      <c r="AW80" s="66"/>
      <c r="AY80" s="47">
        <f t="shared" si="57"/>
        <v>14999.999999999998</v>
      </c>
      <c r="AZ80" s="262">
        <f t="shared" ref="AZ80:AZ85" si="69">AY80+BA80</f>
        <v>30000</v>
      </c>
      <c r="BA80" s="12">
        <f t="shared" ref="BA80:BA86" si="70">AP80*AT80</f>
        <v>15000</v>
      </c>
    </row>
    <row r="81" spans="1:54" ht="45">
      <c r="A81" s="820"/>
      <c r="B81" s="821"/>
      <c r="C81" s="325" t="str">
        <f>'расчет по услугам'!CQ97</f>
        <v>Годовое техобслуживание узлов учета тепло-водоснабжения (ООО Теплоучет)</v>
      </c>
      <c r="D81" s="314" t="s">
        <v>142</v>
      </c>
      <c r="E81" s="751">
        <f>'расчет по услугам'!CV97</f>
        <v>2.403846153846154E-3</v>
      </c>
      <c r="F81" s="751"/>
      <c r="G81" s="281"/>
      <c r="H81" s="282"/>
      <c r="I81" s="347"/>
      <c r="J81" s="294"/>
      <c r="K81" s="285"/>
      <c r="L81" s="295"/>
      <c r="M81" s="364"/>
      <c r="Q81" s="348"/>
      <c r="R81" s="349"/>
      <c r="S81" s="350"/>
      <c r="T81" s="318"/>
      <c r="U81" s="281"/>
      <c r="V81" s="335"/>
      <c r="W81" s="347"/>
      <c r="X81" s="294"/>
      <c r="Y81" s="285"/>
      <c r="AA81" s="351"/>
      <c r="AB81" s="348"/>
      <c r="AC81" s="349"/>
      <c r="AD81" s="350"/>
      <c r="AE81" s="318"/>
      <c r="AF81" s="281"/>
      <c r="AG81" s="282"/>
      <c r="AH81" s="347"/>
      <c r="AI81" s="294"/>
      <c r="AJ81" s="285"/>
      <c r="AK81" s="295"/>
      <c r="AL81" s="287"/>
      <c r="AM81" s="351"/>
      <c r="AN81" s="348"/>
      <c r="AO81" s="349"/>
      <c r="AP81" s="350"/>
      <c r="AQ81" s="318"/>
      <c r="AR81" s="281"/>
      <c r="AS81" s="282"/>
      <c r="AT81" s="347"/>
      <c r="AU81" s="294"/>
      <c r="AV81" s="285"/>
      <c r="AW81" s="295"/>
      <c r="AY81" s="47"/>
      <c r="AZ81" s="322"/>
    </row>
    <row r="82" spans="1:54" ht="15.75">
      <c r="A82" s="820"/>
      <c r="B82" s="821"/>
      <c r="C82" s="325" t="str">
        <f>'расчет по услугам'!CQ98</f>
        <v>Обслуживание тревожной кнопки</v>
      </c>
      <c r="D82" s="314" t="s">
        <v>142</v>
      </c>
      <c r="E82" s="751">
        <f>'расчет по услугам'!CV98</f>
        <v>2.403846153846154E-3</v>
      </c>
      <c r="F82" s="751"/>
      <c r="G82" s="281"/>
      <c r="H82" s="282"/>
      <c r="I82" s="347"/>
      <c r="J82" s="294"/>
      <c r="K82" s="285"/>
      <c r="L82" s="295"/>
      <c r="M82" s="364"/>
      <c r="Q82" s="348"/>
      <c r="R82" s="349"/>
      <c r="S82" s="350"/>
      <c r="T82" s="318"/>
      <c r="U82" s="281"/>
      <c r="V82" s="335"/>
      <c r="W82" s="347"/>
      <c r="X82" s="294"/>
      <c r="Y82" s="285"/>
      <c r="AA82" s="351"/>
      <c r="AB82" s="348"/>
      <c r="AC82" s="349"/>
      <c r="AD82" s="350"/>
      <c r="AE82" s="318"/>
      <c r="AF82" s="281"/>
      <c r="AG82" s="282"/>
      <c r="AH82" s="347"/>
      <c r="AI82" s="294"/>
      <c r="AJ82" s="285"/>
      <c r="AK82" s="295"/>
      <c r="AL82" s="287"/>
      <c r="AM82" s="351"/>
      <c r="AN82" s="348"/>
      <c r="AO82" s="349"/>
      <c r="AP82" s="350"/>
      <c r="AQ82" s="318"/>
      <c r="AR82" s="281"/>
      <c r="AS82" s="282"/>
      <c r="AT82" s="347"/>
      <c r="AU82" s="294"/>
      <c r="AV82" s="285"/>
      <c r="AW82" s="295"/>
      <c r="AY82" s="47"/>
      <c r="AZ82" s="322"/>
    </row>
    <row r="83" spans="1:54" ht="15.75">
      <c r="A83" s="820"/>
      <c r="B83" s="821"/>
      <c r="C83" s="325" t="str">
        <f>'расчет по услугам'!CQ99</f>
        <v>Уборка территории от снега</v>
      </c>
      <c r="D83" s="314" t="s">
        <v>142</v>
      </c>
      <c r="E83" s="751">
        <f>'расчет по услугам'!CV99</f>
        <v>2.403846153846154E-3</v>
      </c>
      <c r="F83" s="751"/>
      <c r="G83" s="281">
        <v>1</v>
      </c>
      <c r="H83" s="282" t="e">
        <f>F83*G83/#REF!</f>
        <v>#REF!</v>
      </c>
      <c r="I83" s="400">
        <v>300000</v>
      </c>
      <c r="J83" s="294"/>
      <c r="K83" s="285" t="e">
        <f t="shared" si="58"/>
        <v>#REF!</v>
      </c>
      <c r="L83" s="295"/>
      <c r="M83" s="364"/>
      <c r="Q83" s="257" t="s">
        <v>97</v>
      </c>
      <c r="R83" s="258" t="s">
        <v>55</v>
      </c>
      <c r="S83" s="259">
        <f t="shared" si="55"/>
        <v>0.16107382550335569</v>
      </c>
      <c r="T83" s="247">
        <f>T80</f>
        <v>48</v>
      </c>
      <c r="U83" s="248">
        <v>1</v>
      </c>
      <c r="V83" s="249">
        <f t="shared" si="64"/>
        <v>3.3557046979865771E-3</v>
      </c>
      <c r="W83" s="250">
        <v>300000</v>
      </c>
      <c r="X83" s="73"/>
      <c r="Y83" s="127">
        <f t="shared" si="59"/>
        <v>1006.7114093959731</v>
      </c>
      <c r="AA83" s="121">
        <v>4</v>
      </c>
      <c r="AB83" s="257" t="s">
        <v>97</v>
      </c>
      <c r="AC83" s="258" t="s">
        <v>55</v>
      </c>
      <c r="AD83" s="259">
        <f t="shared" si="56"/>
        <v>0.33892617449664431</v>
      </c>
      <c r="AE83" s="247">
        <f>AE80</f>
        <v>101</v>
      </c>
      <c r="AF83" s="248">
        <v>1</v>
      </c>
      <c r="AG83" s="260">
        <f t="shared" si="66"/>
        <v>3.3557046979865771E-3</v>
      </c>
      <c r="AH83" s="250">
        <v>300000</v>
      </c>
      <c r="AI83" s="73"/>
      <c r="AJ83" s="127">
        <f t="shared" si="60"/>
        <v>1006.7114093959731</v>
      </c>
      <c r="AK83" s="66"/>
      <c r="AL83" s="243"/>
      <c r="AM83" s="121">
        <v>4</v>
      </c>
      <c r="AN83" s="257" t="s">
        <v>97</v>
      </c>
      <c r="AO83" s="258" t="s">
        <v>55</v>
      </c>
      <c r="AP83" s="259">
        <f t="shared" si="61"/>
        <v>0.5</v>
      </c>
      <c r="AQ83" s="247">
        <f>AQ80</f>
        <v>149</v>
      </c>
      <c r="AR83" s="248">
        <v>1</v>
      </c>
      <c r="AS83" s="260">
        <f t="shared" si="68"/>
        <v>3.3557046979865771E-3</v>
      </c>
      <c r="AT83" s="250">
        <v>300000</v>
      </c>
      <c r="AU83" s="73"/>
      <c r="AV83" s="127">
        <f t="shared" si="62"/>
        <v>1006.7114093959731</v>
      </c>
      <c r="AW83" s="66"/>
      <c r="AY83" s="47">
        <f t="shared" si="57"/>
        <v>150000</v>
      </c>
      <c r="AZ83" s="262">
        <f t="shared" si="69"/>
        <v>300000</v>
      </c>
      <c r="BA83" s="12">
        <f t="shared" si="70"/>
        <v>150000</v>
      </c>
    </row>
    <row r="84" spans="1:54" ht="15.75">
      <c r="A84" s="820"/>
      <c r="B84" s="821"/>
      <c r="C84" s="325" t="str">
        <f>'расчет по услугам'!CQ100</f>
        <v>Вывоз ТБО</v>
      </c>
      <c r="D84" s="314" t="s">
        <v>142</v>
      </c>
      <c r="E84" s="751">
        <f>'расчет по услугам'!CV100</f>
        <v>2.403846153846154E-3</v>
      </c>
      <c r="F84" s="751"/>
      <c r="G84" s="281">
        <v>1</v>
      </c>
      <c r="H84" s="282" t="e">
        <f>F84*G84/#REF!</f>
        <v>#REF!</v>
      </c>
      <c r="I84" s="400">
        <v>32600</v>
      </c>
      <c r="J84" s="294"/>
      <c r="K84" s="285" t="e">
        <f t="shared" si="58"/>
        <v>#REF!</v>
      </c>
      <c r="L84" s="295"/>
      <c r="M84" s="364"/>
      <c r="Q84" s="257" t="s">
        <v>19</v>
      </c>
      <c r="R84" s="258" t="s">
        <v>55</v>
      </c>
      <c r="S84" s="259">
        <f t="shared" si="55"/>
        <v>0.16107382550335569</v>
      </c>
      <c r="T84" s="247">
        <v>48</v>
      </c>
      <c r="U84" s="248">
        <v>1</v>
      </c>
      <c r="V84" s="249">
        <f t="shared" si="64"/>
        <v>3.3557046979865771E-3</v>
      </c>
      <c r="W84" s="250">
        <v>32600</v>
      </c>
      <c r="X84" s="73"/>
      <c r="Y84" s="127">
        <f t="shared" si="59"/>
        <v>109.39597315436241</v>
      </c>
      <c r="AA84" s="121">
        <v>5</v>
      </c>
      <c r="AB84" s="257" t="s">
        <v>19</v>
      </c>
      <c r="AC84" s="258" t="s">
        <v>55</v>
      </c>
      <c r="AD84" s="259">
        <f t="shared" si="56"/>
        <v>0.33892617449664431</v>
      </c>
      <c r="AE84" s="247">
        <v>101</v>
      </c>
      <c r="AF84" s="248">
        <v>1</v>
      </c>
      <c r="AG84" s="260">
        <f t="shared" si="66"/>
        <v>3.3557046979865771E-3</v>
      </c>
      <c r="AH84" s="250">
        <v>32600</v>
      </c>
      <c r="AI84" s="73"/>
      <c r="AJ84" s="127">
        <f t="shared" si="60"/>
        <v>109.39597315436241</v>
      </c>
      <c r="AK84" s="66"/>
      <c r="AL84" s="243"/>
      <c r="AM84" s="121">
        <v>5</v>
      </c>
      <c r="AN84" s="257" t="s">
        <v>19</v>
      </c>
      <c r="AO84" s="258" t="s">
        <v>55</v>
      </c>
      <c r="AP84" s="259">
        <f t="shared" si="61"/>
        <v>0.5</v>
      </c>
      <c r="AQ84" s="247">
        <f t="shared" si="67"/>
        <v>149</v>
      </c>
      <c r="AR84" s="248">
        <v>1</v>
      </c>
      <c r="AS84" s="260">
        <f t="shared" si="68"/>
        <v>3.3557046979865771E-3</v>
      </c>
      <c r="AT84" s="250">
        <v>32600</v>
      </c>
      <c r="AU84" s="73"/>
      <c r="AV84" s="127">
        <f t="shared" si="62"/>
        <v>109.39597315436241</v>
      </c>
      <c r="AW84" s="66"/>
      <c r="AY84" s="47">
        <f t="shared" si="57"/>
        <v>16299.999999999998</v>
      </c>
      <c r="AZ84" s="262">
        <f t="shared" si="69"/>
        <v>32600</v>
      </c>
      <c r="BA84" s="12">
        <f t="shared" si="70"/>
        <v>16300</v>
      </c>
    </row>
    <row r="85" spans="1:54" ht="15.75">
      <c r="A85" s="820"/>
      <c r="B85" s="821"/>
      <c r="C85" s="325" t="str">
        <f>'расчет по услугам'!CQ101</f>
        <v>Дератизация и дезинфекция</v>
      </c>
      <c r="D85" s="314" t="s">
        <v>142</v>
      </c>
      <c r="E85" s="751">
        <f>'расчет по услугам'!CV101</f>
        <v>2.403846153846154E-3</v>
      </c>
      <c r="F85" s="751"/>
      <c r="G85" s="281">
        <v>1</v>
      </c>
      <c r="H85" s="282" t="e">
        <f>F85*G85/#REF!</f>
        <v>#REF!</v>
      </c>
      <c r="I85" s="400">
        <v>50000</v>
      </c>
      <c r="J85" s="294"/>
      <c r="K85" s="285" t="e">
        <f t="shared" si="58"/>
        <v>#REF!</v>
      </c>
      <c r="L85" s="295"/>
      <c r="M85" s="364"/>
      <c r="Q85" s="257" t="s">
        <v>119</v>
      </c>
      <c r="R85" s="258" t="s">
        <v>55</v>
      </c>
      <c r="S85" s="259">
        <f t="shared" si="55"/>
        <v>0.16107382550335569</v>
      </c>
      <c r="T85" s="247">
        <f t="shared" si="63"/>
        <v>48</v>
      </c>
      <c r="U85" s="248">
        <v>1</v>
      </c>
      <c r="V85" s="249">
        <f t="shared" si="64"/>
        <v>3.3557046979865771E-3</v>
      </c>
      <c r="W85" s="250">
        <v>50000</v>
      </c>
      <c r="X85" s="73"/>
      <c r="Y85" s="127">
        <f t="shared" si="59"/>
        <v>167.78523489932886</v>
      </c>
      <c r="AA85" s="121">
        <v>6</v>
      </c>
      <c r="AB85" s="257" t="s">
        <v>119</v>
      </c>
      <c r="AC85" s="258" t="s">
        <v>55</v>
      </c>
      <c r="AD85" s="259">
        <f t="shared" si="56"/>
        <v>0.33892617449664431</v>
      </c>
      <c r="AE85" s="247">
        <f t="shared" si="65"/>
        <v>101</v>
      </c>
      <c r="AF85" s="248">
        <v>1</v>
      </c>
      <c r="AG85" s="260">
        <f t="shared" si="66"/>
        <v>3.3557046979865771E-3</v>
      </c>
      <c r="AH85" s="250">
        <v>50000</v>
      </c>
      <c r="AI85" s="73"/>
      <c r="AJ85" s="127">
        <f t="shared" si="60"/>
        <v>167.78523489932886</v>
      </c>
      <c r="AK85" s="66"/>
      <c r="AL85" s="243"/>
      <c r="AM85" s="121">
        <v>6</v>
      </c>
      <c r="AN85" s="257" t="s">
        <v>119</v>
      </c>
      <c r="AO85" s="258" t="s">
        <v>55</v>
      </c>
      <c r="AP85" s="259">
        <f t="shared" si="61"/>
        <v>0.5</v>
      </c>
      <c r="AQ85" s="247">
        <f t="shared" si="67"/>
        <v>149</v>
      </c>
      <c r="AR85" s="248">
        <v>1</v>
      </c>
      <c r="AS85" s="260">
        <f t="shared" si="68"/>
        <v>3.3557046979865771E-3</v>
      </c>
      <c r="AT85" s="250">
        <v>50000</v>
      </c>
      <c r="AU85" s="73"/>
      <c r="AV85" s="127">
        <f t="shared" si="62"/>
        <v>167.78523489932886</v>
      </c>
      <c r="AW85" s="66"/>
      <c r="AY85" s="47">
        <f t="shared" si="57"/>
        <v>25000</v>
      </c>
      <c r="AZ85" s="262">
        <f t="shared" si="69"/>
        <v>50000</v>
      </c>
      <c r="BA85" s="12">
        <f t="shared" si="70"/>
        <v>25000</v>
      </c>
    </row>
    <row r="86" spans="1:54" ht="77.25">
      <c r="A86" s="820"/>
      <c r="B86" s="821"/>
      <c r="C86" s="325" t="str">
        <f>'расчет по услугам'!CQ102</f>
        <v>Обслуживание систем имущества (промывка и опрессовка систем отопления, обслуживание приборов учета,  аварийнор-диспетчерское обслуживание</v>
      </c>
      <c r="D86" s="314" t="s">
        <v>142</v>
      </c>
      <c r="E86" s="751">
        <f>'расчет по услугам'!CV102</f>
        <v>2.403846153846154E-3</v>
      </c>
      <c r="F86" s="751"/>
      <c r="G86" s="281">
        <v>1</v>
      </c>
      <c r="H86" s="282" t="e">
        <f>F86*G86/#REF!</f>
        <v>#REF!</v>
      </c>
      <c r="I86" s="400">
        <f>(40000+20000+20000+60000)/4</f>
        <v>35000</v>
      </c>
      <c r="J86" s="294"/>
      <c r="K86" s="285" t="e">
        <f t="shared" si="58"/>
        <v>#REF!</v>
      </c>
      <c r="L86" s="295"/>
      <c r="M86" s="364"/>
      <c r="Q86" s="257" t="s">
        <v>118</v>
      </c>
      <c r="R86" s="258" t="s">
        <v>55</v>
      </c>
      <c r="S86" s="259">
        <f>4/2/149*T86</f>
        <v>0.64429530201342278</v>
      </c>
      <c r="T86" s="247">
        <f t="shared" si="63"/>
        <v>48</v>
      </c>
      <c r="U86" s="248">
        <v>1</v>
      </c>
      <c r="V86" s="249">
        <f t="shared" si="64"/>
        <v>1.3422818791946308E-2</v>
      </c>
      <c r="W86" s="250">
        <f>(40000+20000+20000+60000)/4</f>
        <v>35000</v>
      </c>
      <c r="X86" s="73"/>
      <c r="Y86" s="127">
        <f t="shared" si="59"/>
        <v>469.79865771812081</v>
      </c>
      <c r="AA86" s="121">
        <v>7</v>
      </c>
      <c r="AB86" s="257" t="s">
        <v>118</v>
      </c>
      <c r="AC86" s="258" t="s">
        <v>55</v>
      </c>
      <c r="AD86" s="259">
        <f>4/2/149*AE86</f>
        <v>1.3557046979865772</v>
      </c>
      <c r="AE86" s="247">
        <f t="shared" si="65"/>
        <v>101</v>
      </c>
      <c r="AF86" s="248">
        <v>1</v>
      </c>
      <c r="AG86" s="260">
        <f t="shared" si="66"/>
        <v>1.3422818791946308E-2</v>
      </c>
      <c r="AH86" s="250">
        <f>(40000+20000+20000+60000)/4</f>
        <v>35000</v>
      </c>
      <c r="AI86" s="73"/>
      <c r="AJ86" s="127">
        <f t="shared" si="60"/>
        <v>469.79865771812081</v>
      </c>
      <c r="AK86" s="66"/>
      <c r="AL86" s="243"/>
      <c r="AM86" s="121">
        <v>7</v>
      </c>
      <c r="AN86" s="257" t="s">
        <v>118</v>
      </c>
      <c r="AO86" s="258" t="s">
        <v>55</v>
      </c>
      <c r="AP86" s="259">
        <f>4/2</f>
        <v>2</v>
      </c>
      <c r="AQ86" s="247">
        <f t="shared" si="67"/>
        <v>149</v>
      </c>
      <c r="AR86" s="248">
        <v>1</v>
      </c>
      <c r="AS86" s="260">
        <f t="shared" si="68"/>
        <v>1.3422818791946308E-2</v>
      </c>
      <c r="AT86" s="250">
        <f>(40000+20000+20000+60000)/4</f>
        <v>35000</v>
      </c>
      <c r="AU86" s="73"/>
      <c r="AV86" s="127">
        <f t="shared" si="62"/>
        <v>469.79865771812081</v>
      </c>
      <c r="AW86" s="66"/>
      <c r="AY86" s="47">
        <f t="shared" si="57"/>
        <v>70000</v>
      </c>
      <c r="AZ86" s="262">
        <f>AY86+BA86</f>
        <v>140000</v>
      </c>
      <c r="BA86" s="12">
        <f t="shared" si="70"/>
        <v>70000</v>
      </c>
      <c r="BB86" s="59">
        <f>BB87-AY79-BA79</f>
        <v>634490</v>
      </c>
    </row>
    <row r="87" spans="1:54" ht="15.75" hidden="1" customHeight="1" thickBot="1">
      <c r="A87" s="820"/>
      <c r="B87" s="821"/>
      <c r="C87" s="759"/>
      <c r="D87" s="759"/>
      <c r="E87" s="759"/>
      <c r="F87" s="759"/>
      <c r="G87" s="759"/>
      <c r="H87" s="759"/>
      <c r="I87" s="759"/>
      <c r="J87" s="759"/>
      <c r="K87" s="336" t="e">
        <f>SUM(K78:K86)</f>
        <v>#REF!</v>
      </c>
      <c r="L87" s="295"/>
      <c r="M87" s="365"/>
      <c r="Q87" s="158"/>
      <c r="R87" s="158"/>
      <c r="S87" s="158"/>
      <c r="T87" s="158"/>
      <c r="U87" s="158"/>
      <c r="V87" s="158"/>
      <c r="W87" s="158"/>
      <c r="X87" s="158"/>
      <c r="Y87" s="265">
        <f>SUM(Y78:Y86)</f>
        <v>2632.5167785234898</v>
      </c>
      <c r="AA87" s="752" t="s">
        <v>27</v>
      </c>
      <c r="AB87" s="753"/>
      <c r="AC87" s="753"/>
      <c r="AD87" s="753"/>
      <c r="AE87" s="753"/>
      <c r="AF87" s="753"/>
      <c r="AG87" s="753"/>
      <c r="AH87" s="753"/>
      <c r="AI87" s="754"/>
      <c r="AJ87" s="265">
        <f>SUM(AJ78:AJ86)</f>
        <v>2632.5167785234898</v>
      </c>
      <c r="AK87" s="66"/>
      <c r="AL87" s="252"/>
      <c r="AM87" s="752" t="s">
        <v>27</v>
      </c>
      <c r="AN87" s="753"/>
      <c r="AO87" s="753"/>
      <c r="AP87" s="753"/>
      <c r="AQ87" s="753"/>
      <c r="AR87" s="753"/>
      <c r="AS87" s="753"/>
      <c r="AT87" s="753"/>
      <c r="AU87" s="754"/>
      <c r="AV87" s="265">
        <f>SUM(AV78:AV86)</f>
        <v>2632.5167785234898</v>
      </c>
      <c r="AW87" s="66"/>
      <c r="AY87" s="265">
        <f>SUM(AY78:AY86)</f>
        <v>392245</v>
      </c>
      <c r="AZ87" s="12">
        <f>(634490+150000)/2</f>
        <v>392245</v>
      </c>
      <c r="BA87" s="266">
        <f>SUM(BA78:BA86)</f>
        <v>392245</v>
      </c>
      <c r="BB87" s="185">
        <f>AY87+BA87</f>
        <v>784490</v>
      </c>
    </row>
    <row r="88" spans="1:54" ht="15" hidden="1" customHeight="1">
      <c r="A88" s="820"/>
      <c r="B88" s="821"/>
      <c r="C88" s="765" t="s">
        <v>69</v>
      </c>
      <c r="D88" s="765"/>
      <c r="E88" s="765"/>
      <c r="F88" s="765"/>
      <c r="G88" s="765"/>
      <c r="H88" s="765"/>
      <c r="I88" s="765"/>
      <c r="J88" s="765"/>
      <c r="K88" s="765"/>
      <c r="L88" s="765"/>
      <c r="M88" s="242"/>
      <c r="Q88" s="158"/>
      <c r="R88" s="158"/>
      <c r="S88" s="158"/>
      <c r="T88" s="158"/>
      <c r="U88" s="158"/>
      <c r="V88" s="158"/>
      <c r="W88" s="158"/>
      <c r="X88" s="158"/>
      <c r="Y88" s="158"/>
      <c r="AA88" s="766" t="s">
        <v>69</v>
      </c>
      <c r="AB88" s="767"/>
      <c r="AC88" s="767"/>
      <c r="AD88" s="767"/>
      <c r="AE88" s="767"/>
      <c r="AF88" s="767"/>
      <c r="AG88" s="767"/>
      <c r="AH88" s="767"/>
      <c r="AI88" s="767"/>
      <c r="AJ88" s="767"/>
      <c r="AK88" s="768"/>
      <c r="AL88" s="242"/>
      <c r="AM88" s="766" t="s">
        <v>69</v>
      </c>
      <c r="AN88" s="767"/>
      <c r="AO88" s="767"/>
      <c r="AP88" s="767"/>
      <c r="AQ88" s="767"/>
      <c r="AR88" s="767"/>
      <c r="AS88" s="767"/>
      <c r="AT88" s="767"/>
      <c r="AU88" s="767"/>
      <c r="AV88" s="767"/>
      <c r="AW88" s="768"/>
      <c r="AZ88" s="112">
        <f>AZ87-AY87</f>
        <v>0</v>
      </c>
      <c r="BA88" s="112"/>
      <c r="BB88" s="112"/>
    </row>
    <row r="89" spans="1:54" ht="15" hidden="1" customHeight="1">
      <c r="A89" s="820"/>
      <c r="B89" s="821"/>
      <c r="C89" s="351"/>
      <c r="D89" s="351"/>
      <c r="E89" s="351"/>
      <c r="F89" s="401"/>
      <c r="G89" s="402">
        <v>300</v>
      </c>
      <c r="H89" s="403" t="e">
        <f>F89*G89/#REF!</f>
        <v>#REF!</v>
      </c>
      <c r="I89" s="404"/>
      <c r="J89" s="294"/>
      <c r="K89" s="285" t="e">
        <f>I89*H89</f>
        <v>#REF!</v>
      </c>
      <c r="L89" s="295"/>
      <c r="M89" s="364"/>
      <c r="Q89" s="121"/>
      <c r="R89" s="121"/>
      <c r="S89" s="267"/>
      <c r="T89" s="123">
        <f t="shared" ref="T89:T91" si="71">300*245</f>
        <v>73500</v>
      </c>
      <c r="U89" s="124">
        <v>300</v>
      </c>
      <c r="V89" s="125">
        <f t="shared" ref="V89:V91" si="72">S89*U89/T89</f>
        <v>0</v>
      </c>
      <c r="W89" s="268"/>
      <c r="X89" s="73"/>
      <c r="Y89" s="127">
        <f>W89*V89</f>
        <v>0</v>
      </c>
      <c r="AA89" s="121"/>
      <c r="AB89" s="121"/>
      <c r="AC89" s="121"/>
      <c r="AD89" s="267"/>
      <c r="AE89" s="123">
        <f t="shared" ref="AE89:AE91" si="73">300*245</f>
        <v>73500</v>
      </c>
      <c r="AF89" s="124">
        <v>300</v>
      </c>
      <c r="AG89" s="125">
        <f t="shared" ref="AG89:AG91" si="74">AD89*AF89/AE89</f>
        <v>0</v>
      </c>
      <c r="AH89" s="268"/>
      <c r="AI89" s="73"/>
      <c r="AJ89" s="127">
        <f>AH89*AG89</f>
        <v>0</v>
      </c>
      <c r="AK89" s="66"/>
      <c r="AL89" s="243"/>
      <c r="AM89" s="121"/>
      <c r="AN89" s="121"/>
      <c r="AO89" s="121"/>
      <c r="AP89" s="267"/>
      <c r="AQ89" s="123">
        <f t="shared" ref="AQ89:AQ91" si="75">300*245</f>
        <v>73500</v>
      </c>
      <c r="AR89" s="124">
        <v>300</v>
      </c>
      <c r="AS89" s="125">
        <f t="shared" ref="AS89:AS91" si="76">AP89*AR89/AQ89</f>
        <v>0</v>
      </c>
      <c r="AT89" s="268"/>
      <c r="AU89" s="73"/>
      <c r="AV89" s="127">
        <f>AT89*AS89</f>
        <v>0</v>
      </c>
      <c r="AW89" s="66"/>
      <c r="AY89" s="47">
        <f t="shared" ref="AY89:AY99" si="77">AJ89*443052</f>
        <v>0</v>
      </c>
    </row>
    <row r="90" spans="1:54" ht="15" hidden="1" customHeight="1">
      <c r="A90" s="820"/>
      <c r="B90" s="821"/>
      <c r="C90" s="351"/>
      <c r="D90" s="351"/>
      <c r="E90" s="351"/>
      <c r="F90" s="401"/>
      <c r="G90" s="402">
        <v>300</v>
      </c>
      <c r="H90" s="403" t="e">
        <f>F90*G90/#REF!</f>
        <v>#REF!</v>
      </c>
      <c r="I90" s="405"/>
      <c r="J90" s="294"/>
      <c r="K90" s="285" t="e">
        <f>I90*H90</f>
        <v>#REF!</v>
      </c>
      <c r="L90" s="295"/>
      <c r="M90" s="364"/>
      <c r="Q90" s="121"/>
      <c r="R90" s="121"/>
      <c r="S90" s="267"/>
      <c r="T90" s="123">
        <f t="shared" si="71"/>
        <v>73500</v>
      </c>
      <c r="U90" s="124">
        <v>300</v>
      </c>
      <c r="V90" s="125">
        <f t="shared" si="72"/>
        <v>0</v>
      </c>
      <c r="W90" s="269"/>
      <c r="X90" s="73"/>
      <c r="Y90" s="127">
        <f>W90*V90</f>
        <v>0</v>
      </c>
      <c r="AA90" s="121"/>
      <c r="AB90" s="121"/>
      <c r="AC90" s="121"/>
      <c r="AD90" s="267"/>
      <c r="AE90" s="123">
        <f t="shared" si="73"/>
        <v>73500</v>
      </c>
      <c r="AF90" s="124">
        <v>300</v>
      </c>
      <c r="AG90" s="125">
        <f t="shared" si="74"/>
        <v>0</v>
      </c>
      <c r="AH90" s="269"/>
      <c r="AI90" s="73"/>
      <c r="AJ90" s="127">
        <f>AH90*AG90</f>
        <v>0</v>
      </c>
      <c r="AK90" s="66"/>
      <c r="AL90" s="243"/>
      <c r="AM90" s="121"/>
      <c r="AN90" s="121"/>
      <c r="AO90" s="121"/>
      <c r="AP90" s="267"/>
      <c r="AQ90" s="123">
        <f t="shared" si="75"/>
        <v>73500</v>
      </c>
      <c r="AR90" s="124">
        <v>300</v>
      </c>
      <c r="AS90" s="125">
        <f t="shared" si="76"/>
        <v>0</v>
      </c>
      <c r="AT90" s="269"/>
      <c r="AU90" s="73"/>
      <c r="AV90" s="127">
        <f>AT90*AS90</f>
        <v>0</v>
      </c>
      <c r="AW90" s="66"/>
      <c r="AY90" s="47">
        <f t="shared" si="77"/>
        <v>0</v>
      </c>
    </row>
    <row r="91" spans="1:54" ht="15" hidden="1" customHeight="1">
      <c r="A91" s="820"/>
      <c r="B91" s="821"/>
      <c r="C91" s="351"/>
      <c r="D91" s="351"/>
      <c r="E91" s="351"/>
      <c r="F91" s="401"/>
      <c r="G91" s="402">
        <v>300</v>
      </c>
      <c r="H91" s="403" t="e">
        <f>F91*G91/#REF!</f>
        <v>#REF!</v>
      </c>
      <c r="I91" s="405"/>
      <c r="J91" s="294"/>
      <c r="K91" s="285" t="e">
        <f>I91*H91</f>
        <v>#REF!</v>
      </c>
      <c r="L91" s="295"/>
      <c r="M91" s="364"/>
      <c r="Q91" s="121"/>
      <c r="R91" s="121"/>
      <c r="S91" s="267"/>
      <c r="T91" s="123">
        <f t="shared" si="71"/>
        <v>73500</v>
      </c>
      <c r="U91" s="124">
        <v>300</v>
      </c>
      <c r="V91" s="125">
        <f t="shared" si="72"/>
        <v>0</v>
      </c>
      <c r="W91" s="269"/>
      <c r="X91" s="73"/>
      <c r="Y91" s="127">
        <f>W91*V91</f>
        <v>0</v>
      </c>
      <c r="AA91" s="121"/>
      <c r="AB91" s="121"/>
      <c r="AC91" s="121"/>
      <c r="AD91" s="267"/>
      <c r="AE91" s="123">
        <f t="shared" si="73"/>
        <v>73500</v>
      </c>
      <c r="AF91" s="124">
        <v>300</v>
      </c>
      <c r="AG91" s="125">
        <f t="shared" si="74"/>
        <v>0</v>
      </c>
      <c r="AH91" s="269"/>
      <c r="AI91" s="73"/>
      <c r="AJ91" s="127">
        <f>AH91*AG91</f>
        <v>0</v>
      </c>
      <c r="AK91" s="66"/>
      <c r="AL91" s="243"/>
      <c r="AM91" s="121"/>
      <c r="AN91" s="121"/>
      <c r="AO91" s="121"/>
      <c r="AP91" s="267"/>
      <c r="AQ91" s="123">
        <f t="shared" si="75"/>
        <v>73500</v>
      </c>
      <c r="AR91" s="124">
        <v>300</v>
      </c>
      <c r="AS91" s="125">
        <f t="shared" si="76"/>
        <v>0</v>
      </c>
      <c r="AT91" s="269"/>
      <c r="AU91" s="73"/>
      <c r="AV91" s="127">
        <f>AT91*AS91</f>
        <v>0</v>
      </c>
      <c r="AW91" s="66"/>
      <c r="AY91" s="47">
        <f t="shared" si="77"/>
        <v>0</v>
      </c>
    </row>
    <row r="92" spans="1:54" ht="15" hidden="1" customHeight="1">
      <c r="A92" s="820"/>
      <c r="B92" s="821"/>
      <c r="C92" s="759"/>
      <c r="D92" s="759"/>
      <c r="E92" s="759"/>
      <c r="F92" s="759"/>
      <c r="G92" s="759"/>
      <c r="H92" s="759"/>
      <c r="I92" s="759"/>
      <c r="J92" s="759"/>
      <c r="K92" s="336" t="e">
        <f>SUM(K89:K91)</f>
        <v>#REF!</v>
      </c>
      <c r="L92" s="295"/>
      <c r="M92" s="365"/>
      <c r="Q92" s="158"/>
      <c r="R92" s="158"/>
      <c r="S92" s="158"/>
      <c r="T92" s="158"/>
      <c r="U92" s="158"/>
      <c r="V92" s="158"/>
      <c r="W92" s="158"/>
      <c r="X92" s="158"/>
      <c r="Y92" s="265">
        <f>SUM(Y89:Y91)</f>
        <v>0</v>
      </c>
      <c r="AA92" s="752" t="s">
        <v>27</v>
      </c>
      <c r="AB92" s="753"/>
      <c r="AC92" s="753"/>
      <c r="AD92" s="753"/>
      <c r="AE92" s="753"/>
      <c r="AF92" s="753"/>
      <c r="AG92" s="753"/>
      <c r="AH92" s="753"/>
      <c r="AI92" s="754"/>
      <c r="AJ92" s="265">
        <f>SUM(AJ89:AJ91)</f>
        <v>0</v>
      </c>
      <c r="AK92" s="66"/>
      <c r="AL92" s="252"/>
      <c r="AM92" s="752" t="s">
        <v>27</v>
      </c>
      <c r="AN92" s="753"/>
      <c r="AO92" s="753"/>
      <c r="AP92" s="753"/>
      <c r="AQ92" s="753"/>
      <c r="AR92" s="753"/>
      <c r="AS92" s="753"/>
      <c r="AT92" s="753"/>
      <c r="AU92" s="754"/>
      <c r="AV92" s="265">
        <f>SUM(AV89:AV91)</f>
        <v>0</v>
      </c>
      <c r="AW92" s="66"/>
      <c r="AY92" s="47">
        <f t="shared" si="77"/>
        <v>0</v>
      </c>
    </row>
    <row r="93" spans="1:54" s="139" customFormat="1" ht="26.25" customHeight="1">
      <c r="A93" s="820"/>
      <c r="B93" s="821"/>
      <c r="C93" s="755" t="s">
        <v>21</v>
      </c>
      <c r="D93" s="755"/>
      <c r="E93" s="755"/>
      <c r="F93" s="755"/>
      <c r="G93" s="755"/>
      <c r="H93" s="755"/>
      <c r="I93" s="755"/>
      <c r="J93" s="755"/>
      <c r="K93" s="755"/>
      <c r="L93" s="755"/>
      <c r="M93" s="270"/>
      <c r="P93" s="271"/>
      <c r="Q93" s="271"/>
      <c r="R93" s="271"/>
      <c r="S93" s="271"/>
      <c r="T93" s="271"/>
      <c r="U93" s="271"/>
      <c r="V93" s="271"/>
      <c r="W93" s="271"/>
      <c r="X93" s="271"/>
      <c r="Y93" s="271"/>
      <c r="Z93" s="78"/>
      <c r="AA93" s="756" t="s">
        <v>21</v>
      </c>
      <c r="AB93" s="757"/>
      <c r="AC93" s="757"/>
      <c r="AD93" s="757"/>
      <c r="AE93" s="757"/>
      <c r="AF93" s="757"/>
      <c r="AG93" s="757"/>
      <c r="AH93" s="757"/>
      <c r="AI93" s="757"/>
      <c r="AJ93" s="757"/>
      <c r="AK93" s="758"/>
      <c r="AL93" s="270"/>
      <c r="AM93" s="756" t="s">
        <v>21</v>
      </c>
      <c r="AN93" s="757"/>
      <c r="AO93" s="757"/>
      <c r="AP93" s="757"/>
      <c r="AQ93" s="757"/>
      <c r="AR93" s="757"/>
      <c r="AS93" s="757"/>
      <c r="AT93" s="757"/>
      <c r="AU93" s="757"/>
      <c r="AV93" s="757"/>
      <c r="AW93" s="758"/>
      <c r="AY93" s="272">
        <f t="shared" si="77"/>
        <v>0</v>
      </c>
    </row>
    <row r="94" spans="1:54" ht="30.75" hidden="1" customHeight="1">
      <c r="A94" s="820"/>
      <c r="B94" s="821"/>
      <c r="C94" s="325" t="s">
        <v>22</v>
      </c>
      <c r="D94" s="314" t="s">
        <v>142</v>
      </c>
      <c r="E94" s="751"/>
      <c r="F94" s="751"/>
      <c r="G94" s="281">
        <v>1</v>
      </c>
      <c r="H94" s="282" t="e">
        <f>F94*G94/#REF!</f>
        <v>#REF!</v>
      </c>
      <c r="I94" s="406">
        <v>40000</v>
      </c>
      <c r="J94" s="401"/>
      <c r="K94" s="285" t="e">
        <f>H94*I94</f>
        <v>#REF!</v>
      </c>
      <c r="L94" s="295"/>
      <c r="M94" s="364"/>
      <c r="Q94" s="257" t="s">
        <v>22</v>
      </c>
      <c r="R94" s="257" t="s">
        <v>29</v>
      </c>
      <c r="S94" s="259">
        <f>1/2/149*T94</f>
        <v>0.16107382550335569</v>
      </c>
      <c r="T94" s="247">
        <v>48</v>
      </c>
      <c r="U94" s="248">
        <v>1</v>
      </c>
      <c r="V94" s="260">
        <f>S94*U94/T94</f>
        <v>3.3557046979865771E-3</v>
      </c>
      <c r="W94" s="273">
        <v>40000</v>
      </c>
      <c r="X94" s="267"/>
      <c r="Y94" s="127">
        <f>V94*W94</f>
        <v>134.2281879194631</v>
      </c>
      <c r="AA94" s="121">
        <v>1</v>
      </c>
      <c r="AB94" s="257" t="s">
        <v>22</v>
      </c>
      <c r="AC94" s="257" t="s">
        <v>29</v>
      </c>
      <c r="AD94" s="259">
        <f>1/2/149*AE94</f>
        <v>0.33892617449664431</v>
      </c>
      <c r="AE94" s="247">
        <v>101</v>
      </c>
      <c r="AF94" s="248">
        <v>1</v>
      </c>
      <c r="AG94" s="260">
        <f t="shared" ref="AG94:AG97" si="78">AD94*AF94/AE94</f>
        <v>3.3557046979865771E-3</v>
      </c>
      <c r="AH94" s="273">
        <v>40000</v>
      </c>
      <c r="AI94" s="267"/>
      <c r="AJ94" s="127">
        <f>AG94*AH94</f>
        <v>134.2281879194631</v>
      </c>
      <c r="AK94" s="66"/>
      <c r="AL94" s="243"/>
      <c r="AM94" s="121">
        <v>1</v>
      </c>
      <c r="AN94" s="257" t="s">
        <v>22</v>
      </c>
      <c r="AO94" s="257" t="s">
        <v>29</v>
      </c>
      <c r="AP94" s="274">
        <v>0.5</v>
      </c>
      <c r="AQ94" s="247">
        <v>149</v>
      </c>
      <c r="AR94" s="248">
        <v>1</v>
      </c>
      <c r="AS94" s="260">
        <f t="shared" ref="AS94:AS97" si="79">AP94*AR94/AQ94</f>
        <v>3.3557046979865771E-3</v>
      </c>
      <c r="AT94" s="273">
        <v>40000</v>
      </c>
      <c r="AU94" s="267"/>
      <c r="AV94" s="127">
        <f>AS94*AT94</f>
        <v>134.2281879194631</v>
      </c>
      <c r="AW94" s="66"/>
      <c r="AY94" s="47">
        <f>AJ94*149</f>
        <v>20000</v>
      </c>
      <c r="BA94" s="12">
        <f>AP94*AT94</f>
        <v>20000</v>
      </c>
    </row>
    <row r="95" spans="1:54" ht="39" hidden="1" customHeight="1">
      <c r="A95" s="820"/>
      <c r="B95" s="821"/>
      <c r="C95" s="325"/>
      <c r="D95" s="314"/>
      <c r="E95" s="751"/>
      <c r="F95" s="751"/>
      <c r="G95" s="281">
        <v>1</v>
      </c>
      <c r="H95" s="282" t="e">
        <f>F95*G95/#REF!</f>
        <v>#REF!</v>
      </c>
      <c r="I95" s="406">
        <v>60000</v>
      </c>
      <c r="J95" s="401"/>
      <c r="K95" s="285" t="e">
        <f>H95*I95</f>
        <v>#REF!</v>
      </c>
      <c r="L95" s="295"/>
      <c r="M95" s="364"/>
      <c r="Q95" s="257" t="s">
        <v>24</v>
      </c>
      <c r="R95" s="257" t="s">
        <v>290</v>
      </c>
      <c r="S95" s="274">
        <f>1/149*T95</f>
        <v>0.32214765100671139</v>
      </c>
      <c r="T95" s="247">
        <v>48</v>
      </c>
      <c r="U95" s="248">
        <v>1</v>
      </c>
      <c r="V95" s="260">
        <f t="shared" ref="V95:V97" si="80">S95*U95/T95</f>
        <v>6.7114093959731542E-3</v>
      </c>
      <c r="W95" s="273">
        <v>60000</v>
      </c>
      <c r="X95" s="267"/>
      <c r="Y95" s="127">
        <f>V95*W95</f>
        <v>402.68456375838923</v>
      </c>
      <c r="AA95" s="121">
        <v>2</v>
      </c>
      <c r="AB95" s="257" t="s">
        <v>24</v>
      </c>
      <c r="AC95" s="257" t="s">
        <v>290</v>
      </c>
      <c r="AD95" s="274">
        <f>1/149*AE95</f>
        <v>0.67785234899328861</v>
      </c>
      <c r="AE95" s="247">
        <v>101</v>
      </c>
      <c r="AF95" s="248">
        <v>1</v>
      </c>
      <c r="AG95" s="260">
        <f t="shared" si="78"/>
        <v>6.7114093959731542E-3</v>
      </c>
      <c r="AH95" s="273">
        <v>60000</v>
      </c>
      <c r="AI95" s="267"/>
      <c r="AJ95" s="127">
        <f>AG95*AH95</f>
        <v>402.68456375838923</v>
      </c>
      <c r="AK95" s="66"/>
      <c r="AL95" s="243"/>
      <c r="AM95" s="121">
        <v>2</v>
      </c>
      <c r="AN95" s="257" t="s">
        <v>24</v>
      </c>
      <c r="AO95" s="257" t="s">
        <v>290</v>
      </c>
      <c r="AP95" s="274">
        <v>0</v>
      </c>
      <c r="AQ95" s="247">
        <v>149</v>
      </c>
      <c r="AR95" s="248">
        <v>1</v>
      </c>
      <c r="AS95" s="260">
        <f t="shared" si="79"/>
        <v>0</v>
      </c>
      <c r="AT95" s="273">
        <v>60000</v>
      </c>
      <c r="AU95" s="267"/>
      <c r="AV95" s="127">
        <f>AS95*AT95</f>
        <v>0</v>
      </c>
      <c r="AW95" s="66"/>
      <c r="AY95" s="47">
        <f>AJ95*149</f>
        <v>59999.999999999993</v>
      </c>
      <c r="BA95" s="12">
        <f t="shared" ref="BA95:BA97" si="81">AP95*AT95</f>
        <v>0</v>
      </c>
    </row>
    <row r="96" spans="1:54" ht="15" hidden="1" customHeight="1">
      <c r="A96" s="820"/>
      <c r="B96" s="821"/>
      <c r="C96" s="325"/>
      <c r="D96" s="314" t="s">
        <v>142</v>
      </c>
      <c r="E96" s="751">
        <f>'[1]расчет свод'!S88</f>
        <v>5.1546391752577319E-3</v>
      </c>
      <c r="F96" s="751"/>
      <c r="G96" s="281">
        <v>1</v>
      </c>
      <c r="H96" s="282" t="e">
        <f>F96*G96/#REF!</f>
        <v>#REF!</v>
      </c>
      <c r="I96" s="407"/>
      <c r="J96" s="401"/>
      <c r="K96" s="285" t="e">
        <f>H96*I96</f>
        <v>#REF!</v>
      </c>
      <c r="L96" s="295"/>
      <c r="M96" s="364"/>
      <c r="Q96" s="257"/>
      <c r="R96" s="244"/>
      <c r="S96" s="274">
        <f t="shared" ref="S96" si="82">1*0.5</f>
        <v>0.5</v>
      </c>
      <c r="T96" s="247">
        <v>135</v>
      </c>
      <c r="U96" s="248">
        <v>1</v>
      </c>
      <c r="V96" s="260">
        <f t="shared" si="80"/>
        <v>3.7037037037037038E-3</v>
      </c>
      <c r="W96" s="275"/>
      <c r="X96" s="267"/>
      <c r="Y96" s="127">
        <f>V96*W96</f>
        <v>0</v>
      </c>
      <c r="AA96" s="121"/>
      <c r="AB96" s="257"/>
      <c r="AC96" s="244"/>
      <c r="AD96" s="274">
        <f t="shared" ref="AD96" si="83">1*0.5</f>
        <v>0.5</v>
      </c>
      <c r="AE96" s="247">
        <v>135</v>
      </c>
      <c r="AF96" s="248">
        <v>1</v>
      </c>
      <c r="AG96" s="260">
        <f t="shared" si="78"/>
        <v>3.7037037037037038E-3</v>
      </c>
      <c r="AH96" s="275"/>
      <c r="AI96" s="267"/>
      <c r="AJ96" s="127">
        <f>AG96*AH96</f>
        <v>0</v>
      </c>
      <c r="AK96" s="66"/>
      <c r="AL96" s="243"/>
      <c r="AM96" s="121"/>
      <c r="AN96" s="257"/>
      <c r="AO96" s="244"/>
      <c r="AP96" s="274">
        <f t="shared" ref="AP96:AP97" si="84">1*0.5</f>
        <v>0.5</v>
      </c>
      <c r="AQ96" s="247">
        <v>135</v>
      </c>
      <c r="AR96" s="248">
        <v>1</v>
      </c>
      <c r="AS96" s="260">
        <f t="shared" si="79"/>
        <v>3.7037037037037038E-3</v>
      </c>
      <c r="AT96" s="275"/>
      <c r="AU96" s="267"/>
      <c r="AV96" s="127">
        <f>AS96*AT96</f>
        <v>0</v>
      </c>
      <c r="AW96" s="66"/>
      <c r="AY96" s="47">
        <f t="shared" si="77"/>
        <v>0</v>
      </c>
      <c r="BA96" s="12">
        <f t="shared" si="81"/>
        <v>0</v>
      </c>
    </row>
    <row r="97" spans="1:55" ht="45" hidden="1" customHeight="1">
      <c r="A97" s="820"/>
      <c r="B97" s="821"/>
      <c r="C97" s="325" t="s">
        <v>25</v>
      </c>
      <c r="D97" s="314" t="s">
        <v>142</v>
      </c>
      <c r="E97" s="751"/>
      <c r="F97" s="751"/>
      <c r="G97" s="281">
        <v>1</v>
      </c>
      <c r="H97" s="282" t="e">
        <f>F97*G97/#REF!</f>
        <v>#REF!</v>
      </c>
      <c r="I97" s="406">
        <v>600</v>
      </c>
      <c r="J97" s="401"/>
      <c r="K97" s="285" t="e">
        <f>H97*I97</f>
        <v>#REF!</v>
      </c>
      <c r="L97" s="295"/>
      <c r="M97" s="365"/>
      <c r="Q97" s="257" t="s">
        <v>25</v>
      </c>
      <c r="R97" s="245" t="s">
        <v>99</v>
      </c>
      <c r="S97" s="259">
        <f>1/2/149*T97</f>
        <v>0.16107382550335569</v>
      </c>
      <c r="T97" s="247">
        <v>48</v>
      </c>
      <c r="U97" s="248">
        <v>1</v>
      </c>
      <c r="V97" s="260">
        <f t="shared" si="80"/>
        <v>3.3557046979865771E-3</v>
      </c>
      <c r="W97" s="273">
        <v>600</v>
      </c>
      <c r="X97" s="267"/>
      <c r="Y97" s="127">
        <f>V97*W97</f>
        <v>2.0134228187919461</v>
      </c>
      <c r="AA97" s="18">
        <v>3</v>
      </c>
      <c r="AB97" s="257" t="s">
        <v>25</v>
      </c>
      <c r="AC97" s="245" t="s">
        <v>99</v>
      </c>
      <c r="AD97" s="259">
        <f>1/2/149*AE97</f>
        <v>0.33892617449664431</v>
      </c>
      <c r="AE97" s="247">
        <v>101</v>
      </c>
      <c r="AF97" s="248">
        <v>1</v>
      </c>
      <c r="AG97" s="260">
        <f t="shared" si="78"/>
        <v>3.3557046979865771E-3</v>
      </c>
      <c r="AH97" s="273">
        <v>600</v>
      </c>
      <c r="AI97" s="267"/>
      <c r="AJ97" s="127">
        <f>AG97*AH97</f>
        <v>2.0134228187919461</v>
      </c>
      <c r="AK97" s="66"/>
      <c r="AL97" s="252"/>
      <c r="AM97" s="18">
        <v>3</v>
      </c>
      <c r="AN97" s="257" t="s">
        <v>25</v>
      </c>
      <c r="AO97" s="245" t="s">
        <v>99</v>
      </c>
      <c r="AP97" s="274">
        <f t="shared" si="84"/>
        <v>0.5</v>
      </c>
      <c r="AQ97" s="247">
        <v>149</v>
      </c>
      <c r="AR97" s="248">
        <v>1</v>
      </c>
      <c r="AS97" s="260">
        <f t="shared" si="79"/>
        <v>3.3557046979865771E-3</v>
      </c>
      <c r="AT97" s="273">
        <v>600</v>
      </c>
      <c r="AU97" s="267"/>
      <c r="AV97" s="127">
        <f>AS97*AT97</f>
        <v>2.0134228187919461</v>
      </c>
      <c r="AW97" s="66"/>
      <c r="AY97" s="47">
        <f>AJ97*149</f>
        <v>299.99999999999994</v>
      </c>
      <c r="BA97" s="12">
        <f t="shared" si="81"/>
        <v>300</v>
      </c>
    </row>
    <row r="98" spans="1:55" ht="15.75" hidden="1" customHeight="1" thickBot="1">
      <c r="A98" s="820"/>
      <c r="B98" s="821"/>
      <c r="C98" s="759"/>
      <c r="D98" s="759"/>
      <c r="E98" s="759"/>
      <c r="F98" s="759"/>
      <c r="G98" s="759"/>
      <c r="H98" s="759"/>
      <c r="I98" s="759"/>
      <c r="J98" s="759"/>
      <c r="K98" s="336" t="e">
        <f>SUM(K94:K97)</f>
        <v>#REF!</v>
      </c>
      <c r="L98" s="295"/>
      <c r="M98" s="365"/>
      <c r="Q98" s="158"/>
      <c r="R98" s="158"/>
      <c r="S98" s="158"/>
      <c r="T98" s="158"/>
      <c r="U98" s="158"/>
      <c r="V98" s="158"/>
      <c r="W98" s="158"/>
      <c r="X98" s="158"/>
      <c r="Y98" s="265">
        <f>SUM(Y94:Y97)</f>
        <v>538.92617449664431</v>
      </c>
      <c r="AA98" s="752" t="s">
        <v>27</v>
      </c>
      <c r="AB98" s="753"/>
      <c r="AC98" s="753"/>
      <c r="AD98" s="753"/>
      <c r="AE98" s="753"/>
      <c r="AF98" s="753"/>
      <c r="AG98" s="753"/>
      <c r="AH98" s="753"/>
      <c r="AI98" s="754"/>
      <c r="AJ98" s="265">
        <f>SUM(AJ94:AJ97)</f>
        <v>538.92617449664431</v>
      </c>
      <c r="AK98" s="66"/>
      <c r="AL98" s="252"/>
      <c r="AM98" s="752" t="s">
        <v>27</v>
      </c>
      <c r="AN98" s="753"/>
      <c r="AO98" s="753"/>
      <c r="AP98" s="753"/>
      <c r="AQ98" s="753"/>
      <c r="AR98" s="753"/>
      <c r="AS98" s="753"/>
      <c r="AT98" s="753"/>
      <c r="AU98" s="754"/>
      <c r="AV98" s="265">
        <f>SUM(AV94:AV97)</f>
        <v>136.24161073825505</v>
      </c>
      <c r="AW98" s="66"/>
      <c r="AY98" s="265">
        <f>AY94+AY95+AY97</f>
        <v>80300</v>
      </c>
      <c r="AZ98" s="12">
        <v>100600</v>
      </c>
      <c r="BA98" s="276">
        <f>SUM(BA94:BA97)</f>
        <v>20300</v>
      </c>
      <c r="BB98" s="185">
        <f>AY98+BA98</f>
        <v>100600</v>
      </c>
      <c r="BC98" s="12">
        <v>221</v>
      </c>
    </row>
    <row r="99" spans="1:55" s="139" customFormat="1" ht="24" customHeight="1">
      <c r="A99" s="820"/>
      <c r="B99" s="821"/>
      <c r="C99" s="755" t="s">
        <v>26</v>
      </c>
      <c r="D99" s="755"/>
      <c r="E99" s="755"/>
      <c r="F99" s="755"/>
      <c r="G99" s="755"/>
      <c r="H99" s="755"/>
      <c r="I99" s="755"/>
      <c r="J99" s="755"/>
      <c r="K99" s="755"/>
      <c r="L99" s="755"/>
      <c r="M99" s="270"/>
      <c r="P99" s="271"/>
      <c r="Q99" s="271"/>
      <c r="R99" s="271"/>
      <c r="S99" s="271"/>
      <c r="T99" s="271"/>
      <c r="U99" s="271"/>
      <c r="V99" s="271"/>
      <c r="W99" s="271"/>
      <c r="X99" s="271"/>
      <c r="Y99" s="271"/>
      <c r="Z99" s="78"/>
      <c r="AA99" s="756" t="s">
        <v>26</v>
      </c>
      <c r="AB99" s="757"/>
      <c r="AC99" s="757"/>
      <c r="AD99" s="757"/>
      <c r="AE99" s="757"/>
      <c r="AF99" s="757"/>
      <c r="AG99" s="757"/>
      <c r="AH99" s="757"/>
      <c r="AI99" s="757"/>
      <c r="AJ99" s="757"/>
      <c r="AK99" s="758"/>
      <c r="AL99" s="270"/>
      <c r="AM99" s="756" t="s">
        <v>26</v>
      </c>
      <c r="AN99" s="757"/>
      <c r="AO99" s="757"/>
      <c r="AP99" s="757"/>
      <c r="AQ99" s="757"/>
      <c r="AR99" s="757"/>
      <c r="AS99" s="757"/>
      <c r="AT99" s="757"/>
      <c r="AU99" s="757"/>
      <c r="AV99" s="757"/>
      <c r="AW99" s="758"/>
      <c r="AY99" s="272">
        <f t="shared" si="77"/>
        <v>0</v>
      </c>
      <c r="AZ99" s="277">
        <f>AY98+BA98</f>
        <v>100600</v>
      </c>
    </row>
    <row r="100" spans="1:55" ht="39" customHeight="1">
      <c r="A100" s="820"/>
      <c r="B100" s="821"/>
      <c r="C100" s="325" t="s">
        <v>98</v>
      </c>
      <c r="D100" s="325" t="s">
        <v>30</v>
      </c>
      <c r="E100" s="751">
        <f>'расчет по услугам'!CV116</f>
        <v>2.2988505747126436E-2</v>
      </c>
      <c r="F100" s="751"/>
      <c r="G100" s="281">
        <v>1</v>
      </c>
      <c r="H100" s="408" t="e">
        <f>F100*G100/#REF!</f>
        <v>#REF!</v>
      </c>
      <c r="I100" s="406">
        <v>25000</v>
      </c>
      <c r="J100" s="284"/>
      <c r="K100" s="285" t="e">
        <f>H100*I100</f>
        <v>#REF!</v>
      </c>
      <c r="L100" s="295"/>
      <c r="M100" s="364"/>
      <c r="Q100" s="257" t="s">
        <v>98</v>
      </c>
      <c r="R100" s="257" t="s">
        <v>30</v>
      </c>
      <c r="S100" s="274">
        <f>1/149*T100</f>
        <v>0.32214765100671139</v>
      </c>
      <c r="T100" s="247">
        <v>48</v>
      </c>
      <c r="U100" s="248">
        <v>1</v>
      </c>
      <c r="V100" s="260">
        <f>S100*U100/T100</f>
        <v>6.7114093959731542E-3</v>
      </c>
      <c r="W100" s="273">
        <v>25000</v>
      </c>
      <c r="X100" s="73"/>
      <c r="Y100" s="127">
        <f>V100*W100</f>
        <v>167.78523489932886</v>
      </c>
      <c r="AA100" s="121">
        <v>1</v>
      </c>
      <c r="AB100" s="257" t="s">
        <v>98</v>
      </c>
      <c r="AC100" s="257" t="s">
        <v>30</v>
      </c>
      <c r="AD100" s="274">
        <f>1/149*AE100</f>
        <v>0.67785234899328861</v>
      </c>
      <c r="AE100" s="247">
        <v>101</v>
      </c>
      <c r="AF100" s="248">
        <v>1</v>
      </c>
      <c r="AG100" s="260">
        <f>AD100*AF100/AE100</f>
        <v>6.7114093959731542E-3</v>
      </c>
      <c r="AH100" s="273">
        <v>25000</v>
      </c>
      <c r="AI100" s="73"/>
      <c r="AJ100" s="127">
        <f>AG100*AH100</f>
        <v>167.78523489932886</v>
      </c>
      <c r="AK100" s="66"/>
      <c r="AL100" s="243"/>
      <c r="AM100" s="121">
        <v>1</v>
      </c>
      <c r="AN100" s="257" t="s">
        <v>98</v>
      </c>
      <c r="AO100" s="257" t="s">
        <v>30</v>
      </c>
      <c r="AP100" s="274">
        <f>2*0.5</f>
        <v>1</v>
      </c>
      <c r="AQ100" s="247">
        <v>149</v>
      </c>
      <c r="AR100" s="248">
        <v>1</v>
      </c>
      <c r="AS100" s="260">
        <f>AP100*AR100/AQ100</f>
        <v>6.7114093959731542E-3</v>
      </c>
      <c r="AT100" s="273">
        <v>25000</v>
      </c>
      <c r="AU100" s="73"/>
      <c r="AV100" s="127">
        <f>AS100*AT100</f>
        <v>167.78523489932886</v>
      </c>
      <c r="AW100" s="66"/>
      <c r="AY100" s="47">
        <f>AJ100*149</f>
        <v>25000</v>
      </c>
      <c r="BA100" s="12">
        <f t="shared" ref="BA100" si="85">AP100*AT100</f>
        <v>25000</v>
      </c>
    </row>
    <row r="101" spans="1:55" ht="15.75" hidden="1" customHeight="1" thickBot="1">
      <c r="A101" s="820"/>
      <c r="B101" s="821"/>
      <c r="C101" s="763"/>
      <c r="D101" s="763"/>
      <c r="E101" s="763"/>
      <c r="F101" s="763"/>
      <c r="G101" s="763"/>
      <c r="H101" s="763"/>
      <c r="I101" s="763"/>
      <c r="J101" s="763"/>
      <c r="K101" s="336" t="e">
        <f>SUM(K100:K100)</f>
        <v>#REF!</v>
      </c>
      <c r="L101" s="295"/>
      <c r="M101" s="365"/>
      <c r="Q101" s="158"/>
      <c r="R101" s="158"/>
      <c r="S101" s="158"/>
      <c r="T101" s="158"/>
      <c r="U101" s="158"/>
      <c r="V101" s="158"/>
      <c r="W101" s="158"/>
      <c r="X101" s="158"/>
      <c r="Y101" s="265">
        <f>SUM(Y100:Y100)</f>
        <v>167.78523489932886</v>
      </c>
      <c r="AA101" s="752" t="s">
        <v>27</v>
      </c>
      <c r="AB101" s="753"/>
      <c r="AC101" s="753"/>
      <c r="AD101" s="753"/>
      <c r="AE101" s="753"/>
      <c r="AF101" s="753"/>
      <c r="AG101" s="753"/>
      <c r="AH101" s="753"/>
      <c r="AI101" s="754"/>
      <c r="AJ101" s="265">
        <f>SUM(AJ100:AJ100)</f>
        <v>167.78523489932886</v>
      </c>
      <c r="AK101" s="66"/>
      <c r="AL101" s="252"/>
      <c r="AM101" s="752" t="s">
        <v>27</v>
      </c>
      <c r="AN101" s="753"/>
      <c r="AO101" s="753"/>
      <c r="AP101" s="753"/>
      <c r="AQ101" s="753"/>
      <c r="AR101" s="753"/>
      <c r="AS101" s="753"/>
      <c r="AT101" s="753"/>
      <c r="AU101" s="754"/>
      <c r="AV101" s="265">
        <f>SUM(AV100:AV100)</f>
        <v>167.78523489932886</v>
      </c>
      <c r="AW101" s="66"/>
      <c r="AY101" s="265">
        <f>SUM(AY100:AY100)</f>
        <v>25000</v>
      </c>
      <c r="BA101" s="265">
        <f>SUM(BA100:BA100)</f>
        <v>25000</v>
      </c>
      <c r="BB101" s="278">
        <f>AY101+BA101</f>
        <v>50000</v>
      </c>
      <c r="BC101" s="12">
        <v>222</v>
      </c>
    </row>
    <row r="102" spans="1:55" ht="43.5" customHeight="1">
      <c r="A102" s="820"/>
      <c r="B102" s="821"/>
      <c r="C102" s="764" t="s">
        <v>68</v>
      </c>
      <c r="D102" s="764"/>
      <c r="E102" s="764"/>
      <c r="F102" s="764"/>
      <c r="G102" s="764"/>
      <c r="H102" s="764"/>
      <c r="I102" s="764"/>
      <c r="J102" s="764"/>
      <c r="K102" s="764"/>
      <c r="L102" s="764"/>
      <c r="M102" s="279"/>
      <c r="Q102" s="158"/>
      <c r="R102" s="158"/>
      <c r="S102" s="158"/>
      <c r="T102" s="158"/>
      <c r="U102" s="158"/>
      <c r="V102" s="158"/>
      <c r="W102" s="158"/>
      <c r="X102" s="158"/>
      <c r="Y102" s="158"/>
      <c r="AA102" s="760" t="s">
        <v>68</v>
      </c>
      <c r="AB102" s="761"/>
      <c r="AC102" s="761"/>
      <c r="AD102" s="761"/>
      <c r="AE102" s="761"/>
      <c r="AF102" s="761"/>
      <c r="AG102" s="761"/>
      <c r="AH102" s="761"/>
      <c r="AI102" s="761"/>
      <c r="AJ102" s="761"/>
      <c r="AK102" s="762"/>
      <c r="AL102" s="279"/>
      <c r="AM102" s="760" t="s">
        <v>68</v>
      </c>
      <c r="AN102" s="761"/>
      <c r="AO102" s="761"/>
      <c r="AP102" s="761"/>
      <c r="AQ102" s="761"/>
      <c r="AR102" s="761"/>
      <c r="AS102" s="761"/>
      <c r="AT102" s="761"/>
      <c r="AU102" s="761"/>
      <c r="AV102" s="761"/>
      <c r="AW102" s="762"/>
      <c r="AY102" s="47">
        <f t="shared" ref="AY102" si="86">AJ102*443052</f>
        <v>0</v>
      </c>
    </row>
    <row r="103" spans="1:55" ht="43.5" customHeight="1">
      <c r="A103" s="820"/>
      <c r="B103" s="821"/>
      <c r="C103" s="353" t="str">
        <f>'расчет по услугам'!CQ120</f>
        <v>Директор</v>
      </c>
      <c r="D103" s="280" t="s">
        <v>251</v>
      </c>
      <c r="E103" s="751">
        <f>'расчет по услугам'!CV120</f>
        <v>2.3474178403755869E-3</v>
      </c>
      <c r="F103" s="751"/>
      <c r="G103" s="352"/>
      <c r="H103" s="352"/>
      <c r="I103" s="352"/>
      <c r="J103" s="352"/>
      <c r="K103" s="352"/>
      <c r="L103" s="352"/>
      <c r="M103" s="279"/>
      <c r="Q103" s="158"/>
      <c r="R103" s="158"/>
      <c r="S103" s="158"/>
      <c r="T103" s="158"/>
      <c r="U103" s="158"/>
      <c r="V103" s="158"/>
      <c r="W103" s="158"/>
      <c r="X103" s="158"/>
      <c r="Y103" s="158"/>
      <c r="AA103" s="149"/>
      <c r="AB103" s="103"/>
      <c r="AC103" s="150"/>
      <c r="AD103" s="150"/>
      <c r="AE103" s="150"/>
      <c r="AF103" s="150"/>
      <c r="AG103" s="150"/>
      <c r="AH103" s="150"/>
      <c r="AI103" s="150"/>
      <c r="AJ103" s="150"/>
      <c r="AK103" s="151"/>
      <c r="AL103" s="279"/>
      <c r="AM103" s="149"/>
      <c r="AN103" s="103"/>
      <c r="AO103" s="150"/>
      <c r="AP103" s="150"/>
      <c r="AQ103" s="150"/>
      <c r="AR103" s="150"/>
      <c r="AS103" s="150"/>
      <c r="AT103" s="150"/>
      <c r="AU103" s="150"/>
      <c r="AV103" s="150"/>
      <c r="AW103" s="151"/>
      <c r="AY103" s="47"/>
    </row>
    <row r="104" spans="1:55" ht="43.5" customHeight="1">
      <c r="A104" s="820"/>
      <c r="B104" s="821"/>
      <c r="C104" s="353" t="str">
        <f>'расчет по услугам'!CQ121</f>
        <v>Зам.директора</v>
      </c>
      <c r="D104" s="280" t="s">
        <v>251</v>
      </c>
      <c r="E104" s="751">
        <f>'расчет по услугам'!CV121</f>
        <v>4.6948356807511738E-3</v>
      </c>
      <c r="F104" s="751"/>
      <c r="G104" s="352"/>
      <c r="H104" s="352"/>
      <c r="I104" s="352"/>
      <c r="J104" s="352"/>
      <c r="K104" s="352"/>
      <c r="L104" s="352"/>
      <c r="M104" s="279"/>
      <c r="Q104" s="158"/>
      <c r="R104" s="158"/>
      <c r="S104" s="158"/>
      <c r="T104" s="158"/>
      <c r="U104" s="158"/>
      <c r="V104" s="158"/>
      <c r="W104" s="158"/>
      <c r="X104" s="158"/>
      <c r="Y104" s="158"/>
      <c r="AA104" s="149"/>
      <c r="AB104" s="103"/>
      <c r="AC104" s="150"/>
      <c r="AD104" s="150"/>
      <c r="AE104" s="150"/>
      <c r="AF104" s="150"/>
      <c r="AG104" s="150"/>
      <c r="AH104" s="150"/>
      <c r="AI104" s="150"/>
      <c r="AJ104" s="150"/>
      <c r="AK104" s="151"/>
      <c r="AL104" s="279"/>
      <c r="AM104" s="149"/>
      <c r="AN104" s="103"/>
      <c r="AO104" s="150"/>
      <c r="AP104" s="150"/>
      <c r="AQ104" s="150"/>
      <c r="AR104" s="150"/>
      <c r="AS104" s="150"/>
      <c r="AT104" s="150"/>
      <c r="AU104" s="150"/>
      <c r="AV104" s="150"/>
      <c r="AW104" s="151"/>
      <c r="AY104" s="47"/>
    </row>
    <row r="105" spans="1:55" ht="43.5" hidden="1" customHeight="1">
      <c r="A105" s="820"/>
      <c r="B105" s="821"/>
      <c r="C105" s="353" t="str">
        <f>'расчет по услугам'!CQ122</f>
        <v>Секретарь учебной части</v>
      </c>
      <c r="D105" s="280" t="s">
        <v>251</v>
      </c>
      <c r="E105" s="751">
        <f>'расчет по услугам'!CV122</f>
        <v>0</v>
      </c>
      <c r="F105" s="751"/>
      <c r="G105" s="352"/>
      <c r="H105" s="352"/>
      <c r="I105" s="352"/>
      <c r="J105" s="352"/>
      <c r="K105" s="352"/>
      <c r="L105" s="352"/>
      <c r="M105" s="279"/>
      <c r="Q105" s="158"/>
      <c r="R105" s="158"/>
      <c r="S105" s="158"/>
      <c r="T105" s="158"/>
      <c r="U105" s="158"/>
      <c r="V105" s="158"/>
      <c r="W105" s="158"/>
      <c r="X105" s="158"/>
      <c r="Y105" s="158"/>
      <c r="AA105" s="149"/>
      <c r="AB105" s="103"/>
      <c r="AC105" s="150"/>
      <c r="AD105" s="150"/>
      <c r="AE105" s="150"/>
      <c r="AF105" s="150"/>
      <c r="AG105" s="150"/>
      <c r="AH105" s="150"/>
      <c r="AI105" s="150"/>
      <c r="AJ105" s="150"/>
      <c r="AK105" s="151"/>
      <c r="AL105" s="279"/>
      <c r="AM105" s="149"/>
      <c r="AN105" s="103"/>
      <c r="AO105" s="150"/>
      <c r="AP105" s="150"/>
      <c r="AQ105" s="150"/>
      <c r="AR105" s="150"/>
      <c r="AS105" s="150"/>
      <c r="AT105" s="150"/>
      <c r="AU105" s="150"/>
      <c r="AV105" s="150"/>
      <c r="AW105" s="151"/>
      <c r="AY105" s="47"/>
    </row>
    <row r="106" spans="1:55" ht="43.5" hidden="1" customHeight="1">
      <c r="A106" s="820"/>
      <c r="B106" s="821"/>
      <c r="C106" s="353" t="str">
        <f>'расчет по услугам'!CQ123</f>
        <v>Лаборант</v>
      </c>
      <c r="D106" s="280" t="s">
        <v>251</v>
      </c>
      <c r="E106" s="751">
        <f>'расчет по услугам'!CV123</f>
        <v>0</v>
      </c>
      <c r="F106" s="751"/>
      <c r="G106" s="352"/>
      <c r="H106" s="352"/>
      <c r="I106" s="352"/>
      <c r="J106" s="352"/>
      <c r="K106" s="352"/>
      <c r="L106" s="352"/>
      <c r="M106" s="279"/>
      <c r="Q106" s="158"/>
      <c r="R106" s="158"/>
      <c r="S106" s="158"/>
      <c r="T106" s="158"/>
      <c r="U106" s="158"/>
      <c r="V106" s="158"/>
      <c r="W106" s="158"/>
      <c r="X106" s="158"/>
      <c r="Y106" s="158"/>
      <c r="AA106" s="149"/>
      <c r="AB106" s="103"/>
      <c r="AC106" s="150"/>
      <c r="AD106" s="150"/>
      <c r="AE106" s="150"/>
      <c r="AF106" s="150"/>
      <c r="AG106" s="150"/>
      <c r="AH106" s="150"/>
      <c r="AI106" s="150"/>
      <c r="AJ106" s="150"/>
      <c r="AK106" s="151"/>
      <c r="AL106" s="279"/>
      <c r="AM106" s="149"/>
      <c r="AN106" s="103"/>
      <c r="AO106" s="150"/>
      <c r="AP106" s="150"/>
      <c r="AQ106" s="150"/>
      <c r="AR106" s="150"/>
      <c r="AS106" s="150"/>
      <c r="AT106" s="150"/>
      <c r="AU106" s="150"/>
      <c r="AV106" s="150"/>
      <c r="AW106" s="151"/>
      <c r="AY106" s="47"/>
    </row>
    <row r="107" spans="1:55" ht="43.5" hidden="1" customHeight="1">
      <c r="A107" s="820"/>
      <c r="B107" s="821"/>
      <c r="C107" s="353" t="str">
        <f>'расчет по услугам'!CQ124</f>
        <v>Заведующий библиотекой</v>
      </c>
      <c r="D107" s="280" t="s">
        <v>251</v>
      </c>
      <c r="E107" s="751">
        <f>'расчет по услугам'!CV124</f>
        <v>0</v>
      </c>
      <c r="F107" s="751"/>
      <c r="G107" s="352"/>
      <c r="H107" s="352"/>
      <c r="I107" s="352"/>
      <c r="J107" s="352"/>
      <c r="K107" s="352"/>
      <c r="L107" s="352"/>
      <c r="M107" s="279"/>
      <c r="Q107" s="158"/>
      <c r="R107" s="158"/>
      <c r="S107" s="158"/>
      <c r="T107" s="158"/>
      <c r="U107" s="158"/>
      <c r="V107" s="158"/>
      <c r="W107" s="158"/>
      <c r="X107" s="158"/>
      <c r="Y107" s="158"/>
      <c r="AA107" s="149"/>
      <c r="AB107" s="103"/>
      <c r="AC107" s="150"/>
      <c r="AD107" s="150"/>
      <c r="AE107" s="150"/>
      <c r="AF107" s="150"/>
      <c r="AG107" s="150"/>
      <c r="AH107" s="150"/>
      <c r="AI107" s="150"/>
      <c r="AJ107" s="150"/>
      <c r="AK107" s="151"/>
      <c r="AL107" s="279"/>
      <c r="AM107" s="149"/>
      <c r="AN107" s="103"/>
      <c r="AO107" s="150"/>
      <c r="AP107" s="150"/>
      <c r="AQ107" s="150"/>
      <c r="AR107" s="150"/>
      <c r="AS107" s="150"/>
      <c r="AT107" s="150"/>
      <c r="AU107" s="150"/>
      <c r="AV107" s="150"/>
      <c r="AW107" s="151"/>
      <c r="AY107" s="47"/>
    </row>
    <row r="108" spans="1:55" ht="43.5" customHeight="1">
      <c r="A108" s="820"/>
      <c r="B108" s="821"/>
      <c r="C108" s="353" t="str">
        <f>'расчет по услугам'!CQ125</f>
        <v>Рабочий по обслуживанию и ремонту зданий</v>
      </c>
      <c r="D108" s="280" t="s">
        <v>251</v>
      </c>
      <c r="E108" s="751">
        <f>'расчет по услугам'!CV125</f>
        <v>7.2115384615384619E-3</v>
      </c>
      <c r="F108" s="751"/>
      <c r="G108" s="352"/>
      <c r="H108" s="352"/>
      <c r="I108" s="352"/>
      <c r="J108" s="352"/>
      <c r="K108" s="352"/>
      <c r="L108" s="352"/>
      <c r="M108" s="279"/>
      <c r="Q108" s="158"/>
      <c r="R108" s="158"/>
      <c r="S108" s="158"/>
      <c r="T108" s="158"/>
      <c r="U108" s="158"/>
      <c r="V108" s="158"/>
      <c r="W108" s="158"/>
      <c r="X108" s="158"/>
      <c r="Y108" s="158"/>
      <c r="AA108" s="149"/>
      <c r="AB108" s="103"/>
      <c r="AC108" s="150"/>
      <c r="AD108" s="150"/>
      <c r="AE108" s="150"/>
      <c r="AF108" s="150"/>
      <c r="AG108" s="150"/>
      <c r="AH108" s="150"/>
      <c r="AI108" s="150"/>
      <c r="AJ108" s="150"/>
      <c r="AK108" s="151"/>
      <c r="AL108" s="279"/>
      <c r="AM108" s="149"/>
      <c r="AN108" s="103"/>
      <c r="AO108" s="150"/>
      <c r="AP108" s="150"/>
      <c r="AQ108" s="150"/>
      <c r="AR108" s="150"/>
      <c r="AS108" s="150"/>
      <c r="AT108" s="150"/>
      <c r="AU108" s="150"/>
      <c r="AV108" s="150"/>
      <c r="AW108" s="151"/>
      <c r="AY108" s="47"/>
    </row>
    <row r="109" spans="1:55" ht="43.5" hidden="1" customHeight="1">
      <c r="A109" s="820"/>
      <c r="B109" s="821"/>
      <c r="C109" s="353" t="str">
        <f>'расчет по услугам'!CQ126</f>
        <v>Гардеробщик</v>
      </c>
      <c r="D109" s="280" t="s">
        <v>251</v>
      </c>
      <c r="E109" s="751">
        <f>'расчет по услугам'!CV126</f>
        <v>0</v>
      </c>
      <c r="F109" s="751"/>
      <c r="G109" s="352"/>
      <c r="H109" s="352"/>
      <c r="I109" s="352"/>
      <c r="J109" s="352"/>
      <c r="K109" s="352"/>
      <c r="L109" s="352"/>
      <c r="M109" s="279"/>
      <c r="Q109" s="158"/>
      <c r="R109" s="158"/>
      <c r="S109" s="158"/>
      <c r="T109" s="158"/>
      <c r="U109" s="158"/>
      <c r="V109" s="158"/>
      <c r="W109" s="158"/>
      <c r="X109" s="158"/>
      <c r="Y109" s="158"/>
      <c r="AA109" s="149"/>
      <c r="AB109" s="103"/>
      <c r="AC109" s="150"/>
      <c r="AD109" s="150"/>
      <c r="AE109" s="150"/>
      <c r="AF109" s="150"/>
      <c r="AG109" s="150"/>
      <c r="AH109" s="150"/>
      <c r="AI109" s="150"/>
      <c r="AJ109" s="150"/>
      <c r="AK109" s="151"/>
      <c r="AL109" s="279"/>
      <c r="AM109" s="149"/>
      <c r="AN109" s="103"/>
      <c r="AO109" s="150"/>
      <c r="AP109" s="150"/>
      <c r="AQ109" s="150"/>
      <c r="AR109" s="150"/>
      <c r="AS109" s="150"/>
      <c r="AT109" s="150"/>
      <c r="AU109" s="150"/>
      <c r="AV109" s="150"/>
      <c r="AW109" s="151"/>
      <c r="AY109" s="47"/>
    </row>
    <row r="110" spans="1:55" s="113" customFormat="1" ht="29.25" customHeight="1">
      <c r="A110" s="820"/>
      <c r="B110" s="821"/>
      <c r="C110" s="353" t="str">
        <f>'расчет по услугам'!CQ127</f>
        <v>Сторож</v>
      </c>
      <c r="D110" s="280" t="s">
        <v>251</v>
      </c>
      <c r="E110" s="751">
        <f>'расчет по услугам'!CV127</f>
        <v>1.4423076923076924E-2</v>
      </c>
      <c r="F110" s="751"/>
      <c r="G110" s="281">
        <v>1</v>
      </c>
      <c r="H110" s="282" t="e">
        <f>F110*G110/#REF!</f>
        <v>#REF!</v>
      </c>
      <c r="I110" s="283">
        <f>586781*1.302</f>
        <v>763988.86200000008</v>
      </c>
      <c r="J110" s="284"/>
      <c r="K110" s="285" t="e">
        <f>H110*I110</f>
        <v>#REF!</v>
      </c>
      <c r="L110" s="286"/>
      <c r="M110" s="364"/>
      <c r="P110" s="158"/>
      <c r="Q110" s="288" t="s">
        <v>291</v>
      </c>
      <c r="R110" s="257" t="s">
        <v>32</v>
      </c>
      <c r="S110" s="259">
        <f>1/2/149*T110</f>
        <v>0.16107382550335569</v>
      </c>
      <c r="T110" s="247">
        <v>48</v>
      </c>
      <c r="U110" s="248">
        <v>1</v>
      </c>
      <c r="V110" s="260">
        <f>S110*U110/T110</f>
        <v>3.3557046979865771E-3</v>
      </c>
      <c r="W110" s="289">
        <f>586781*1.302</f>
        <v>763988.86200000008</v>
      </c>
      <c r="X110" s="209"/>
      <c r="Y110" s="127">
        <f>V110*W110</f>
        <v>2563.7210134228189</v>
      </c>
      <c r="AA110" s="290">
        <v>1</v>
      </c>
      <c r="AB110" s="288" t="s">
        <v>291</v>
      </c>
      <c r="AC110" s="257" t="s">
        <v>32</v>
      </c>
      <c r="AD110" s="259">
        <f>1/2/149*AE110</f>
        <v>0.33892617449664431</v>
      </c>
      <c r="AE110" s="247">
        <v>101</v>
      </c>
      <c r="AF110" s="248">
        <v>1</v>
      </c>
      <c r="AG110" s="260">
        <f>AD110*AF110/AE110</f>
        <v>3.3557046979865771E-3</v>
      </c>
      <c r="AH110" s="289">
        <f>586781*1.302</f>
        <v>763988.86200000008</v>
      </c>
      <c r="AI110" s="209"/>
      <c r="AJ110" s="127">
        <f>AG110*AH110</f>
        <v>2563.7210134228189</v>
      </c>
      <c r="AK110" s="211"/>
      <c r="AL110" s="243"/>
      <c r="AM110" s="290">
        <v>1</v>
      </c>
      <c r="AN110" s="288" t="s">
        <v>291</v>
      </c>
      <c r="AO110" s="257" t="s">
        <v>32</v>
      </c>
      <c r="AP110" s="291">
        <f>1/2</f>
        <v>0.5</v>
      </c>
      <c r="AQ110" s="247">
        <v>149</v>
      </c>
      <c r="AR110" s="248">
        <v>1</v>
      </c>
      <c r="AS110" s="260">
        <f>AP110*AR110/AQ110</f>
        <v>3.3557046979865771E-3</v>
      </c>
      <c r="AT110" s="289">
        <f>586781*1.302</f>
        <v>763988.86200000008</v>
      </c>
      <c r="AU110" s="209"/>
      <c r="AV110" s="127">
        <f>AS110*AT110</f>
        <v>2563.7210134228189</v>
      </c>
      <c r="AW110" s="211"/>
      <c r="AY110" s="292">
        <f>AJ110*149</f>
        <v>381994.43100000004</v>
      </c>
      <c r="BA110" s="138">
        <f>AV110*149</f>
        <v>381994.43100000004</v>
      </c>
      <c r="BB110" s="293">
        <f>AY110+BA110</f>
        <v>763988.86200000008</v>
      </c>
    </row>
    <row r="111" spans="1:55" s="113" customFormat="1" ht="26.25" customHeight="1">
      <c r="A111" s="820"/>
      <c r="B111" s="821"/>
      <c r="C111" s="353" t="str">
        <f>'расчет по услугам'!CQ128</f>
        <v>Дворник</v>
      </c>
      <c r="D111" s="280" t="s">
        <v>251</v>
      </c>
      <c r="E111" s="751">
        <f>'расчет по услугам'!CV128</f>
        <v>3.605769230769231E-3</v>
      </c>
      <c r="F111" s="751"/>
      <c r="G111" s="281">
        <v>1</v>
      </c>
      <c r="H111" s="282" t="e">
        <f>F111*G111/#REF!</f>
        <v>#REF!</v>
      </c>
      <c r="I111" s="283">
        <f>193154*1.302</f>
        <v>251486.508</v>
      </c>
      <c r="J111" s="284"/>
      <c r="K111" s="285" t="e">
        <f t="shared" ref="K111" si="87">H111*I111</f>
        <v>#REF!</v>
      </c>
      <c r="L111" s="286"/>
      <c r="M111" s="364"/>
      <c r="P111" s="158"/>
      <c r="Q111" s="288" t="s">
        <v>292</v>
      </c>
      <c r="R111" s="257" t="s">
        <v>32</v>
      </c>
      <c r="S111" s="259">
        <f>1/2/149*T111</f>
        <v>0.16107382550335569</v>
      </c>
      <c r="T111" s="247">
        <f>T110</f>
        <v>48</v>
      </c>
      <c r="U111" s="248">
        <v>1</v>
      </c>
      <c r="V111" s="260">
        <f t="shared" ref="V111" si="88">S111*U111/T111</f>
        <v>3.3557046979865771E-3</v>
      </c>
      <c r="W111" s="289">
        <f>193154*1.302</f>
        <v>251486.508</v>
      </c>
      <c r="X111" s="209"/>
      <c r="Y111" s="127">
        <f t="shared" ref="Y111" si="89">V111*W111</f>
        <v>843.91445637583888</v>
      </c>
      <c r="AA111" s="290">
        <v>2</v>
      </c>
      <c r="AB111" s="288" t="s">
        <v>292</v>
      </c>
      <c r="AC111" s="257" t="s">
        <v>32</v>
      </c>
      <c r="AD111" s="259">
        <f>1/2/149*AE111</f>
        <v>0.33892617449664431</v>
      </c>
      <c r="AE111" s="247">
        <f>AE110</f>
        <v>101</v>
      </c>
      <c r="AF111" s="248">
        <v>1</v>
      </c>
      <c r="AG111" s="260">
        <f t="shared" ref="AG111" si="90">AD111*AF111/AE111</f>
        <v>3.3557046979865771E-3</v>
      </c>
      <c r="AH111" s="289">
        <f>193154*1.302</f>
        <v>251486.508</v>
      </c>
      <c r="AI111" s="209"/>
      <c r="AJ111" s="127">
        <f t="shared" ref="AJ111:AJ113" si="91">AG111*AH111</f>
        <v>843.91445637583888</v>
      </c>
      <c r="AK111" s="211"/>
      <c r="AL111" s="243"/>
      <c r="AM111" s="290">
        <v>2</v>
      </c>
      <c r="AN111" s="288" t="s">
        <v>292</v>
      </c>
      <c r="AO111" s="257" t="s">
        <v>32</v>
      </c>
      <c r="AP111" s="291">
        <f t="shared" ref="AP111" si="92">1/2</f>
        <v>0.5</v>
      </c>
      <c r="AQ111" s="247">
        <f>AQ110</f>
        <v>149</v>
      </c>
      <c r="AR111" s="248">
        <v>1</v>
      </c>
      <c r="AS111" s="260">
        <f t="shared" ref="AS111" si="93">AP111*AR111/AQ111</f>
        <v>3.3557046979865771E-3</v>
      </c>
      <c r="AT111" s="289">
        <f>193154*1.302</f>
        <v>251486.508</v>
      </c>
      <c r="AU111" s="209"/>
      <c r="AV111" s="127">
        <f t="shared" ref="AV111" si="94">AS111*AT111</f>
        <v>843.91445637583888</v>
      </c>
      <c r="AW111" s="211"/>
      <c r="AY111" s="292">
        <f>AJ111*149</f>
        <v>125743.25399999999</v>
      </c>
      <c r="BA111" s="138">
        <f>AV111*149</f>
        <v>125743.25399999999</v>
      </c>
      <c r="BB111" s="293">
        <f t="shared" ref="BB111:BB112" si="95">AY111+BA111</f>
        <v>251486.50799999997</v>
      </c>
    </row>
    <row r="112" spans="1:55" s="113" customFormat="1" ht="32.25" customHeight="1">
      <c r="A112" s="820"/>
      <c r="B112" s="821"/>
      <c r="C112" s="353" t="str">
        <f>'расчет по услугам'!CQ129</f>
        <v>Машинист по стирке белья</v>
      </c>
      <c r="D112" s="280" t="s">
        <v>251</v>
      </c>
      <c r="E112" s="751">
        <f>'расчет по услугам'!CV129</f>
        <v>1.2987012987012988E-2</v>
      </c>
      <c r="F112" s="751"/>
      <c r="G112" s="281">
        <v>1</v>
      </c>
      <c r="H112" s="282" t="e">
        <f>F112*G112/#REF!</f>
        <v>#REF!</v>
      </c>
      <c r="I112" s="283">
        <f>178360*1.302</f>
        <v>232224.72</v>
      </c>
      <c r="J112" s="284"/>
      <c r="K112" s="285" t="e">
        <f>H112*I112</f>
        <v>#REF!</v>
      </c>
      <c r="L112" s="286"/>
      <c r="M112" s="364"/>
      <c r="P112" s="158"/>
      <c r="Q112" s="288" t="s">
        <v>293</v>
      </c>
      <c r="R112" s="257" t="s">
        <v>32</v>
      </c>
      <c r="S112" s="259">
        <f>1/2/149*T112</f>
        <v>0.16107382550335569</v>
      </c>
      <c r="T112" s="247">
        <f t="shared" ref="T112:T114" si="96">T111</f>
        <v>48</v>
      </c>
      <c r="U112" s="248">
        <v>1</v>
      </c>
      <c r="V112" s="260">
        <f>S112*U112/T112</f>
        <v>3.3557046979865771E-3</v>
      </c>
      <c r="W112" s="289">
        <f>178360*1.302</f>
        <v>232224.72</v>
      </c>
      <c r="X112" s="209"/>
      <c r="Y112" s="127">
        <f>V112*W112</f>
        <v>779.27758389261749</v>
      </c>
      <c r="AA112" s="290">
        <v>3</v>
      </c>
      <c r="AB112" s="288" t="s">
        <v>293</v>
      </c>
      <c r="AC112" s="257" t="s">
        <v>32</v>
      </c>
      <c r="AD112" s="259">
        <f>1/2/149*AE112</f>
        <v>0.33892617449664431</v>
      </c>
      <c r="AE112" s="247">
        <f t="shared" ref="AE112:AE114" si="97">AE111</f>
        <v>101</v>
      </c>
      <c r="AF112" s="248">
        <v>1</v>
      </c>
      <c r="AG112" s="260">
        <f>AD112*AF112/AE112</f>
        <v>3.3557046979865771E-3</v>
      </c>
      <c r="AH112" s="289">
        <f>178360*1.302</f>
        <v>232224.72</v>
      </c>
      <c r="AI112" s="209"/>
      <c r="AJ112" s="127">
        <f>AG112*AH112</f>
        <v>779.27758389261749</v>
      </c>
      <c r="AK112" s="211"/>
      <c r="AL112" s="243"/>
      <c r="AM112" s="290">
        <v>3</v>
      </c>
      <c r="AN112" s="288" t="s">
        <v>293</v>
      </c>
      <c r="AO112" s="257" t="s">
        <v>32</v>
      </c>
      <c r="AP112" s="291">
        <v>0.5</v>
      </c>
      <c r="AQ112" s="247">
        <f t="shared" ref="AQ112:AQ114" si="98">AQ111</f>
        <v>149</v>
      </c>
      <c r="AR112" s="248">
        <v>1</v>
      </c>
      <c r="AS112" s="260">
        <f>AP112*AR112/AQ112</f>
        <v>3.3557046979865771E-3</v>
      </c>
      <c r="AT112" s="289">
        <f>178360*1.302</f>
        <v>232224.72</v>
      </c>
      <c r="AU112" s="209"/>
      <c r="AV112" s="127">
        <f>AS112*AT112</f>
        <v>779.27758389261749</v>
      </c>
      <c r="AW112" s="211"/>
      <c r="AY112" s="292">
        <f>AJ112*149</f>
        <v>116112.36</v>
      </c>
      <c r="BA112" s="138">
        <f>AV112*149</f>
        <v>116112.36</v>
      </c>
      <c r="BB112" s="293">
        <f t="shared" si="95"/>
        <v>232224.72</v>
      </c>
    </row>
    <row r="113" spans="1:57" ht="33.75" customHeight="1" thickBot="1">
      <c r="A113" s="820"/>
      <c r="B113" s="821"/>
      <c r="C113" s="353" t="str">
        <f>'расчет по услугам'!CQ130</f>
        <v>Уборщик</v>
      </c>
      <c r="D113" s="280" t="s">
        <v>251</v>
      </c>
      <c r="E113" s="751">
        <f>'расчет по услугам'!CV130</f>
        <v>2.1634615384615384E-2</v>
      </c>
      <c r="F113" s="751"/>
      <c r="G113" s="281">
        <v>1</v>
      </c>
      <c r="H113" s="282" t="e">
        <f>F113*G113/#REF!</f>
        <v>#REF!</v>
      </c>
      <c r="I113" s="286">
        <f>217614.28*1.302</f>
        <v>283333.79256000003</v>
      </c>
      <c r="J113" s="294"/>
      <c r="K113" s="285" t="e">
        <f t="shared" ref="K113" si="99">H113*I113</f>
        <v>#REF!</v>
      </c>
      <c r="L113" s="295"/>
      <c r="M113" s="364"/>
      <c r="Q113" s="288" t="s">
        <v>52</v>
      </c>
      <c r="R113" s="257" t="s">
        <v>32</v>
      </c>
      <c r="S113" s="291">
        <f>1.5*0.5/149*T113</f>
        <v>0.24161073825503354</v>
      </c>
      <c r="T113" s="247">
        <f t="shared" si="96"/>
        <v>48</v>
      </c>
      <c r="U113" s="248">
        <v>1</v>
      </c>
      <c r="V113" s="260">
        <f>S113*U113/T113</f>
        <v>5.0335570469798654E-3</v>
      </c>
      <c r="W113" s="211">
        <f>217614.28*1.302</f>
        <v>283333.79256000003</v>
      </c>
      <c r="X113" s="73"/>
      <c r="Y113" s="127">
        <f t="shared" ref="Y113" si="100">V113*W113</f>
        <v>1426.1768081879195</v>
      </c>
      <c r="AA113" s="121">
        <v>4</v>
      </c>
      <c r="AB113" s="288" t="s">
        <v>52</v>
      </c>
      <c r="AC113" s="257" t="s">
        <v>32</v>
      </c>
      <c r="AD113" s="291">
        <f>1.5*0.5/149*AE113</f>
        <v>0.50838926174496646</v>
      </c>
      <c r="AE113" s="247">
        <f t="shared" si="97"/>
        <v>101</v>
      </c>
      <c r="AF113" s="248">
        <v>1</v>
      </c>
      <c r="AG113" s="260">
        <f>AD113*AF113/AE113</f>
        <v>5.0335570469798663E-3</v>
      </c>
      <c r="AH113" s="211">
        <f>217614.28*1.302</f>
        <v>283333.79256000003</v>
      </c>
      <c r="AI113" s="73"/>
      <c r="AJ113" s="127">
        <f t="shared" si="91"/>
        <v>1426.1768081879197</v>
      </c>
      <c r="AK113" s="66"/>
      <c r="AL113" s="243"/>
      <c r="AM113" s="121">
        <v>4</v>
      </c>
      <c r="AN113" s="288" t="s">
        <v>52</v>
      </c>
      <c r="AO113" s="257" t="s">
        <v>32</v>
      </c>
      <c r="AP113" s="291">
        <v>0.75</v>
      </c>
      <c r="AQ113" s="247">
        <f t="shared" si="98"/>
        <v>149</v>
      </c>
      <c r="AR113" s="248">
        <v>1</v>
      </c>
      <c r="AS113" s="260">
        <f>AP113*AR113/AQ113</f>
        <v>5.0335570469798654E-3</v>
      </c>
      <c r="AT113" s="211">
        <f>217614.28*1.302</f>
        <v>283333.79256000003</v>
      </c>
      <c r="AU113" s="73"/>
      <c r="AV113" s="127">
        <f>AS113*AT113</f>
        <v>1426.1768081879195</v>
      </c>
      <c r="AW113" s="66"/>
      <c r="AY113" s="47">
        <f>AJ113*149</f>
        <v>212500.34442000004</v>
      </c>
      <c r="BA113" s="112">
        <f>AV113*149</f>
        <v>212500.34442000001</v>
      </c>
      <c r="BB113" s="112">
        <f>AY113+BA113</f>
        <v>425000.68884000008</v>
      </c>
    </row>
    <row r="114" spans="1:57" ht="15" hidden="1" customHeight="1">
      <c r="A114" s="820"/>
      <c r="B114" s="821"/>
      <c r="C114" s="353">
        <f>'расчет по услугам'!CE131</f>
        <v>0</v>
      </c>
      <c r="D114" s="280" t="s">
        <v>251</v>
      </c>
      <c r="E114" s="751">
        <f>'[1]расчет свод'!S100</f>
        <v>0</v>
      </c>
      <c r="F114" s="751"/>
      <c r="G114" s="281"/>
      <c r="H114" s="282"/>
      <c r="I114" s="286"/>
      <c r="J114" s="294"/>
      <c r="K114" s="285"/>
      <c r="L114" s="295"/>
      <c r="M114" s="364"/>
      <c r="Q114" s="288"/>
      <c r="R114" s="257"/>
      <c r="S114" s="291"/>
      <c r="T114" s="247">
        <f t="shared" si="96"/>
        <v>48</v>
      </c>
      <c r="U114" s="248"/>
      <c r="V114" s="260"/>
      <c r="W114" s="211"/>
      <c r="X114" s="73"/>
      <c r="Y114" s="127"/>
      <c r="AA114" s="121"/>
      <c r="AB114" s="288"/>
      <c r="AC114" s="257"/>
      <c r="AD114" s="291"/>
      <c r="AE114" s="247">
        <f t="shared" si="97"/>
        <v>101</v>
      </c>
      <c r="AF114" s="248"/>
      <c r="AG114" s="260"/>
      <c r="AH114" s="211"/>
      <c r="AI114" s="73"/>
      <c r="AJ114" s="127"/>
      <c r="AK114" s="66"/>
      <c r="AL114" s="243"/>
      <c r="AM114" s="121"/>
      <c r="AN114" s="288"/>
      <c r="AO114" s="257"/>
      <c r="AP114" s="291"/>
      <c r="AQ114" s="247">
        <f t="shared" si="98"/>
        <v>149</v>
      </c>
      <c r="AR114" s="248"/>
      <c r="AS114" s="260"/>
      <c r="AT114" s="211"/>
      <c r="AU114" s="73"/>
      <c r="AV114" s="127"/>
      <c r="AW114" s="66"/>
      <c r="AY114" s="47">
        <f t="shared" ref="AY114:AY119" si="101">AJ114*135</f>
        <v>0</v>
      </c>
      <c r="BA114" s="112">
        <f t="shared" ref="BA114" si="102">AV114*135</f>
        <v>0</v>
      </c>
      <c r="BB114" s="112">
        <f t="shared" ref="BB114:BB118" si="103">AY114+BA114</f>
        <v>0</v>
      </c>
    </row>
    <row r="115" spans="1:57" ht="27" hidden="1" customHeight="1" thickBot="1">
      <c r="A115" s="820"/>
      <c r="B115" s="821"/>
      <c r="C115" s="411"/>
      <c r="D115" s="411"/>
      <c r="E115" s="348"/>
      <c r="F115" s="412"/>
      <c r="G115" s="281"/>
      <c r="H115" s="282"/>
      <c r="I115" s="286"/>
      <c r="J115" s="294"/>
      <c r="K115" s="285"/>
      <c r="L115" s="295"/>
      <c r="M115" s="366"/>
      <c r="Q115" s="298"/>
      <c r="R115" s="257"/>
      <c r="S115" s="291"/>
      <c r="T115" s="247"/>
      <c r="U115" s="248"/>
      <c r="V115" s="260"/>
      <c r="W115" s="211"/>
      <c r="X115" s="73"/>
      <c r="Y115" s="127"/>
      <c r="AA115" s="20"/>
      <c r="AB115" s="298"/>
      <c r="AC115" s="257"/>
      <c r="AD115" s="291"/>
      <c r="AE115" s="247"/>
      <c r="AF115" s="248"/>
      <c r="AG115" s="260"/>
      <c r="AH115" s="211"/>
      <c r="AI115" s="73"/>
      <c r="AJ115" s="127"/>
      <c r="AK115" s="66"/>
      <c r="AL115" s="296"/>
      <c r="AM115" s="20">
        <v>8</v>
      </c>
      <c r="AN115" s="297" t="s">
        <v>178</v>
      </c>
      <c r="AO115" s="257" t="s">
        <v>32</v>
      </c>
      <c r="AP115" s="291">
        <v>1.75</v>
      </c>
      <c r="AQ115" s="247" t="e">
        <f>#REF!</f>
        <v>#REF!</v>
      </c>
      <c r="AR115" s="248">
        <v>1</v>
      </c>
      <c r="AS115" s="260" t="e">
        <f t="shared" ref="AS115:AS118" si="104">AP115*AR115/AQ115</f>
        <v>#REF!</v>
      </c>
      <c r="AT115" s="211">
        <f>160817.28*1.302</f>
        <v>209384.09856000001</v>
      </c>
      <c r="AU115" s="73"/>
      <c r="AV115" s="127" t="e">
        <f>AS115*AT115</f>
        <v>#REF!</v>
      </c>
      <c r="AW115" s="66"/>
      <c r="AY115" s="47">
        <f t="shared" ref="AY115:AY118" si="105">AJ115*97</f>
        <v>0</v>
      </c>
      <c r="AZ115" s="59"/>
      <c r="BA115" s="112" t="e">
        <f t="shared" ref="BA115:BA118" si="106">AV115*149</f>
        <v>#REF!</v>
      </c>
      <c r="BB115" s="112" t="e">
        <f t="shared" si="103"/>
        <v>#REF!</v>
      </c>
      <c r="BC115" s="59"/>
    </row>
    <row r="116" spans="1:57" ht="27" hidden="1" customHeight="1" thickBot="1">
      <c r="A116" s="820"/>
      <c r="B116" s="821"/>
      <c r="C116" s="411"/>
      <c r="D116" s="411"/>
      <c r="E116" s="348"/>
      <c r="F116" s="412"/>
      <c r="G116" s="281"/>
      <c r="H116" s="282"/>
      <c r="I116" s="286"/>
      <c r="J116" s="294"/>
      <c r="K116" s="285"/>
      <c r="L116" s="295"/>
      <c r="M116" s="366"/>
      <c r="Q116" s="298"/>
      <c r="R116" s="257"/>
      <c r="S116" s="291"/>
      <c r="T116" s="247"/>
      <c r="U116" s="248"/>
      <c r="V116" s="260"/>
      <c r="W116" s="211"/>
      <c r="X116" s="73"/>
      <c r="Y116" s="127"/>
      <c r="AA116" s="20"/>
      <c r="AB116" s="298"/>
      <c r="AC116" s="257"/>
      <c r="AD116" s="291"/>
      <c r="AE116" s="247"/>
      <c r="AF116" s="248"/>
      <c r="AG116" s="260"/>
      <c r="AH116" s="211"/>
      <c r="AI116" s="73"/>
      <c r="AJ116" s="127"/>
      <c r="AK116" s="66"/>
      <c r="AL116" s="296"/>
      <c r="AM116" s="20">
        <v>9</v>
      </c>
      <c r="AN116" s="297" t="s">
        <v>294</v>
      </c>
      <c r="AO116" s="257" t="s">
        <v>32</v>
      </c>
      <c r="AP116" s="291">
        <v>0.5</v>
      </c>
      <c r="AQ116" s="247" t="e">
        <f t="shared" ref="AQ116:AQ118" si="107">AQ115</f>
        <v>#REF!</v>
      </c>
      <c r="AR116" s="248">
        <v>1</v>
      </c>
      <c r="AS116" s="260" t="e">
        <f t="shared" si="104"/>
        <v>#REF!</v>
      </c>
      <c r="AT116" s="211">
        <f>127534.68*1.302</f>
        <v>166050.15336</v>
      </c>
      <c r="AU116" s="73"/>
      <c r="AV116" s="127" t="e">
        <f>AS116*AT116</f>
        <v>#REF!</v>
      </c>
      <c r="AW116" s="66"/>
      <c r="AY116" s="47">
        <f t="shared" si="105"/>
        <v>0</v>
      </c>
      <c r="AZ116" s="59"/>
      <c r="BA116" s="112" t="e">
        <f t="shared" si="106"/>
        <v>#REF!</v>
      </c>
      <c r="BB116" s="112" t="e">
        <f t="shared" si="103"/>
        <v>#REF!</v>
      </c>
      <c r="BC116" s="59"/>
    </row>
    <row r="117" spans="1:57" ht="27" hidden="1" customHeight="1" thickBot="1">
      <c r="A117" s="820"/>
      <c r="B117" s="821"/>
      <c r="C117" s="411"/>
      <c r="D117" s="411"/>
      <c r="E117" s="348"/>
      <c r="F117" s="412"/>
      <c r="G117" s="281"/>
      <c r="H117" s="282"/>
      <c r="I117" s="286"/>
      <c r="J117" s="294"/>
      <c r="K117" s="285"/>
      <c r="L117" s="295"/>
      <c r="M117" s="366"/>
      <c r="Q117" s="298"/>
      <c r="R117" s="257"/>
      <c r="S117" s="291"/>
      <c r="T117" s="247"/>
      <c r="U117" s="248"/>
      <c r="V117" s="260"/>
      <c r="W117" s="211"/>
      <c r="X117" s="73"/>
      <c r="Y117" s="127"/>
      <c r="AA117" s="20"/>
      <c r="AB117" s="298"/>
      <c r="AC117" s="257"/>
      <c r="AD117" s="291"/>
      <c r="AE117" s="247"/>
      <c r="AF117" s="248"/>
      <c r="AG117" s="260"/>
      <c r="AH117" s="211"/>
      <c r="AI117" s="73"/>
      <c r="AJ117" s="127"/>
      <c r="AK117" s="66"/>
      <c r="AL117" s="296"/>
      <c r="AM117" s="20">
        <v>10</v>
      </c>
      <c r="AN117" s="297" t="s">
        <v>295</v>
      </c>
      <c r="AO117" s="257" t="s">
        <v>32</v>
      </c>
      <c r="AP117" s="291">
        <v>2.5</v>
      </c>
      <c r="AQ117" s="247" t="e">
        <f>AQ115</f>
        <v>#REF!</v>
      </c>
      <c r="AR117" s="248">
        <v>1</v>
      </c>
      <c r="AS117" s="260" t="e">
        <f t="shared" si="104"/>
        <v>#REF!</v>
      </c>
      <c r="AT117" s="211">
        <f>174164.74*1.302</f>
        <v>226762.49148</v>
      </c>
      <c r="AU117" s="73"/>
      <c r="AV117" s="127" t="e">
        <f t="shared" ref="AV117:AV118" si="108">AS117*AT117</f>
        <v>#REF!</v>
      </c>
      <c r="AW117" s="66"/>
      <c r="AY117" s="47">
        <f t="shared" si="105"/>
        <v>0</v>
      </c>
      <c r="AZ117" s="59"/>
      <c r="BA117" s="112" t="e">
        <f t="shared" si="106"/>
        <v>#REF!</v>
      </c>
      <c r="BB117" s="299" t="e">
        <f t="shared" si="103"/>
        <v>#REF!</v>
      </c>
      <c r="BC117" s="59"/>
    </row>
    <row r="118" spans="1:57" ht="27" hidden="1" customHeight="1" thickBot="1">
      <c r="A118" s="820"/>
      <c r="B118" s="821"/>
      <c r="C118" s="411"/>
      <c r="D118" s="411"/>
      <c r="E118" s="348"/>
      <c r="F118" s="412"/>
      <c r="G118" s="281"/>
      <c r="H118" s="282"/>
      <c r="I118" s="286"/>
      <c r="J118" s="294"/>
      <c r="K118" s="285"/>
      <c r="L118" s="295"/>
      <c r="M118" s="366"/>
      <c r="Q118" s="298"/>
      <c r="R118" s="257"/>
      <c r="S118" s="291"/>
      <c r="T118" s="247"/>
      <c r="U118" s="248"/>
      <c r="V118" s="260"/>
      <c r="W118" s="211"/>
      <c r="X118" s="73"/>
      <c r="Y118" s="127"/>
      <c r="AA118" s="20"/>
      <c r="AB118" s="298"/>
      <c r="AC118" s="257"/>
      <c r="AD118" s="291"/>
      <c r="AE118" s="247"/>
      <c r="AF118" s="248"/>
      <c r="AG118" s="260"/>
      <c r="AH118" s="211"/>
      <c r="AI118" s="73"/>
      <c r="AJ118" s="127"/>
      <c r="AK118" s="66"/>
      <c r="AL118" s="296"/>
      <c r="AM118" s="20">
        <v>11</v>
      </c>
      <c r="AN118" s="244" t="s">
        <v>296</v>
      </c>
      <c r="AO118" s="257" t="s">
        <v>32</v>
      </c>
      <c r="AP118" s="291">
        <v>2</v>
      </c>
      <c r="AQ118" s="247" t="e">
        <f t="shared" si="107"/>
        <v>#REF!</v>
      </c>
      <c r="AR118" s="248">
        <v>1</v>
      </c>
      <c r="AS118" s="260" t="e">
        <f t="shared" si="104"/>
        <v>#REF!</v>
      </c>
      <c r="AT118" s="211">
        <f>140317.32*1.302</f>
        <v>182693.15064000001</v>
      </c>
      <c r="AU118" s="73"/>
      <c r="AV118" s="127" t="e">
        <f t="shared" si="108"/>
        <v>#REF!</v>
      </c>
      <c r="AW118" s="66"/>
      <c r="AY118" s="47">
        <f t="shared" si="105"/>
        <v>0</v>
      </c>
      <c r="AZ118" s="59" t="e">
        <f>#REF!*2</f>
        <v>#REF!</v>
      </c>
      <c r="BA118" s="112" t="e">
        <f t="shared" si="106"/>
        <v>#REF!</v>
      </c>
      <c r="BB118" s="112" t="e">
        <f t="shared" si="103"/>
        <v>#REF!</v>
      </c>
      <c r="BD118" s="12">
        <v>4172304</v>
      </c>
    </row>
    <row r="119" spans="1:57" ht="15.75" hidden="1" customHeight="1" thickBot="1">
      <c r="A119" s="820"/>
      <c r="B119" s="821"/>
      <c r="C119" s="413"/>
      <c r="D119" s="413"/>
      <c r="E119" s="351"/>
      <c r="F119" s="414"/>
      <c r="G119" s="402"/>
      <c r="H119" s="403"/>
      <c r="I119" s="415"/>
      <c r="J119" s="294"/>
      <c r="K119" s="285"/>
      <c r="L119" s="295"/>
      <c r="M119" s="364"/>
      <c r="Q119" s="300"/>
      <c r="R119" s="121"/>
      <c r="S119" s="122"/>
      <c r="T119" s="123"/>
      <c r="U119" s="124"/>
      <c r="V119" s="125"/>
      <c r="W119" s="301"/>
      <c r="X119" s="73"/>
      <c r="Y119" s="127"/>
      <c r="AA119" s="121"/>
      <c r="AB119" s="300"/>
      <c r="AC119" s="121"/>
      <c r="AD119" s="122"/>
      <c r="AE119" s="123"/>
      <c r="AF119" s="124"/>
      <c r="AG119" s="125"/>
      <c r="AH119" s="301"/>
      <c r="AI119" s="73"/>
      <c r="AJ119" s="127"/>
      <c r="AK119" s="66"/>
      <c r="AL119" s="243"/>
      <c r="AM119" s="121"/>
      <c r="AN119" s="300"/>
      <c r="AO119" s="121"/>
      <c r="AP119" s="122"/>
      <c r="AQ119" s="123"/>
      <c r="AR119" s="124"/>
      <c r="AS119" s="125"/>
      <c r="AT119" s="301"/>
      <c r="AU119" s="73"/>
      <c r="AV119" s="127"/>
      <c r="AW119" s="66"/>
      <c r="AY119" s="47">
        <f t="shared" si="101"/>
        <v>0</v>
      </c>
    </row>
    <row r="120" spans="1:57" ht="15.75" hidden="1" customHeight="1" thickBot="1">
      <c r="A120" s="820"/>
      <c r="B120" s="821"/>
      <c r="C120" s="759"/>
      <c r="D120" s="759"/>
      <c r="E120" s="759"/>
      <c r="F120" s="759"/>
      <c r="G120" s="759"/>
      <c r="H120" s="759"/>
      <c r="I120" s="759"/>
      <c r="J120" s="759"/>
      <c r="K120" s="336" t="e">
        <f>SUM(K110:K119)</f>
        <v>#REF!</v>
      </c>
      <c r="L120" s="295"/>
      <c r="M120" s="365"/>
      <c r="Q120" s="158"/>
      <c r="R120" s="158"/>
      <c r="S120" s="158"/>
      <c r="T120" s="158"/>
      <c r="U120" s="158"/>
      <c r="V120" s="158"/>
      <c r="W120" s="158"/>
      <c r="X120" s="158"/>
      <c r="Y120" s="265">
        <f>SUM(Y110:Y119)</f>
        <v>5613.0898618791944</v>
      </c>
      <c r="AA120" s="752" t="s">
        <v>27</v>
      </c>
      <c r="AB120" s="753"/>
      <c r="AC120" s="753"/>
      <c r="AD120" s="753"/>
      <c r="AE120" s="753"/>
      <c r="AF120" s="753"/>
      <c r="AG120" s="753"/>
      <c r="AH120" s="753"/>
      <c r="AI120" s="754"/>
      <c r="AJ120" s="265">
        <f>SUM(AJ110:AJ119)</f>
        <v>5613.0898618791953</v>
      </c>
      <c r="AK120" s="66"/>
      <c r="AL120" s="252"/>
      <c r="AM120" s="752" t="s">
        <v>27</v>
      </c>
      <c r="AN120" s="753"/>
      <c r="AO120" s="753"/>
      <c r="AP120" s="753"/>
      <c r="AQ120" s="753"/>
      <c r="AR120" s="753"/>
      <c r="AS120" s="753"/>
      <c r="AT120" s="753"/>
      <c r="AU120" s="754"/>
      <c r="AV120" s="265" t="e">
        <f>SUM(AV110:AV119)</f>
        <v>#REF!</v>
      </c>
      <c r="AW120" s="66"/>
      <c r="AY120" s="302">
        <f>AY110+AY111+AY112</f>
        <v>623850.04500000004</v>
      </c>
      <c r="AZ120" s="303">
        <f>AY120*2</f>
        <v>1247700.0900000001</v>
      </c>
      <c r="BA120" s="304">
        <f>BA110+BA111+BA112</f>
        <v>623850.04500000004</v>
      </c>
      <c r="BB120" s="305">
        <f>AY120+BA120</f>
        <v>1247700.0900000001</v>
      </c>
      <c r="BC120" s="306" t="s">
        <v>245</v>
      </c>
      <c r="BD120" s="59">
        <f>BB120+BA19</f>
        <v>4172303.9841</v>
      </c>
      <c r="BE120" s="307">
        <f>BD118-BD120</f>
        <v>1.5899999998509884E-2</v>
      </c>
    </row>
    <row r="121" spans="1:57" s="139" customFormat="1" ht="24" customHeight="1" thickBot="1">
      <c r="A121" s="820"/>
      <c r="B121" s="821"/>
      <c r="C121" s="755" t="s">
        <v>67</v>
      </c>
      <c r="D121" s="755"/>
      <c r="E121" s="755"/>
      <c r="F121" s="755"/>
      <c r="G121" s="755"/>
      <c r="H121" s="755"/>
      <c r="I121" s="755"/>
      <c r="J121" s="755"/>
      <c r="K121" s="755"/>
      <c r="L121" s="755"/>
      <c r="M121" s="270"/>
      <c r="P121" s="271"/>
      <c r="Q121" s="271"/>
      <c r="R121" s="271"/>
      <c r="S121" s="271"/>
      <c r="T121" s="271"/>
      <c r="U121" s="271"/>
      <c r="V121" s="271"/>
      <c r="W121" s="271"/>
      <c r="X121" s="271"/>
      <c r="Y121" s="271"/>
      <c r="Z121" s="78"/>
      <c r="AA121" s="756" t="s">
        <v>67</v>
      </c>
      <c r="AB121" s="757"/>
      <c r="AC121" s="757"/>
      <c r="AD121" s="757"/>
      <c r="AE121" s="757"/>
      <c r="AF121" s="757"/>
      <c r="AG121" s="757"/>
      <c r="AH121" s="757"/>
      <c r="AI121" s="757"/>
      <c r="AJ121" s="757"/>
      <c r="AK121" s="758"/>
      <c r="AL121" s="270"/>
      <c r="AM121" s="756" t="s">
        <v>67</v>
      </c>
      <c r="AN121" s="757"/>
      <c r="AO121" s="757"/>
      <c r="AP121" s="757"/>
      <c r="AQ121" s="757"/>
      <c r="AR121" s="757"/>
      <c r="AS121" s="757"/>
      <c r="AT121" s="757"/>
      <c r="AU121" s="757"/>
      <c r="AV121" s="757"/>
      <c r="AW121" s="758"/>
      <c r="AY121" s="308" t="e">
        <f>AY113+#REF!+#REF!+#REF!+AY117+AY118+AY115</f>
        <v>#REF!</v>
      </c>
      <c r="AZ121" s="309"/>
      <c r="BA121" s="310" t="e">
        <f>BA113+#REF!+#REF!+#REF!+BA117+BA118+BA115+BA116</f>
        <v>#REF!</v>
      </c>
      <c r="BB121" s="311" t="e">
        <f>AY121+BA121</f>
        <v>#REF!</v>
      </c>
      <c r="BC121" s="312" t="s">
        <v>297</v>
      </c>
      <c r="BD121" s="313" t="e">
        <f>BD122-BB121</f>
        <v>#REF!</v>
      </c>
    </row>
    <row r="122" spans="1:57" ht="30" customHeight="1">
      <c r="A122" s="820"/>
      <c r="B122" s="821"/>
      <c r="C122" s="325" t="str">
        <f>'расчет по услугам'!CQ133</f>
        <v>Медикаменты</v>
      </c>
      <c r="D122" s="314" t="s">
        <v>142</v>
      </c>
      <c r="E122" s="751">
        <f>'расчет по услугам'!CV133</f>
        <v>2.403846153846154E-3</v>
      </c>
      <c r="F122" s="751"/>
      <c r="G122" s="281">
        <v>1</v>
      </c>
      <c r="H122" s="282" t="e">
        <f>F122*G122/#REF!</f>
        <v>#REF!</v>
      </c>
      <c r="I122" s="315">
        <v>16000</v>
      </c>
      <c r="J122" s="294"/>
      <c r="K122" s="285" t="e">
        <f t="shared" ref="K122:K141" si="109">H122*I122</f>
        <v>#REF!</v>
      </c>
      <c r="L122" s="295"/>
      <c r="M122" s="364"/>
      <c r="Q122" s="316" t="s">
        <v>120</v>
      </c>
      <c r="R122" s="316" t="s">
        <v>53</v>
      </c>
      <c r="S122" s="317">
        <f t="shared" ref="S122:S132" si="110">0.5/149*T122</f>
        <v>0.16107382550335569</v>
      </c>
      <c r="T122" s="318">
        <v>48</v>
      </c>
      <c r="U122" s="281">
        <v>1</v>
      </c>
      <c r="V122" s="282">
        <f t="shared" ref="V122:V131" si="111">S122*U122/T122</f>
        <v>3.3557046979865771E-3</v>
      </c>
      <c r="W122" s="315">
        <v>16000</v>
      </c>
      <c r="X122" s="294"/>
      <c r="Y122" s="285">
        <f t="shared" ref="Y122:Y141" si="112">V122*W122</f>
        <v>53.691275167785236</v>
      </c>
      <c r="AA122" s="295">
        <v>1</v>
      </c>
      <c r="AB122" s="316" t="s">
        <v>120</v>
      </c>
      <c r="AC122" s="316" t="s">
        <v>53</v>
      </c>
      <c r="AD122" s="317">
        <f t="shared" ref="AD122:AD132" si="113">0.5/149*AE122</f>
        <v>0.33892617449664431</v>
      </c>
      <c r="AE122" s="318">
        <v>101</v>
      </c>
      <c r="AF122" s="281">
        <v>1</v>
      </c>
      <c r="AG122" s="282">
        <f t="shared" ref="AG122:AG131" si="114">AD122*AF122/AE122</f>
        <v>3.3557046979865771E-3</v>
      </c>
      <c r="AH122" s="315">
        <v>16000</v>
      </c>
      <c r="AI122" s="294"/>
      <c r="AJ122" s="285">
        <f t="shared" ref="AJ122:AJ145" si="115">AG122*AH122</f>
        <v>53.691275167785236</v>
      </c>
      <c r="AK122" s="295"/>
      <c r="AL122" s="287"/>
      <c r="AM122" s="295">
        <v>1</v>
      </c>
      <c r="AN122" s="316" t="s">
        <v>120</v>
      </c>
      <c r="AO122" s="319" t="s">
        <v>53</v>
      </c>
      <c r="AP122" s="317">
        <v>0.5</v>
      </c>
      <c r="AQ122" s="318">
        <v>149</v>
      </c>
      <c r="AR122" s="281">
        <v>1</v>
      </c>
      <c r="AS122" s="282">
        <f t="shared" ref="AS122:AS140" si="116">AP122*AR122/AQ122</f>
        <v>3.3557046979865771E-3</v>
      </c>
      <c r="AT122" s="315">
        <v>16000</v>
      </c>
      <c r="AU122" s="294"/>
      <c r="AV122" s="285">
        <f t="shared" ref="AV122:AV136" si="117">AS122*AT122</f>
        <v>53.691275167785236</v>
      </c>
      <c r="AW122" s="295"/>
      <c r="AX122" s="12">
        <v>340</v>
      </c>
      <c r="AY122" s="320">
        <f>AJ122*149</f>
        <v>8000</v>
      </c>
      <c r="AZ122" s="321">
        <f>AV122*149</f>
        <v>8000</v>
      </c>
      <c r="BA122" s="322">
        <f>AY122+AZ122</f>
        <v>16000</v>
      </c>
      <c r="BB122" s="113"/>
      <c r="BD122" s="59">
        <v>3023503.9</v>
      </c>
    </row>
    <row r="123" spans="1:57" ht="30" hidden="1" customHeight="1">
      <c r="A123" s="820"/>
      <c r="B123" s="821"/>
      <c r="C123" s="325" t="str">
        <f>'расчет по услугам'!CQ134</f>
        <v>Подписка на периодические издания</v>
      </c>
      <c r="D123" s="314" t="s">
        <v>142</v>
      </c>
      <c r="E123" s="751">
        <f>'расчет по услугам'!CV134</f>
        <v>2.403846153846154E-3</v>
      </c>
      <c r="F123" s="751"/>
      <c r="G123" s="281">
        <v>1</v>
      </c>
      <c r="H123" s="282" t="e">
        <f>F123*G123/#REF!</f>
        <v>#REF!</v>
      </c>
      <c r="I123" s="315">
        <v>100000</v>
      </c>
      <c r="J123" s="294"/>
      <c r="K123" s="285" t="e">
        <f t="shared" si="109"/>
        <v>#REF!</v>
      </c>
      <c r="L123" s="295"/>
      <c r="M123" s="364"/>
      <c r="Q123" s="316" t="s">
        <v>298</v>
      </c>
      <c r="R123" s="316" t="s">
        <v>53</v>
      </c>
      <c r="S123" s="317">
        <f t="shared" si="110"/>
        <v>0.16107382550335569</v>
      </c>
      <c r="T123" s="318">
        <f>T122</f>
        <v>48</v>
      </c>
      <c r="U123" s="281">
        <v>1</v>
      </c>
      <c r="V123" s="282">
        <f t="shared" si="111"/>
        <v>3.3557046979865771E-3</v>
      </c>
      <c r="W123" s="315">
        <v>100000</v>
      </c>
      <c r="X123" s="294"/>
      <c r="Y123" s="285">
        <f t="shared" si="112"/>
        <v>335.57046979865771</v>
      </c>
      <c r="AA123" s="295">
        <v>2</v>
      </c>
      <c r="AB123" s="316" t="s">
        <v>298</v>
      </c>
      <c r="AC123" s="316" t="s">
        <v>53</v>
      </c>
      <c r="AD123" s="317">
        <f t="shared" si="113"/>
        <v>0.33892617449664431</v>
      </c>
      <c r="AE123" s="318">
        <f>AE122</f>
        <v>101</v>
      </c>
      <c r="AF123" s="281">
        <v>1</v>
      </c>
      <c r="AG123" s="282">
        <f t="shared" si="114"/>
        <v>3.3557046979865771E-3</v>
      </c>
      <c r="AH123" s="315">
        <v>100000</v>
      </c>
      <c r="AI123" s="294"/>
      <c r="AJ123" s="285">
        <f t="shared" si="115"/>
        <v>335.57046979865771</v>
      </c>
      <c r="AK123" s="295"/>
      <c r="AL123" s="287"/>
      <c r="AM123" s="295">
        <v>2</v>
      </c>
      <c r="AN123" s="316" t="s">
        <v>298</v>
      </c>
      <c r="AO123" s="319" t="s">
        <v>53</v>
      </c>
      <c r="AP123" s="317">
        <v>0.5</v>
      </c>
      <c r="AQ123" s="318">
        <f>AQ122</f>
        <v>149</v>
      </c>
      <c r="AR123" s="281">
        <v>1</v>
      </c>
      <c r="AS123" s="282">
        <f t="shared" si="116"/>
        <v>3.3557046979865771E-3</v>
      </c>
      <c r="AT123" s="315">
        <v>100000</v>
      </c>
      <c r="AU123" s="294"/>
      <c r="AV123" s="285">
        <f t="shared" si="117"/>
        <v>335.57046979865771</v>
      </c>
      <c r="AW123" s="295"/>
      <c r="AX123" s="12">
        <v>340</v>
      </c>
      <c r="AY123" s="323">
        <f>AJ123*149</f>
        <v>50000</v>
      </c>
      <c r="AZ123" s="321">
        <f t="shared" ref="AZ123:AZ145" si="118">AV123*149</f>
        <v>50000</v>
      </c>
      <c r="BA123" s="322">
        <f t="shared" ref="BA123:BA145" si="119">AY123+AZ123</f>
        <v>100000</v>
      </c>
      <c r="BB123" s="113" t="s">
        <v>256</v>
      </c>
    </row>
    <row r="124" spans="1:57" ht="30" hidden="1" customHeight="1">
      <c r="A124" s="820"/>
      <c r="B124" s="821"/>
      <c r="C124" s="325" t="str">
        <f>'расчет по услугам'!CQ135</f>
        <v>командировочные расходы административного персонала</v>
      </c>
      <c r="D124" s="314" t="s">
        <v>142</v>
      </c>
      <c r="E124" s="751">
        <f>'расчет по услугам'!CV135</f>
        <v>0</v>
      </c>
      <c r="F124" s="751"/>
      <c r="G124" s="281">
        <v>1</v>
      </c>
      <c r="H124" s="282" t="e">
        <f>F124*G124/#REF!</f>
        <v>#REF!</v>
      </c>
      <c r="I124" s="315">
        <v>5000</v>
      </c>
      <c r="J124" s="294"/>
      <c r="K124" s="285" t="e">
        <f t="shared" si="109"/>
        <v>#REF!</v>
      </c>
      <c r="L124" s="295"/>
      <c r="M124" s="364"/>
      <c r="Q124" s="316" t="s">
        <v>121</v>
      </c>
      <c r="R124" s="316" t="s">
        <v>53</v>
      </c>
      <c r="S124" s="317">
        <f t="shared" si="110"/>
        <v>0.16107382550335569</v>
      </c>
      <c r="T124" s="318">
        <f t="shared" ref="T124:T145" si="120">T123</f>
        <v>48</v>
      </c>
      <c r="U124" s="281">
        <v>1</v>
      </c>
      <c r="V124" s="282">
        <f t="shared" si="111"/>
        <v>3.3557046979865771E-3</v>
      </c>
      <c r="W124" s="315">
        <v>5000</v>
      </c>
      <c r="X124" s="294"/>
      <c r="Y124" s="285">
        <f t="shared" si="112"/>
        <v>16.778523489932887</v>
      </c>
      <c r="AA124" s="295">
        <v>3</v>
      </c>
      <c r="AB124" s="316" t="s">
        <v>121</v>
      </c>
      <c r="AC124" s="316" t="s">
        <v>53</v>
      </c>
      <c r="AD124" s="317">
        <f t="shared" si="113"/>
        <v>0.33892617449664431</v>
      </c>
      <c r="AE124" s="318">
        <f t="shared" ref="AE124:AE145" si="121">AE123</f>
        <v>101</v>
      </c>
      <c r="AF124" s="281">
        <v>1</v>
      </c>
      <c r="AG124" s="282">
        <f t="shared" si="114"/>
        <v>3.3557046979865771E-3</v>
      </c>
      <c r="AH124" s="315">
        <v>5000</v>
      </c>
      <c r="AI124" s="294"/>
      <c r="AJ124" s="285">
        <f t="shared" si="115"/>
        <v>16.778523489932887</v>
      </c>
      <c r="AK124" s="295"/>
      <c r="AL124" s="287"/>
      <c r="AM124" s="295">
        <v>3</v>
      </c>
      <c r="AN124" s="316" t="s">
        <v>121</v>
      </c>
      <c r="AO124" s="319" t="s">
        <v>53</v>
      </c>
      <c r="AP124" s="317">
        <v>0.5</v>
      </c>
      <c r="AQ124" s="318">
        <f t="shared" ref="AQ124:AQ141" si="122">AQ123</f>
        <v>149</v>
      </c>
      <c r="AR124" s="281">
        <v>1</v>
      </c>
      <c r="AS124" s="282">
        <f t="shared" si="116"/>
        <v>3.3557046979865771E-3</v>
      </c>
      <c r="AT124" s="315">
        <v>5000</v>
      </c>
      <c r="AU124" s="294"/>
      <c r="AV124" s="285">
        <f t="shared" si="117"/>
        <v>16.778523489932887</v>
      </c>
      <c r="AW124" s="295"/>
      <c r="AX124" s="12">
        <v>226</v>
      </c>
      <c r="AY124" s="323">
        <f t="shared" ref="AY124:AY145" si="123">AJ124*149</f>
        <v>2500</v>
      </c>
      <c r="AZ124" s="321">
        <f t="shared" si="118"/>
        <v>2500</v>
      </c>
      <c r="BA124" s="324">
        <f t="shared" si="119"/>
        <v>5000</v>
      </c>
      <c r="BB124" s="113" t="s">
        <v>299</v>
      </c>
    </row>
    <row r="125" spans="1:57" ht="30" customHeight="1">
      <c r="A125" s="820"/>
      <c r="B125" s="821"/>
      <c r="C125" s="325" t="str">
        <f>'расчет по услугам'!CQ136</f>
        <v>Ремонт офисной техники</v>
      </c>
      <c r="D125" s="314" t="s">
        <v>142</v>
      </c>
      <c r="E125" s="751">
        <f>'расчет по услугам'!CV136</f>
        <v>2.403846153846154E-3</v>
      </c>
      <c r="F125" s="751"/>
      <c r="G125" s="281">
        <v>1</v>
      </c>
      <c r="H125" s="282" t="e">
        <f>F125*G125/#REF!</f>
        <v>#REF!</v>
      </c>
      <c r="I125" s="315">
        <v>145000</v>
      </c>
      <c r="J125" s="294"/>
      <c r="K125" s="285" t="e">
        <f t="shared" si="109"/>
        <v>#REF!</v>
      </c>
      <c r="L125" s="295"/>
      <c r="M125" s="364"/>
      <c r="Q125" s="316" t="s">
        <v>104</v>
      </c>
      <c r="R125" s="316" t="s">
        <v>53</v>
      </c>
      <c r="S125" s="317">
        <f t="shared" si="110"/>
        <v>0.16107382550335569</v>
      </c>
      <c r="T125" s="318">
        <f t="shared" si="120"/>
        <v>48</v>
      </c>
      <c r="U125" s="281">
        <v>1</v>
      </c>
      <c r="V125" s="282">
        <f t="shared" si="111"/>
        <v>3.3557046979865771E-3</v>
      </c>
      <c r="W125" s="315">
        <v>145000</v>
      </c>
      <c r="X125" s="294"/>
      <c r="Y125" s="285">
        <f t="shared" si="112"/>
        <v>486.57718120805367</v>
      </c>
      <c r="AA125" s="295">
        <v>4</v>
      </c>
      <c r="AB125" s="316" t="s">
        <v>104</v>
      </c>
      <c r="AC125" s="316" t="s">
        <v>53</v>
      </c>
      <c r="AD125" s="317">
        <f t="shared" si="113"/>
        <v>0.33892617449664431</v>
      </c>
      <c r="AE125" s="318">
        <f t="shared" si="121"/>
        <v>101</v>
      </c>
      <c r="AF125" s="281">
        <v>1</v>
      </c>
      <c r="AG125" s="282">
        <f t="shared" si="114"/>
        <v>3.3557046979865771E-3</v>
      </c>
      <c r="AH125" s="315">
        <v>145000</v>
      </c>
      <c r="AI125" s="294"/>
      <c r="AJ125" s="285">
        <f t="shared" si="115"/>
        <v>486.57718120805367</v>
      </c>
      <c r="AK125" s="295"/>
      <c r="AL125" s="287"/>
      <c r="AM125" s="295">
        <v>4</v>
      </c>
      <c r="AN125" s="316" t="s">
        <v>104</v>
      </c>
      <c r="AO125" s="319" t="s">
        <v>53</v>
      </c>
      <c r="AP125" s="317">
        <v>0.5</v>
      </c>
      <c r="AQ125" s="318">
        <f t="shared" si="122"/>
        <v>149</v>
      </c>
      <c r="AR125" s="281">
        <v>1</v>
      </c>
      <c r="AS125" s="282">
        <f t="shared" si="116"/>
        <v>3.3557046979865771E-3</v>
      </c>
      <c r="AT125" s="315">
        <v>145000</v>
      </c>
      <c r="AU125" s="294"/>
      <c r="AV125" s="285">
        <f t="shared" si="117"/>
        <v>486.57718120805367</v>
      </c>
      <c r="AW125" s="295"/>
      <c r="AX125" s="12">
        <v>226</v>
      </c>
      <c r="AY125" s="323">
        <f t="shared" si="123"/>
        <v>72500</v>
      </c>
      <c r="AZ125" s="321">
        <f t="shared" si="118"/>
        <v>72500</v>
      </c>
      <c r="BA125" s="324">
        <f t="shared" si="119"/>
        <v>145000</v>
      </c>
      <c r="BB125" s="113" t="s">
        <v>299</v>
      </c>
    </row>
    <row r="126" spans="1:57" ht="30" customHeight="1">
      <c r="A126" s="820"/>
      <c r="B126" s="821"/>
      <c r="C126" s="325" t="str">
        <f>'расчет по услугам'!CQ137</f>
        <v>Демеркуризация отработанных ламп</v>
      </c>
      <c r="D126" s="314" t="s">
        <v>142</v>
      </c>
      <c r="E126" s="751">
        <f>'расчет по услугам'!CV137</f>
        <v>2.403846153846154E-3</v>
      </c>
      <c r="F126" s="751"/>
      <c r="G126" s="281">
        <v>1</v>
      </c>
      <c r="H126" s="282" t="e">
        <f>F126*G126/#REF!</f>
        <v>#REF!</v>
      </c>
      <c r="I126" s="325">
        <v>8000</v>
      </c>
      <c r="J126" s="294"/>
      <c r="K126" s="285" t="e">
        <f t="shared" si="109"/>
        <v>#REF!</v>
      </c>
      <c r="L126" s="295"/>
      <c r="M126" s="364"/>
      <c r="Q126" s="316" t="s">
        <v>122</v>
      </c>
      <c r="R126" s="316" t="s">
        <v>53</v>
      </c>
      <c r="S126" s="317">
        <f t="shared" si="110"/>
        <v>0.16107382550335569</v>
      </c>
      <c r="T126" s="318">
        <f t="shared" si="120"/>
        <v>48</v>
      </c>
      <c r="U126" s="281">
        <v>1</v>
      </c>
      <c r="V126" s="282">
        <f t="shared" si="111"/>
        <v>3.3557046979865771E-3</v>
      </c>
      <c r="W126" s="325">
        <v>8000</v>
      </c>
      <c r="X126" s="294"/>
      <c r="Y126" s="285">
        <f t="shared" si="112"/>
        <v>26.845637583892618</v>
      </c>
      <c r="AA126" s="295">
        <v>5</v>
      </c>
      <c r="AB126" s="316" t="s">
        <v>122</v>
      </c>
      <c r="AC126" s="316" t="s">
        <v>53</v>
      </c>
      <c r="AD126" s="317">
        <f t="shared" si="113"/>
        <v>0.33892617449664431</v>
      </c>
      <c r="AE126" s="318">
        <f t="shared" si="121"/>
        <v>101</v>
      </c>
      <c r="AF126" s="281">
        <v>1</v>
      </c>
      <c r="AG126" s="282">
        <f t="shared" si="114"/>
        <v>3.3557046979865771E-3</v>
      </c>
      <c r="AH126" s="325">
        <v>8000</v>
      </c>
      <c r="AI126" s="294"/>
      <c r="AJ126" s="285">
        <f t="shared" si="115"/>
        <v>26.845637583892618</v>
      </c>
      <c r="AK126" s="295"/>
      <c r="AL126" s="287"/>
      <c r="AM126" s="295">
        <v>5</v>
      </c>
      <c r="AN126" s="316" t="s">
        <v>122</v>
      </c>
      <c r="AO126" s="316" t="s">
        <v>53</v>
      </c>
      <c r="AP126" s="317">
        <v>0.5</v>
      </c>
      <c r="AQ126" s="318">
        <f t="shared" si="122"/>
        <v>149</v>
      </c>
      <c r="AR126" s="281">
        <v>1</v>
      </c>
      <c r="AS126" s="282">
        <f t="shared" si="116"/>
        <v>3.3557046979865771E-3</v>
      </c>
      <c r="AT126" s="325">
        <v>8000</v>
      </c>
      <c r="AU126" s="294"/>
      <c r="AV126" s="285">
        <f t="shared" si="117"/>
        <v>26.845637583892618</v>
      </c>
      <c r="AW126" s="295"/>
      <c r="AX126" s="12">
        <v>226</v>
      </c>
      <c r="AY126" s="323">
        <f t="shared" si="123"/>
        <v>4000</v>
      </c>
      <c r="AZ126" s="321">
        <f t="shared" si="118"/>
        <v>4000</v>
      </c>
      <c r="BA126" s="324">
        <f t="shared" si="119"/>
        <v>8000</v>
      </c>
      <c r="BB126" s="113" t="s">
        <v>299</v>
      </c>
    </row>
    <row r="127" spans="1:57" ht="30" customHeight="1">
      <c r="A127" s="820"/>
      <c r="B127" s="821"/>
      <c r="C127" s="325" t="str">
        <f>'расчет по услугам'!CQ138</f>
        <v>Прочие услуги</v>
      </c>
      <c r="D127" s="314" t="s">
        <v>142</v>
      </c>
      <c r="E127" s="751">
        <f>'расчет по услугам'!CV138</f>
        <v>2.403846153846154E-3</v>
      </c>
      <c r="F127" s="751"/>
      <c r="G127" s="281">
        <v>1</v>
      </c>
      <c r="H127" s="282" t="e">
        <f>F127*G127/#REF!</f>
        <v>#REF!</v>
      </c>
      <c r="I127" s="315">
        <v>100000</v>
      </c>
      <c r="J127" s="294"/>
      <c r="K127" s="285" t="e">
        <f t="shared" si="109"/>
        <v>#REF!</v>
      </c>
      <c r="L127" s="295"/>
      <c r="M127" s="364"/>
      <c r="Q127" s="316" t="s">
        <v>300</v>
      </c>
      <c r="R127" s="316" t="s">
        <v>53</v>
      </c>
      <c r="S127" s="317">
        <f t="shared" si="110"/>
        <v>0.16107382550335569</v>
      </c>
      <c r="T127" s="318">
        <f t="shared" si="120"/>
        <v>48</v>
      </c>
      <c r="U127" s="281">
        <v>1</v>
      </c>
      <c r="V127" s="282">
        <f t="shared" si="111"/>
        <v>3.3557046979865771E-3</v>
      </c>
      <c r="W127" s="315">
        <v>100000</v>
      </c>
      <c r="X127" s="294"/>
      <c r="Y127" s="285">
        <f t="shared" si="112"/>
        <v>335.57046979865771</v>
      </c>
      <c r="AA127" s="295">
        <v>6</v>
      </c>
      <c r="AB127" s="316" t="s">
        <v>300</v>
      </c>
      <c r="AC127" s="316" t="s">
        <v>53</v>
      </c>
      <c r="AD127" s="317">
        <f t="shared" si="113"/>
        <v>0.33892617449664431</v>
      </c>
      <c r="AE127" s="318">
        <f t="shared" si="121"/>
        <v>101</v>
      </c>
      <c r="AF127" s="281">
        <v>1</v>
      </c>
      <c r="AG127" s="282">
        <f t="shared" si="114"/>
        <v>3.3557046979865771E-3</v>
      </c>
      <c r="AH127" s="315">
        <v>100000</v>
      </c>
      <c r="AI127" s="294"/>
      <c r="AJ127" s="285">
        <f t="shared" si="115"/>
        <v>335.57046979865771</v>
      </c>
      <c r="AK127" s="295"/>
      <c r="AL127" s="287"/>
      <c r="AM127" s="295">
        <v>6</v>
      </c>
      <c r="AN127" s="316" t="s">
        <v>300</v>
      </c>
      <c r="AO127" s="319" t="s">
        <v>53</v>
      </c>
      <c r="AP127" s="326">
        <v>0.5</v>
      </c>
      <c r="AQ127" s="318">
        <f t="shared" si="122"/>
        <v>149</v>
      </c>
      <c r="AR127" s="281">
        <v>1</v>
      </c>
      <c r="AS127" s="282">
        <f t="shared" si="116"/>
        <v>3.3557046979865771E-3</v>
      </c>
      <c r="AT127" s="315">
        <v>100000</v>
      </c>
      <c r="AU127" s="294"/>
      <c r="AV127" s="285">
        <f t="shared" si="117"/>
        <v>335.57046979865771</v>
      </c>
      <c r="AW127" s="295"/>
      <c r="AX127" s="12">
        <v>226</v>
      </c>
      <c r="AY127" s="323">
        <f t="shared" si="123"/>
        <v>50000</v>
      </c>
      <c r="AZ127" s="321">
        <f t="shared" si="118"/>
        <v>50000</v>
      </c>
      <c r="BA127" s="324">
        <f t="shared" si="119"/>
        <v>100000</v>
      </c>
      <c r="BB127" s="113" t="s">
        <v>299</v>
      </c>
    </row>
    <row r="128" spans="1:57" ht="30" customHeight="1">
      <c r="A128" s="820"/>
      <c r="B128" s="821"/>
      <c r="C128" s="325" t="str">
        <f>'расчет по услугам'!CQ139</f>
        <v>Продление лицензии программного обеспечения</v>
      </c>
      <c r="D128" s="314" t="s">
        <v>142</v>
      </c>
      <c r="E128" s="751">
        <f>'расчет по услугам'!CV139</f>
        <v>2.403846153846154E-3</v>
      </c>
      <c r="F128" s="751"/>
      <c r="G128" s="281">
        <v>1</v>
      </c>
      <c r="H128" s="282" t="e">
        <f>F128*G128/#REF!</f>
        <v>#REF!</v>
      </c>
      <c r="I128" s="315">
        <v>68695</v>
      </c>
      <c r="J128" s="294"/>
      <c r="K128" s="285" t="e">
        <f t="shared" si="109"/>
        <v>#REF!</v>
      </c>
      <c r="L128" s="295"/>
      <c r="M128" s="364"/>
      <c r="Q128" s="316" t="s">
        <v>301</v>
      </c>
      <c r="R128" s="316" t="s">
        <v>53</v>
      </c>
      <c r="S128" s="317">
        <f t="shared" si="110"/>
        <v>0.16107382550335569</v>
      </c>
      <c r="T128" s="318">
        <f t="shared" si="120"/>
        <v>48</v>
      </c>
      <c r="U128" s="281">
        <v>1</v>
      </c>
      <c r="V128" s="282">
        <f t="shared" si="111"/>
        <v>3.3557046979865771E-3</v>
      </c>
      <c r="W128" s="315">
        <v>68695</v>
      </c>
      <c r="X128" s="294"/>
      <c r="Y128" s="285">
        <f t="shared" si="112"/>
        <v>230.52013422818791</v>
      </c>
      <c r="AA128" s="295">
        <v>7</v>
      </c>
      <c r="AB128" s="316" t="s">
        <v>301</v>
      </c>
      <c r="AC128" s="316" t="s">
        <v>53</v>
      </c>
      <c r="AD128" s="317">
        <f t="shared" si="113"/>
        <v>0.33892617449664431</v>
      </c>
      <c r="AE128" s="318">
        <f t="shared" si="121"/>
        <v>101</v>
      </c>
      <c r="AF128" s="281">
        <v>1</v>
      </c>
      <c r="AG128" s="282">
        <f t="shared" si="114"/>
        <v>3.3557046979865771E-3</v>
      </c>
      <c r="AH128" s="315">
        <v>68695</v>
      </c>
      <c r="AI128" s="294"/>
      <c r="AJ128" s="285">
        <f t="shared" si="115"/>
        <v>230.52013422818791</v>
      </c>
      <c r="AK128" s="295"/>
      <c r="AL128" s="287"/>
      <c r="AM128" s="295">
        <v>7</v>
      </c>
      <c r="AN128" s="316" t="s">
        <v>302</v>
      </c>
      <c r="AO128" s="319" t="s">
        <v>53</v>
      </c>
      <c r="AP128" s="326">
        <v>0.5</v>
      </c>
      <c r="AQ128" s="318">
        <f t="shared" si="122"/>
        <v>149</v>
      </c>
      <c r="AR128" s="281">
        <v>1</v>
      </c>
      <c r="AS128" s="282">
        <f t="shared" si="116"/>
        <v>3.3557046979865771E-3</v>
      </c>
      <c r="AT128" s="315">
        <v>68695</v>
      </c>
      <c r="AU128" s="294"/>
      <c r="AV128" s="285">
        <f t="shared" si="117"/>
        <v>230.52013422818791</v>
      </c>
      <c r="AW128" s="295"/>
      <c r="AX128" s="12">
        <v>226</v>
      </c>
      <c r="AY128" s="323">
        <f t="shared" si="123"/>
        <v>34347.5</v>
      </c>
      <c r="AZ128" s="321">
        <f t="shared" si="118"/>
        <v>34347.5</v>
      </c>
      <c r="BA128" s="324">
        <f t="shared" si="119"/>
        <v>68695</v>
      </c>
      <c r="BB128" s="113" t="s">
        <v>299</v>
      </c>
    </row>
    <row r="129" spans="1:58" ht="30" hidden="1" customHeight="1">
      <c r="A129" s="820"/>
      <c r="B129" s="821"/>
      <c r="C129" s="325">
        <f>'расчет по услугам'!CQ140</f>
        <v>0</v>
      </c>
      <c r="D129" s="314" t="s">
        <v>142</v>
      </c>
      <c r="E129" s="751">
        <f>'расчет по услугам'!CV140</f>
        <v>0</v>
      </c>
      <c r="F129" s="751"/>
      <c r="G129" s="281">
        <v>1</v>
      </c>
      <c r="H129" s="282" t="e">
        <f>F129*G129/#REF!</f>
        <v>#REF!</v>
      </c>
      <c r="I129" s="325">
        <v>115800</v>
      </c>
      <c r="J129" s="294"/>
      <c r="K129" s="285" t="e">
        <f t="shared" si="109"/>
        <v>#REF!</v>
      </c>
      <c r="L129" s="295"/>
      <c r="M129" s="364"/>
      <c r="Q129" s="316" t="s">
        <v>303</v>
      </c>
      <c r="R129" s="316" t="s">
        <v>53</v>
      </c>
      <c r="S129" s="317">
        <f t="shared" si="110"/>
        <v>0.16107382550335569</v>
      </c>
      <c r="T129" s="318">
        <f t="shared" si="120"/>
        <v>48</v>
      </c>
      <c r="U129" s="281">
        <v>1</v>
      </c>
      <c r="V129" s="282">
        <f t="shared" si="111"/>
        <v>3.3557046979865771E-3</v>
      </c>
      <c r="W129" s="325">
        <v>115800</v>
      </c>
      <c r="X129" s="294"/>
      <c r="Y129" s="285">
        <f t="shared" si="112"/>
        <v>388.59060402684565</v>
      </c>
      <c r="AA129" s="295">
        <v>8</v>
      </c>
      <c r="AB129" s="316" t="s">
        <v>303</v>
      </c>
      <c r="AC129" s="316" t="s">
        <v>53</v>
      </c>
      <c r="AD129" s="317">
        <f t="shared" si="113"/>
        <v>0.33892617449664431</v>
      </c>
      <c r="AE129" s="318">
        <f t="shared" si="121"/>
        <v>101</v>
      </c>
      <c r="AF129" s="281">
        <v>1</v>
      </c>
      <c r="AG129" s="282">
        <f t="shared" si="114"/>
        <v>3.3557046979865771E-3</v>
      </c>
      <c r="AH129" s="325">
        <v>115800</v>
      </c>
      <c r="AI129" s="294"/>
      <c r="AJ129" s="285">
        <f t="shared" si="115"/>
        <v>388.59060402684565</v>
      </c>
      <c r="AK129" s="295"/>
      <c r="AL129" s="287"/>
      <c r="AM129" s="295">
        <v>8</v>
      </c>
      <c r="AN129" s="316" t="s">
        <v>303</v>
      </c>
      <c r="AO129" s="316" t="s">
        <v>53</v>
      </c>
      <c r="AP129" s="317">
        <v>0.5</v>
      </c>
      <c r="AQ129" s="318">
        <f t="shared" si="122"/>
        <v>149</v>
      </c>
      <c r="AR129" s="281">
        <v>1</v>
      </c>
      <c r="AS129" s="282">
        <f t="shared" si="116"/>
        <v>3.3557046979865771E-3</v>
      </c>
      <c r="AT129" s="325">
        <v>115800</v>
      </c>
      <c r="AU129" s="294"/>
      <c r="AV129" s="285">
        <f t="shared" si="117"/>
        <v>388.59060402684565</v>
      </c>
      <c r="AW129" s="295"/>
      <c r="AX129" s="12">
        <v>226</v>
      </c>
      <c r="AY129" s="323">
        <f t="shared" si="123"/>
        <v>57900</v>
      </c>
      <c r="AZ129" s="321">
        <f t="shared" si="118"/>
        <v>57900</v>
      </c>
      <c r="BA129" s="324">
        <f t="shared" si="119"/>
        <v>115800</v>
      </c>
      <c r="BB129" s="113" t="s">
        <v>299</v>
      </c>
      <c r="BC129" s="12">
        <v>14415771.93</v>
      </c>
      <c r="BD129" s="59" t="e">
        <f>AY19+BA19+BB120+BB121</f>
        <v>#REF!</v>
      </c>
      <c r="BE129" s="12" t="e">
        <f>BD129-BC129</f>
        <v>#REF!</v>
      </c>
      <c r="BF129" s="12">
        <v>211</v>
      </c>
    </row>
    <row r="130" spans="1:58" ht="30" hidden="1" customHeight="1">
      <c r="A130" s="820"/>
      <c r="B130" s="821"/>
      <c r="C130" s="325">
        <f>'расчет по услугам'!CQ141</f>
        <v>0</v>
      </c>
      <c r="D130" s="314" t="s">
        <v>142</v>
      </c>
      <c r="E130" s="751">
        <f>'расчет по услугам'!CV141</f>
        <v>0</v>
      </c>
      <c r="F130" s="751"/>
      <c r="G130" s="281">
        <v>1</v>
      </c>
      <c r="H130" s="282" t="e">
        <f>F130*G130/#REF!</f>
        <v>#REF!</v>
      </c>
      <c r="I130" s="325">
        <f>56410.7-6410.4-0.3</f>
        <v>49999.999999999993</v>
      </c>
      <c r="J130" s="294"/>
      <c r="K130" s="285" t="e">
        <f t="shared" si="109"/>
        <v>#REF!</v>
      </c>
      <c r="L130" s="295"/>
      <c r="M130" s="364"/>
      <c r="Q130" s="316" t="s">
        <v>304</v>
      </c>
      <c r="R130" s="316" t="s">
        <v>53</v>
      </c>
      <c r="S130" s="317">
        <f t="shared" si="110"/>
        <v>0.16107382550335569</v>
      </c>
      <c r="T130" s="318">
        <f t="shared" si="120"/>
        <v>48</v>
      </c>
      <c r="U130" s="281">
        <v>1</v>
      </c>
      <c r="V130" s="282">
        <f t="shared" si="111"/>
        <v>3.3557046979865771E-3</v>
      </c>
      <c r="W130" s="325">
        <f>56410.7-6410.4-0.3</f>
        <v>49999.999999999993</v>
      </c>
      <c r="X130" s="294"/>
      <c r="Y130" s="285">
        <f t="shared" si="112"/>
        <v>167.78523489932883</v>
      </c>
      <c r="AA130" s="295">
        <v>9</v>
      </c>
      <c r="AB130" s="316" t="s">
        <v>304</v>
      </c>
      <c r="AC130" s="316" t="s">
        <v>53</v>
      </c>
      <c r="AD130" s="317">
        <f t="shared" si="113"/>
        <v>0.33892617449664431</v>
      </c>
      <c r="AE130" s="318">
        <f t="shared" si="121"/>
        <v>101</v>
      </c>
      <c r="AF130" s="281">
        <v>1</v>
      </c>
      <c r="AG130" s="282">
        <f t="shared" si="114"/>
        <v>3.3557046979865771E-3</v>
      </c>
      <c r="AH130" s="325">
        <f>56410.7-6410.4-0.3</f>
        <v>49999.999999999993</v>
      </c>
      <c r="AI130" s="294"/>
      <c r="AJ130" s="285">
        <f t="shared" si="115"/>
        <v>167.78523489932883</v>
      </c>
      <c r="AK130" s="295"/>
      <c r="AL130" s="287"/>
      <c r="AM130" s="295">
        <v>8</v>
      </c>
      <c r="AN130" s="316" t="s">
        <v>304</v>
      </c>
      <c r="AO130" s="316" t="s">
        <v>53</v>
      </c>
      <c r="AP130" s="317">
        <v>0.5</v>
      </c>
      <c r="AQ130" s="318">
        <f t="shared" si="122"/>
        <v>149</v>
      </c>
      <c r="AR130" s="281">
        <v>1</v>
      </c>
      <c r="AS130" s="282">
        <f t="shared" si="116"/>
        <v>3.3557046979865771E-3</v>
      </c>
      <c r="AT130" s="325">
        <f>56410.7-6410.4-0.3</f>
        <v>49999.999999999993</v>
      </c>
      <c r="AU130" s="294"/>
      <c r="AV130" s="285">
        <f t="shared" si="117"/>
        <v>167.78523489932883</v>
      </c>
      <c r="AW130" s="295"/>
      <c r="AX130" s="12">
        <v>226</v>
      </c>
      <c r="AY130" s="323">
        <f t="shared" si="123"/>
        <v>24999.999999999996</v>
      </c>
      <c r="AZ130" s="321">
        <f t="shared" si="118"/>
        <v>24999.999999999996</v>
      </c>
      <c r="BA130" s="324">
        <f t="shared" si="119"/>
        <v>49999.999999999993</v>
      </c>
      <c r="BB130" s="113" t="s">
        <v>299</v>
      </c>
      <c r="BC130" s="12">
        <v>14415771.93</v>
      </c>
      <c r="BD130" s="59" t="e">
        <f>AY20+BA20+BB121+BB122</f>
        <v>#REF!</v>
      </c>
      <c r="BE130" s="12" t="e">
        <f>BD130-BC130</f>
        <v>#REF!</v>
      </c>
      <c r="BF130" s="12">
        <v>211</v>
      </c>
    </row>
    <row r="131" spans="1:58" ht="30" customHeight="1">
      <c r="A131" s="820"/>
      <c r="B131" s="821"/>
      <c r="C131" s="325" t="str">
        <f>'расчет по услугам'!CQ142</f>
        <v>Налоги, госпошлина</v>
      </c>
      <c r="D131" s="314" t="s">
        <v>142</v>
      </c>
      <c r="E131" s="751">
        <f>'расчет по услугам'!CV142</f>
        <v>2.403846153846154E-3</v>
      </c>
      <c r="F131" s="751"/>
      <c r="G131" s="281">
        <v>1</v>
      </c>
      <c r="H131" s="282" t="e">
        <f>F131*G131/#REF!</f>
        <v>#REF!</v>
      </c>
      <c r="I131" s="325">
        <v>2500</v>
      </c>
      <c r="J131" s="294"/>
      <c r="K131" s="285" t="e">
        <f t="shared" si="109"/>
        <v>#REF!</v>
      </c>
      <c r="L131" s="295"/>
      <c r="M131" s="364"/>
      <c r="Q131" s="316" t="s">
        <v>124</v>
      </c>
      <c r="R131" s="316" t="s">
        <v>53</v>
      </c>
      <c r="S131" s="317">
        <f t="shared" si="110"/>
        <v>0.16107382550335569</v>
      </c>
      <c r="T131" s="318">
        <f>T129</f>
        <v>48</v>
      </c>
      <c r="U131" s="281">
        <v>1</v>
      </c>
      <c r="V131" s="282">
        <f t="shared" si="111"/>
        <v>3.3557046979865771E-3</v>
      </c>
      <c r="W131" s="325">
        <v>2500</v>
      </c>
      <c r="X131" s="294"/>
      <c r="Y131" s="285">
        <f t="shared" si="112"/>
        <v>8.3892617449664435</v>
      </c>
      <c r="AA131" s="295">
        <v>10</v>
      </c>
      <c r="AB131" s="316" t="s">
        <v>124</v>
      </c>
      <c r="AC131" s="316" t="s">
        <v>53</v>
      </c>
      <c r="AD131" s="317">
        <f t="shared" si="113"/>
        <v>0.33892617449664431</v>
      </c>
      <c r="AE131" s="318">
        <f>AE129</f>
        <v>101</v>
      </c>
      <c r="AF131" s="281">
        <v>1</v>
      </c>
      <c r="AG131" s="282">
        <f t="shared" si="114"/>
        <v>3.3557046979865771E-3</v>
      </c>
      <c r="AH131" s="325">
        <v>2500</v>
      </c>
      <c r="AI131" s="294"/>
      <c r="AJ131" s="285">
        <f t="shared" si="115"/>
        <v>8.3892617449664435</v>
      </c>
      <c r="AK131" s="295"/>
      <c r="AL131" s="287"/>
      <c r="AM131" s="295">
        <v>9</v>
      </c>
      <c r="AN131" s="316" t="s">
        <v>124</v>
      </c>
      <c r="AO131" s="316" t="s">
        <v>53</v>
      </c>
      <c r="AP131" s="317">
        <v>0.5</v>
      </c>
      <c r="AQ131" s="318">
        <f>AQ129</f>
        <v>149</v>
      </c>
      <c r="AR131" s="281">
        <v>1</v>
      </c>
      <c r="AS131" s="282">
        <f t="shared" si="116"/>
        <v>3.3557046979865771E-3</v>
      </c>
      <c r="AT131" s="325">
        <v>2500</v>
      </c>
      <c r="AU131" s="294"/>
      <c r="AV131" s="285">
        <f t="shared" si="117"/>
        <v>8.3892617449664435</v>
      </c>
      <c r="AW131" s="295"/>
      <c r="AX131" s="12">
        <v>290</v>
      </c>
      <c r="AY131" s="323">
        <f t="shared" si="123"/>
        <v>1250</v>
      </c>
      <c r="AZ131" s="321">
        <f t="shared" si="118"/>
        <v>1250</v>
      </c>
      <c r="BA131" s="324">
        <f t="shared" si="119"/>
        <v>2500</v>
      </c>
      <c r="BB131" s="113" t="s">
        <v>299</v>
      </c>
    </row>
    <row r="132" spans="1:58" ht="30" hidden="1" customHeight="1">
      <c r="A132" s="820"/>
      <c r="B132" s="821"/>
      <c r="C132" s="325" t="str">
        <f>'расчет по услугам'!CQ143</f>
        <v>пособие по уходу за ребенком до 3-х лет</v>
      </c>
      <c r="D132" s="314" t="s">
        <v>142</v>
      </c>
      <c r="E132" s="751">
        <f>'расчет по услугам'!CV143</f>
        <v>0</v>
      </c>
      <c r="F132" s="751"/>
      <c r="G132" s="281">
        <v>1</v>
      </c>
      <c r="H132" s="282" t="e">
        <f>F132*G132/#REF!</f>
        <v>#REF!</v>
      </c>
      <c r="I132" s="325">
        <v>900</v>
      </c>
      <c r="J132" s="294"/>
      <c r="K132" s="327" t="e">
        <f t="shared" si="109"/>
        <v>#REF!</v>
      </c>
      <c r="L132" s="295"/>
      <c r="M132" s="364"/>
      <c r="Q132" s="316" t="s">
        <v>125</v>
      </c>
      <c r="R132" s="316" t="s">
        <v>53</v>
      </c>
      <c r="S132" s="317">
        <f t="shared" si="110"/>
        <v>0.16107382550335569</v>
      </c>
      <c r="T132" s="318">
        <f t="shared" si="120"/>
        <v>48</v>
      </c>
      <c r="U132" s="281">
        <v>1</v>
      </c>
      <c r="V132" s="282">
        <f>S132*U132/T132</f>
        <v>3.3557046979865771E-3</v>
      </c>
      <c r="W132" s="325">
        <v>900</v>
      </c>
      <c r="X132" s="294"/>
      <c r="Y132" s="327">
        <f t="shared" si="112"/>
        <v>3.0201342281879193</v>
      </c>
      <c r="AA132" s="295">
        <v>11</v>
      </c>
      <c r="AB132" s="316" t="s">
        <v>125</v>
      </c>
      <c r="AC132" s="316" t="s">
        <v>53</v>
      </c>
      <c r="AD132" s="317">
        <f t="shared" si="113"/>
        <v>0.33892617449664431</v>
      </c>
      <c r="AE132" s="318">
        <f t="shared" si="121"/>
        <v>101</v>
      </c>
      <c r="AF132" s="281">
        <v>1</v>
      </c>
      <c r="AG132" s="282">
        <f>AD132*AF132/AE132</f>
        <v>3.3557046979865771E-3</v>
      </c>
      <c r="AH132" s="325">
        <v>900</v>
      </c>
      <c r="AI132" s="294"/>
      <c r="AJ132" s="327">
        <f t="shared" si="115"/>
        <v>3.0201342281879193</v>
      </c>
      <c r="AK132" s="295"/>
      <c r="AL132" s="287"/>
      <c r="AM132" s="295">
        <v>10</v>
      </c>
      <c r="AN132" s="316" t="s">
        <v>125</v>
      </c>
      <c r="AO132" s="316" t="s">
        <v>53</v>
      </c>
      <c r="AP132" s="317">
        <v>0.5</v>
      </c>
      <c r="AQ132" s="318">
        <f t="shared" si="122"/>
        <v>149</v>
      </c>
      <c r="AR132" s="281">
        <v>1</v>
      </c>
      <c r="AS132" s="282">
        <f t="shared" si="116"/>
        <v>3.3557046979865771E-3</v>
      </c>
      <c r="AT132" s="325">
        <v>900</v>
      </c>
      <c r="AU132" s="294"/>
      <c r="AV132" s="327">
        <f t="shared" si="117"/>
        <v>3.0201342281879193</v>
      </c>
      <c r="AW132" s="295"/>
      <c r="AX132" s="12">
        <v>212</v>
      </c>
      <c r="AY132" s="323">
        <f t="shared" si="123"/>
        <v>450</v>
      </c>
      <c r="AZ132" s="321">
        <f t="shared" si="118"/>
        <v>450</v>
      </c>
      <c r="BA132" s="324">
        <f t="shared" si="119"/>
        <v>900</v>
      </c>
      <c r="BB132" s="113" t="s">
        <v>299</v>
      </c>
    </row>
    <row r="133" spans="1:58" ht="30" customHeight="1">
      <c r="A133" s="820"/>
      <c r="B133" s="821"/>
      <c r="C133" s="325" t="str">
        <f>'расчет по услугам'!CQ144</f>
        <v>Медосмотр административного персонала</v>
      </c>
      <c r="D133" s="314" t="s">
        <v>142</v>
      </c>
      <c r="E133" s="751">
        <f>'расчет по услугам'!CV144</f>
        <v>2.403846153846154E-3</v>
      </c>
      <c r="F133" s="751"/>
      <c r="G133" s="281">
        <v>1</v>
      </c>
      <c r="H133" s="282" t="e">
        <f>F133*G133/#REF!</f>
        <v>#REF!</v>
      </c>
      <c r="I133" s="315">
        <v>5950</v>
      </c>
      <c r="J133" s="294"/>
      <c r="K133" s="285" t="e">
        <f t="shared" si="109"/>
        <v>#REF!</v>
      </c>
      <c r="L133" s="295"/>
      <c r="M133" s="364"/>
      <c r="Q133" s="316" t="s">
        <v>127</v>
      </c>
      <c r="R133" s="316" t="s">
        <v>53</v>
      </c>
      <c r="S133" s="317">
        <f>10/149*T133</f>
        <v>3.2214765100671139</v>
      </c>
      <c r="T133" s="318">
        <f t="shared" si="120"/>
        <v>48</v>
      </c>
      <c r="U133" s="281">
        <v>1</v>
      </c>
      <c r="V133" s="282">
        <f t="shared" ref="V133:V139" si="124">S133*U133/T133</f>
        <v>6.7114093959731544E-2</v>
      </c>
      <c r="W133" s="315">
        <v>5950</v>
      </c>
      <c r="X133" s="294"/>
      <c r="Y133" s="285">
        <f t="shared" si="112"/>
        <v>399.32885906040269</v>
      </c>
      <c r="AA133" s="295">
        <v>12</v>
      </c>
      <c r="AB133" s="316" t="s">
        <v>127</v>
      </c>
      <c r="AC133" s="316" t="s">
        <v>53</v>
      </c>
      <c r="AD133" s="317">
        <f>10/149*AE133</f>
        <v>6.7785234899328861</v>
      </c>
      <c r="AE133" s="318">
        <f t="shared" si="121"/>
        <v>101</v>
      </c>
      <c r="AF133" s="281">
        <v>1</v>
      </c>
      <c r="AG133" s="282">
        <f t="shared" ref="AG133:AG139" si="125">AD133*AF133/AE133</f>
        <v>6.7114093959731544E-2</v>
      </c>
      <c r="AH133" s="315">
        <v>5950</v>
      </c>
      <c r="AI133" s="294"/>
      <c r="AJ133" s="285">
        <f t="shared" si="115"/>
        <v>399.32885906040269</v>
      </c>
      <c r="AK133" s="295"/>
      <c r="AL133" s="287"/>
      <c r="AM133" s="295">
        <v>11</v>
      </c>
      <c r="AN133" s="316" t="s">
        <v>127</v>
      </c>
      <c r="AO133" s="319" t="s">
        <v>53</v>
      </c>
      <c r="AP133" s="317">
        <v>10</v>
      </c>
      <c r="AQ133" s="318">
        <f t="shared" si="122"/>
        <v>149</v>
      </c>
      <c r="AR133" s="281">
        <v>1</v>
      </c>
      <c r="AS133" s="282">
        <f t="shared" si="116"/>
        <v>6.7114093959731544E-2</v>
      </c>
      <c r="AT133" s="315">
        <v>5950</v>
      </c>
      <c r="AU133" s="294"/>
      <c r="AV133" s="285">
        <f t="shared" si="117"/>
        <v>399.32885906040269</v>
      </c>
      <c r="AW133" s="295"/>
      <c r="AX133" s="12">
        <v>226</v>
      </c>
      <c r="AY133" s="323">
        <f t="shared" si="123"/>
        <v>59500</v>
      </c>
      <c r="AZ133" s="321">
        <f t="shared" si="118"/>
        <v>59500</v>
      </c>
      <c r="BA133" s="324">
        <f t="shared" si="119"/>
        <v>119000</v>
      </c>
      <c r="BB133" s="113" t="s">
        <v>299</v>
      </c>
    </row>
    <row r="134" spans="1:58" ht="30" customHeight="1">
      <c r="A134" s="820"/>
      <c r="B134" s="821"/>
      <c r="C134" s="325" t="str">
        <f>'расчет по услугам'!CQ145</f>
        <v>Канцелярские товары для административного персонала</v>
      </c>
      <c r="D134" s="328" t="s">
        <v>142</v>
      </c>
      <c r="E134" s="751">
        <f>'расчет по услугам'!CV145</f>
        <v>2.403846153846154E-3</v>
      </c>
      <c r="F134" s="751"/>
      <c r="G134" s="281">
        <v>1</v>
      </c>
      <c r="H134" s="282" t="e">
        <f>F134*G134/#REF!</f>
        <v>#REF!</v>
      </c>
      <c r="I134" s="315">
        <v>71000</v>
      </c>
      <c r="J134" s="294"/>
      <c r="K134" s="285" t="e">
        <f t="shared" si="109"/>
        <v>#REF!</v>
      </c>
      <c r="L134" s="295"/>
      <c r="M134" s="364"/>
      <c r="Q134" s="316" t="s">
        <v>305</v>
      </c>
      <c r="R134" s="316" t="s">
        <v>53</v>
      </c>
      <c r="S134" s="317">
        <f>0.5/149*T134</f>
        <v>0.16107382550335569</v>
      </c>
      <c r="T134" s="318">
        <f t="shared" si="120"/>
        <v>48</v>
      </c>
      <c r="U134" s="281">
        <v>1</v>
      </c>
      <c r="V134" s="282">
        <f t="shared" si="124"/>
        <v>3.3557046979865771E-3</v>
      </c>
      <c r="W134" s="315">
        <v>71000</v>
      </c>
      <c r="X134" s="294"/>
      <c r="Y134" s="285">
        <f t="shared" si="112"/>
        <v>238.25503355704697</v>
      </c>
      <c r="AA134" s="295">
        <v>13</v>
      </c>
      <c r="AB134" s="316" t="s">
        <v>305</v>
      </c>
      <c r="AC134" s="316" t="s">
        <v>53</v>
      </c>
      <c r="AD134" s="317">
        <f>0.5/149*AE134</f>
        <v>0.33892617449664431</v>
      </c>
      <c r="AE134" s="318">
        <f t="shared" si="121"/>
        <v>101</v>
      </c>
      <c r="AF134" s="281">
        <v>1</v>
      </c>
      <c r="AG134" s="282">
        <f t="shared" si="125"/>
        <v>3.3557046979865771E-3</v>
      </c>
      <c r="AH134" s="315">
        <v>71000</v>
      </c>
      <c r="AI134" s="294"/>
      <c r="AJ134" s="285">
        <f t="shared" si="115"/>
        <v>238.25503355704697</v>
      </c>
      <c r="AK134" s="295"/>
      <c r="AL134" s="287"/>
      <c r="AM134" s="295">
        <v>12</v>
      </c>
      <c r="AN134" s="316" t="s">
        <v>305</v>
      </c>
      <c r="AO134" s="319" t="s">
        <v>53</v>
      </c>
      <c r="AP134" s="317">
        <v>0.5</v>
      </c>
      <c r="AQ134" s="318">
        <f t="shared" si="122"/>
        <v>149</v>
      </c>
      <c r="AR134" s="281">
        <v>1</v>
      </c>
      <c r="AS134" s="282">
        <f t="shared" si="116"/>
        <v>3.3557046979865771E-3</v>
      </c>
      <c r="AT134" s="315">
        <v>71000</v>
      </c>
      <c r="AU134" s="294"/>
      <c r="AV134" s="285">
        <f t="shared" si="117"/>
        <v>238.25503355704697</v>
      </c>
      <c r="AW134" s="295"/>
      <c r="AX134" s="12">
        <v>226</v>
      </c>
      <c r="AY134" s="323">
        <f t="shared" si="123"/>
        <v>35500</v>
      </c>
      <c r="AZ134" s="321">
        <f t="shared" si="118"/>
        <v>35500</v>
      </c>
      <c r="BA134" s="324">
        <f t="shared" si="119"/>
        <v>71000</v>
      </c>
      <c r="BB134" s="113" t="s">
        <v>299</v>
      </c>
    </row>
    <row r="135" spans="1:58" ht="49.5" customHeight="1">
      <c r="A135" s="820"/>
      <c r="B135" s="821"/>
      <c r="C135" s="325" t="str">
        <f>'расчет по услугам'!CQ146</f>
        <v>Хоз.товары (дезинфицирующие, моющие средства)</v>
      </c>
      <c r="D135" s="328" t="s">
        <v>142</v>
      </c>
      <c r="E135" s="751">
        <f>'расчет по услугам'!CV146</f>
        <v>2.403846153846154E-3</v>
      </c>
      <c r="F135" s="751"/>
      <c r="G135" s="281">
        <v>1</v>
      </c>
      <c r="H135" s="282" t="e">
        <f>F135*G135/#REF!</f>
        <v>#REF!</v>
      </c>
      <c r="I135" s="325">
        <v>10000</v>
      </c>
      <c r="J135" s="294"/>
      <c r="K135" s="285" t="e">
        <f t="shared" si="109"/>
        <v>#REF!</v>
      </c>
      <c r="L135" s="295"/>
      <c r="M135" s="364"/>
      <c r="Q135" s="316" t="s">
        <v>306</v>
      </c>
      <c r="R135" s="316" t="s">
        <v>53</v>
      </c>
      <c r="S135" s="317">
        <f>0.5/149*T135</f>
        <v>0.16107382550335569</v>
      </c>
      <c r="T135" s="318">
        <f t="shared" si="120"/>
        <v>48</v>
      </c>
      <c r="U135" s="281">
        <v>1</v>
      </c>
      <c r="V135" s="282">
        <f t="shared" si="124"/>
        <v>3.3557046979865771E-3</v>
      </c>
      <c r="W135" s="325">
        <v>10000</v>
      </c>
      <c r="X135" s="294"/>
      <c r="Y135" s="285">
        <f t="shared" si="112"/>
        <v>33.557046979865774</v>
      </c>
      <c r="AA135" s="295">
        <v>14</v>
      </c>
      <c r="AB135" s="316" t="s">
        <v>306</v>
      </c>
      <c r="AC135" s="316" t="s">
        <v>53</v>
      </c>
      <c r="AD135" s="317">
        <f>0.5/149*AE135</f>
        <v>0.33892617449664431</v>
      </c>
      <c r="AE135" s="318">
        <f t="shared" si="121"/>
        <v>101</v>
      </c>
      <c r="AF135" s="281">
        <v>1</v>
      </c>
      <c r="AG135" s="282">
        <f t="shared" si="125"/>
        <v>3.3557046979865771E-3</v>
      </c>
      <c r="AH135" s="325">
        <v>10000</v>
      </c>
      <c r="AI135" s="294"/>
      <c r="AJ135" s="285">
        <f t="shared" si="115"/>
        <v>33.557046979865774</v>
      </c>
      <c r="AK135" s="295"/>
      <c r="AL135" s="287"/>
      <c r="AM135" s="295">
        <v>13</v>
      </c>
      <c r="AN135" s="316" t="s">
        <v>306</v>
      </c>
      <c r="AO135" s="316" t="s">
        <v>53</v>
      </c>
      <c r="AP135" s="317">
        <v>0.5</v>
      </c>
      <c r="AQ135" s="318">
        <f t="shared" si="122"/>
        <v>149</v>
      </c>
      <c r="AR135" s="281">
        <v>1</v>
      </c>
      <c r="AS135" s="282">
        <f t="shared" si="116"/>
        <v>3.3557046979865771E-3</v>
      </c>
      <c r="AT135" s="325">
        <v>10000</v>
      </c>
      <c r="AU135" s="294"/>
      <c r="AV135" s="285">
        <f t="shared" si="117"/>
        <v>33.557046979865774</v>
      </c>
      <c r="AW135" s="295"/>
      <c r="AX135" s="12">
        <v>226</v>
      </c>
      <c r="AY135" s="323">
        <f t="shared" si="123"/>
        <v>5000</v>
      </c>
      <c r="AZ135" s="321">
        <f t="shared" si="118"/>
        <v>5000</v>
      </c>
      <c r="BA135" s="324">
        <f t="shared" si="119"/>
        <v>10000</v>
      </c>
      <c r="BB135" s="113" t="s">
        <v>299</v>
      </c>
    </row>
    <row r="136" spans="1:58" ht="59.25" customHeight="1">
      <c r="A136" s="820"/>
      <c r="B136" s="821"/>
      <c r="C136" s="325" t="str">
        <f>'расчет по услугам'!CQ147</f>
        <v>Прочие мат. Запасы (краны, лампы)</v>
      </c>
      <c r="D136" s="328" t="s">
        <v>142</v>
      </c>
      <c r="E136" s="751">
        <f>'расчет по услугам'!CV147</f>
        <v>2.403846153846154E-3</v>
      </c>
      <c r="F136" s="751"/>
      <c r="G136" s="281">
        <v>1</v>
      </c>
      <c r="H136" s="282" t="e">
        <f>F136*G136/#REF!</f>
        <v>#REF!</v>
      </c>
      <c r="I136" s="315">
        <v>10000</v>
      </c>
      <c r="J136" s="294"/>
      <c r="K136" s="285" t="e">
        <f t="shared" si="109"/>
        <v>#REF!</v>
      </c>
      <c r="L136" s="295"/>
      <c r="M136" s="364"/>
      <c r="Q136" s="316" t="s">
        <v>307</v>
      </c>
      <c r="R136" s="316" t="s">
        <v>53</v>
      </c>
      <c r="S136" s="317">
        <f>0.5/149*T136</f>
        <v>0.16107382550335569</v>
      </c>
      <c r="T136" s="318">
        <f t="shared" si="120"/>
        <v>48</v>
      </c>
      <c r="U136" s="281">
        <v>1</v>
      </c>
      <c r="V136" s="282">
        <f t="shared" si="124"/>
        <v>3.3557046979865771E-3</v>
      </c>
      <c r="W136" s="315">
        <v>10000</v>
      </c>
      <c r="X136" s="294"/>
      <c r="Y136" s="285">
        <f t="shared" si="112"/>
        <v>33.557046979865774</v>
      </c>
      <c r="AA136" s="295">
        <v>15</v>
      </c>
      <c r="AB136" s="316" t="s">
        <v>307</v>
      </c>
      <c r="AC136" s="316" t="s">
        <v>53</v>
      </c>
      <c r="AD136" s="317">
        <f>0.5/149*AE136</f>
        <v>0.33892617449664431</v>
      </c>
      <c r="AE136" s="318">
        <f t="shared" si="121"/>
        <v>101</v>
      </c>
      <c r="AF136" s="281">
        <v>1</v>
      </c>
      <c r="AG136" s="282">
        <f t="shared" si="125"/>
        <v>3.3557046979865771E-3</v>
      </c>
      <c r="AH136" s="315">
        <v>10000</v>
      </c>
      <c r="AI136" s="294"/>
      <c r="AJ136" s="285">
        <f t="shared" si="115"/>
        <v>33.557046979865774</v>
      </c>
      <c r="AK136" s="295"/>
      <c r="AL136" s="287"/>
      <c r="AM136" s="295">
        <v>14</v>
      </c>
      <c r="AN136" s="316" t="s">
        <v>307</v>
      </c>
      <c r="AO136" s="319" t="s">
        <v>53</v>
      </c>
      <c r="AP136" s="317">
        <v>0.5</v>
      </c>
      <c r="AQ136" s="318">
        <f t="shared" si="122"/>
        <v>149</v>
      </c>
      <c r="AR136" s="281">
        <v>1</v>
      </c>
      <c r="AS136" s="282">
        <f t="shared" si="116"/>
        <v>3.3557046979865771E-3</v>
      </c>
      <c r="AT136" s="315">
        <v>10000</v>
      </c>
      <c r="AU136" s="294"/>
      <c r="AV136" s="285">
        <f t="shared" si="117"/>
        <v>33.557046979865774</v>
      </c>
      <c r="AW136" s="295"/>
      <c r="AX136" s="12">
        <v>226</v>
      </c>
      <c r="AY136" s="323">
        <f t="shared" si="123"/>
        <v>5000</v>
      </c>
      <c r="AZ136" s="321">
        <f t="shared" si="118"/>
        <v>5000</v>
      </c>
      <c r="BA136" s="324">
        <f t="shared" si="119"/>
        <v>10000</v>
      </c>
      <c r="BB136" s="113" t="s">
        <v>299</v>
      </c>
    </row>
    <row r="137" spans="1:58" ht="30" customHeight="1">
      <c r="A137" s="820"/>
      <c r="B137" s="821"/>
      <c r="C137" s="325" t="str">
        <f>'расчет по услугам'!CQ148</f>
        <v>Мягкий инвентарь  (постельное, подушки)</v>
      </c>
      <c r="D137" s="328" t="s">
        <v>142</v>
      </c>
      <c r="E137" s="751">
        <f>'расчет по услугам'!CV148</f>
        <v>2.403846153846154E-3</v>
      </c>
      <c r="F137" s="751"/>
      <c r="G137" s="281">
        <v>1</v>
      </c>
      <c r="H137" s="282" t="e">
        <f>F137*G137/#REF!</f>
        <v>#REF!</v>
      </c>
      <c r="I137" s="325">
        <v>30000</v>
      </c>
      <c r="J137" s="294"/>
      <c r="K137" s="285" t="e">
        <f t="shared" si="109"/>
        <v>#REF!</v>
      </c>
      <c r="L137" s="295"/>
      <c r="M137" s="364"/>
      <c r="Q137" s="316" t="s">
        <v>222</v>
      </c>
      <c r="R137" s="316" t="s">
        <v>53</v>
      </c>
      <c r="S137" s="317">
        <f>0.5/149*T137</f>
        <v>0.16107382550335569</v>
      </c>
      <c r="T137" s="318">
        <f t="shared" si="120"/>
        <v>48</v>
      </c>
      <c r="U137" s="281">
        <v>1</v>
      </c>
      <c r="V137" s="282">
        <f t="shared" si="124"/>
        <v>3.3557046979865771E-3</v>
      </c>
      <c r="W137" s="325">
        <v>30000</v>
      </c>
      <c r="X137" s="294"/>
      <c r="Y137" s="285">
        <f t="shared" si="112"/>
        <v>100.67114093959731</v>
      </c>
      <c r="AA137" s="295">
        <v>16</v>
      </c>
      <c r="AB137" s="316" t="s">
        <v>222</v>
      </c>
      <c r="AC137" s="316" t="s">
        <v>53</v>
      </c>
      <c r="AD137" s="317">
        <f>0.5/149*AE137</f>
        <v>0.33892617449664431</v>
      </c>
      <c r="AE137" s="318">
        <f t="shared" si="121"/>
        <v>101</v>
      </c>
      <c r="AF137" s="281">
        <v>1</v>
      </c>
      <c r="AG137" s="282">
        <f t="shared" si="125"/>
        <v>3.3557046979865771E-3</v>
      </c>
      <c r="AH137" s="325">
        <v>30000</v>
      </c>
      <c r="AI137" s="294"/>
      <c r="AJ137" s="285">
        <f t="shared" si="115"/>
        <v>100.67114093959731</v>
      </c>
      <c r="AK137" s="295"/>
      <c r="AL137" s="287"/>
      <c r="AM137" s="295">
        <v>15</v>
      </c>
      <c r="AN137" s="316" t="s">
        <v>222</v>
      </c>
      <c r="AO137" s="316" t="s">
        <v>53</v>
      </c>
      <c r="AP137" s="317">
        <v>0.5</v>
      </c>
      <c r="AQ137" s="318">
        <f t="shared" si="122"/>
        <v>149</v>
      </c>
      <c r="AR137" s="281">
        <v>1</v>
      </c>
      <c r="AS137" s="282">
        <f t="shared" si="116"/>
        <v>3.3557046979865771E-3</v>
      </c>
      <c r="AT137" s="325">
        <v>30000</v>
      </c>
      <c r="AU137" s="294"/>
      <c r="AV137" s="285">
        <f>AS137*AT137</f>
        <v>100.67114093959731</v>
      </c>
      <c r="AW137" s="295"/>
      <c r="AX137" s="12">
        <v>226</v>
      </c>
      <c r="AY137" s="323">
        <f t="shared" si="123"/>
        <v>14999.999999999998</v>
      </c>
      <c r="AZ137" s="321">
        <f t="shared" si="118"/>
        <v>14999.999999999998</v>
      </c>
      <c r="BA137" s="324">
        <f t="shared" si="119"/>
        <v>29999.999999999996</v>
      </c>
      <c r="BB137" s="197" t="s">
        <v>299</v>
      </c>
      <c r="BC137" s="59">
        <f>BA137+BA136+BA135+BA134+BA133+BA129+BA128+BA127+BA126+BA125+BA124+AY54+AY56+BA130</f>
        <v>772488.28859060409</v>
      </c>
    </row>
    <row r="138" spans="1:58" ht="30" customHeight="1">
      <c r="A138" s="820"/>
      <c r="B138" s="821"/>
      <c r="C138" s="325" t="str">
        <f>'расчет по услугам'!CQ149</f>
        <v>Медосмотр обслуживающего персонала</v>
      </c>
      <c r="D138" s="328" t="s">
        <v>142</v>
      </c>
      <c r="E138" s="751">
        <f>'расчет по услугам'!CV149</f>
        <v>2.403846153846154E-3</v>
      </c>
      <c r="F138" s="751"/>
      <c r="G138" s="281">
        <v>1</v>
      </c>
      <c r="H138" s="282" t="e">
        <f>F138*G138/#REF!</f>
        <v>#REF!</v>
      </c>
      <c r="I138" s="325">
        <v>13350</v>
      </c>
      <c r="J138" s="294"/>
      <c r="K138" s="285" t="e">
        <f t="shared" si="109"/>
        <v>#REF!</v>
      </c>
      <c r="L138" s="295"/>
      <c r="M138" s="364"/>
      <c r="Q138" s="316" t="s">
        <v>308</v>
      </c>
      <c r="R138" s="316" t="s">
        <v>53</v>
      </c>
      <c r="S138" s="317">
        <f>1/149*T138</f>
        <v>0.32214765100671139</v>
      </c>
      <c r="T138" s="318">
        <f t="shared" si="120"/>
        <v>48</v>
      </c>
      <c r="U138" s="281">
        <v>1</v>
      </c>
      <c r="V138" s="282">
        <f t="shared" si="124"/>
        <v>6.7114093959731542E-3</v>
      </c>
      <c r="W138" s="325">
        <v>13350</v>
      </c>
      <c r="X138" s="294"/>
      <c r="Y138" s="285">
        <f t="shared" si="112"/>
        <v>89.597315436241615</v>
      </c>
      <c r="AA138" s="295">
        <v>17</v>
      </c>
      <c r="AB138" s="316" t="s">
        <v>308</v>
      </c>
      <c r="AC138" s="316" t="s">
        <v>53</v>
      </c>
      <c r="AD138" s="317">
        <f>1/149*AE138</f>
        <v>0.67785234899328861</v>
      </c>
      <c r="AE138" s="318">
        <f t="shared" si="121"/>
        <v>101</v>
      </c>
      <c r="AF138" s="281">
        <v>1</v>
      </c>
      <c r="AG138" s="282">
        <f t="shared" si="125"/>
        <v>6.7114093959731542E-3</v>
      </c>
      <c r="AH138" s="325">
        <v>13350</v>
      </c>
      <c r="AI138" s="294"/>
      <c r="AJ138" s="285">
        <f t="shared" si="115"/>
        <v>89.597315436241615</v>
      </c>
      <c r="AK138" s="295"/>
      <c r="AL138" s="287"/>
      <c r="AM138" s="295">
        <v>16</v>
      </c>
      <c r="AN138" s="316" t="s">
        <v>308</v>
      </c>
      <c r="AO138" s="316" t="s">
        <v>53</v>
      </c>
      <c r="AP138" s="317">
        <v>1</v>
      </c>
      <c r="AQ138" s="318">
        <f t="shared" si="122"/>
        <v>149</v>
      </c>
      <c r="AR138" s="281">
        <v>1</v>
      </c>
      <c r="AS138" s="282">
        <f t="shared" si="116"/>
        <v>6.7114093959731542E-3</v>
      </c>
      <c r="AT138" s="325">
        <v>13350</v>
      </c>
      <c r="AU138" s="294"/>
      <c r="AV138" s="285">
        <f t="shared" ref="AV138:AV141" si="126">AS138*AT138</f>
        <v>89.597315436241615</v>
      </c>
      <c r="AW138" s="295"/>
      <c r="AX138" s="12" t="s">
        <v>309</v>
      </c>
      <c r="AY138" s="323">
        <f t="shared" si="123"/>
        <v>13350</v>
      </c>
      <c r="AZ138" s="321">
        <f t="shared" si="118"/>
        <v>13350</v>
      </c>
      <c r="BA138" s="324">
        <f t="shared" si="119"/>
        <v>26700</v>
      </c>
      <c r="BB138" s="113"/>
    </row>
    <row r="139" spans="1:58" ht="39" customHeight="1">
      <c r="A139" s="820"/>
      <c r="B139" s="821"/>
      <c r="C139" s="325" t="str">
        <f>'расчет по услугам'!CQ150</f>
        <v>Обучение электро-теплотехнического персонала</v>
      </c>
      <c r="D139" s="328" t="s">
        <v>142</v>
      </c>
      <c r="E139" s="751">
        <f>'расчет по услугам'!CV150</f>
        <v>2.403846153846154E-3</v>
      </c>
      <c r="F139" s="751"/>
      <c r="G139" s="281">
        <v>1</v>
      </c>
      <c r="H139" s="282" t="e">
        <f>F139*G139/#REF!</f>
        <v>#REF!</v>
      </c>
      <c r="I139" s="325">
        <v>3800</v>
      </c>
      <c r="J139" s="294"/>
      <c r="K139" s="285" t="e">
        <f t="shared" si="109"/>
        <v>#REF!</v>
      </c>
      <c r="L139" s="295"/>
      <c r="M139" s="364"/>
      <c r="Q139" s="316" t="s">
        <v>310</v>
      </c>
      <c r="R139" s="316" t="s">
        <v>311</v>
      </c>
      <c r="S139" s="317">
        <f>2/149*T139</f>
        <v>0.64429530201342278</v>
      </c>
      <c r="T139" s="318">
        <f t="shared" si="120"/>
        <v>48</v>
      </c>
      <c r="U139" s="281">
        <v>1</v>
      </c>
      <c r="V139" s="282">
        <f t="shared" si="124"/>
        <v>1.3422818791946308E-2</v>
      </c>
      <c r="W139" s="325">
        <v>3800</v>
      </c>
      <c r="X139" s="294"/>
      <c r="Y139" s="285">
        <f t="shared" si="112"/>
        <v>51.006711409395969</v>
      </c>
      <c r="AA139" s="295">
        <v>18</v>
      </c>
      <c r="AB139" s="316" t="s">
        <v>310</v>
      </c>
      <c r="AC139" s="316" t="s">
        <v>311</v>
      </c>
      <c r="AD139" s="317">
        <f>2/149*AE139</f>
        <v>1.3557046979865772</v>
      </c>
      <c r="AE139" s="318">
        <f t="shared" si="121"/>
        <v>101</v>
      </c>
      <c r="AF139" s="281">
        <v>1</v>
      </c>
      <c r="AG139" s="282">
        <f t="shared" si="125"/>
        <v>1.3422818791946308E-2</v>
      </c>
      <c r="AH139" s="325">
        <v>3800</v>
      </c>
      <c r="AI139" s="294"/>
      <c r="AJ139" s="285">
        <f t="shared" si="115"/>
        <v>51.006711409395969</v>
      </c>
      <c r="AK139" s="295"/>
      <c r="AL139" s="287"/>
      <c r="AM139" s="295">
        <v>17</v>
      </c>
      <c r="AN139" s="316" t="s">
        <v>312</v>
      </c>
      <c r="AO139" s="319" t="s">
        <v>313</v>
      </c>
      <c r="AP139" s="317">
        <v>5</v>
      </c>
      <c r="AQ139" s="318">
        <f t="shared" si="122"/>
        <v>149</v>
      </c>
      <c r="AR139" s="281">
        <v>1</v>
      </c>
      <c r="AS139" s="282">
        <f t="shared" si="116"/>
        <v>3.3557046979865772E-2</v>
      </c>
      <c r="AT139" s="315">
        <v>3000</v>
      </c>
      <c r="AU139" s="294"/>
      <c r="AV139" s="285">
        <f t="shared" si="126"/>
        <v>100.67114093959732</v>
      </c>
      <c r="AW139" s="295"/>
      <c r="AX139" s="12">
        <v>340</v>
      </c>
      <c r="AY139" s="323">
        <f t="shared" si="123"/>
        <v>7599.9999999999991</v>
      </c>
      <c r="AZ139" s="321">
        <f t="shared" si="118"/>
        <v>15000.000000000002</v>
      </c>
      <c r="BA139" s="322">
        <f t="shared" si="119"/>
        <v>22600</v>
      </c>
      <c r="BB139" s="113"/>
    </row>
    <row r="140" spans="1:58" ht="30" customHeight="1">
      <c r="A140" s="820"/>
      <c r="B140" s="821"/>
      <c r="C140" s="325" t="str">
        <f>'расчет по услугам'!CQ151</f>
        <v>Услуги Центра гигины и эпидемиологии</v>
      </c>
      <c r="D140" s="328" t="s">
        <v>142</v>
      </c>
      <c r="E140" s="751">
        <f>'расчет по услугам'!CV151</f>
        <v>2.403846153846154E-3</v>
      </c>
      <c r="F140" s="751"/>
      <c r="G140" s="281">
        <v>1</v>
      </c>
      <c r="H140" s="282" t="e">
        <f>F140*G140/#REF!</f>
        <v>#REF!</v>
      </c>
      <c r="I140" s="325">
        <v>60000</v>
      </c>
      <c r="J140" s="294"/>
      <c r="K140" s="285" t="e">
        <f t="shared" si="109"/>
        <v>#REF!</v>
      </c>
      <c r="L140" s="295"/>
      <c r="M140" s="364"/>
      <c r="Q140" s="316" t="s">
        <v>128</v>
      </c>
      <c r="R140" s="316" t="s">
        <v>53</v>
      </c>
      <c r="S140" s="317">
        <f>0.5/149*T140</f>
        <v>0.16107382550335569</v>
      </c>
      <c r="T140" s="318">
        <f t="shared" si="120"/>
        <v>48</v>
      </c>
      <c r="U140" s="281">
        <v>1</v>
      </c>
      <c r="V140" s="282">
        <f>S140*U140/T140</f>
        <v>3.3557046979865771E-3</v>
      </c>
      <c r="W140" s="325">
        <v>60000</v>
      </c>
      <c r="X140" s="294"/>
      <c r="Y140" s="285">
        <f t="shared" si="112"/>
        <v>201.34228187919462</v>
      </c>
      <c r="AA140" s="295">
        <v>19</v>
      </c>
      <c r="AB140" s="316" t="s">
        <v>128</v>
      </c>
      <c r="AC140" s="316" t="s">
        <v>53</v>
      </c>
      <c r="AD140" s="317">
        <f>0.5/149*AE140</f>
        <v>0.33892617449664431</v>
      </c>
      <c r="AE140" s="318">
        <f t="shared" si="121"/>
        <v>101</v>
      </c>
      <c r="AF140" s="281">
        <v>1</v>
      </c>
      <c r="AG140" s="282">
        <f>AD140*AF140/AE140</f>
        <v>3.3557046979865771E-3</v>
      </c>
      <c r="AH140" s="325">
        <v>60000</v>
      </c>
      <c r="AI140" s="294"/>
      <c r="AJ140" s="285">
        <f t="shared" si="115"/>
        <v>201.34228187919462</v>
      </c>
      <c r="AK140" s="295"/>
      <c r="AL140" s="287"/>
      <c r="AM140" s="295">
        <v>18</v>
      </c>
      <c r="AN140" s="316" t="s">
        <v>128</v>
      </c>
      <c r="AO140" s="316" t="s">
        <v>53</v>
      </c>
      <c r="AP140" s="317">
        <v>0.5</v>
      </c>
      <c r="AQ140" s="318">
        <f t="shared" si="122"/>
        <v>149</v>
      </c>
      <c r="AR140" s="281">
        <v>1</v>
      </c>
      <c r="AS140" s="282">
        <f t="shared" si="116"/>
        <v>3.3557046979865771E-3</v>
      </c>
      <c r="AT140" s="325">
        <v>60000</v>
      </c>
      <c r="AU140" s="294"/>
      <c r="AV140" s="285">
        <f t="shared" si="126"/>
        <v>201.34228187919462</v>
      </c>
      <c r="AW140" s="295"/>
      <c r="AX140" s="12">
        <v>340</v>
      </c>
      <c r="AY140" s="323">
        <f t="shared" si="123"/>
        <v>29999.999999999996</v>
      </c>
      <c r="AZ140" s="321">
        <f t="shared" si="118"/>
        <v>29999.999999999996</v>
      </c>
      <c r="BA140" s="322">
        <f t="shared" si="119"/>
        <v>59999.999999999993</v>
      </c>
      <c r="BB140" s="113"/>
    </row>
    <row r="141" spans="1:58" s="332" customFormat="1" ht="39.75" customHeight="1">
      <c r="A141" s="820"/>
      <c r="B141" s="821"/>
      <c r="C141" s="325" t="str">
        <f>'расчет по услугам'!CQ152</f>
        <v>Разработка новых пректов ПДВ</v>
      </c>
      <c r="D141" s="328" t="s">
        <v>142</v>
      </c>
      <c r="E141" s="751">
        <f>'расчет по услугам'!CV152</f>
        <v>2.403846153846154E-3</v>
      </c>
      <c r="F141" s="751"/>
      <c r="G141" s="281">
        <v>1</v>
      </c>
      <c r="H141" s="282" t="e">
        <f>F141*G141/#REF!</f>
        <v>#REF!</v>
      </c>
      <c r="I141" s="325">
        <v>30000</v>
      </c>
      <c r="J141" s="294"/>
      <c r="K141" s="285" t="e">
        <f t="shared" si="109"/>
        <v>#REF!</v>
      </c>
      <c r="L141" s="330"/>
      <c r="M141" s="367"/>
      <c r="P141" s="333"/>
      <c r="Q141" s="316" t="s">
        <v>314</v>
      </c>
      <c r="R141" s="316" t="s">
        <v>53</v>
      </c>
      <c r="S141" s="317">
        <f>0.5/149*T141</f>
        <v>0.16107382550335569</v>
      </c>
      <c r="T141" s="318">
        <f t="shared" si="120"/>
        <v>48</v>
      </c>
      <c r="U141" s="281">
        <v>1</v>
      </c>
      <c r="V141" s="282">
        <f>S141*U141/T141</f>
        <v>3.3557046979865771E-3</v>
      </c>
      <c r="W141" s="325">
        <v>30000</v>
      </c>
      <c r="X141" s="294"/>
      <c r="Y141" s="285">
        <f t="shared" si="112"/>
        <v>100.67114093959731</v>
      </c>
      <c r="Z141" s="334"/>
      <c r="AA141" s="295">
        <v>20</v>
      </c>
      <c r="AB141" s="316" t="s">
        <v>314</v>
      </c>
      <c r="AC141" s="316" t="s">
        <v>53</v>
      </c>
      <c r="AD141" s="317">
        <f>0.5/149*AE141</f>
        <v>0.33892617449664431</v>
      </c>
      <c r="AE141" s="318">
        <f t="shared" si="121"/>
        <v>101</v>
      </c>
      <c r="AF141" s="281">
        <v>1</v>
      </c>
      <c r="AG141" s="282">
        <f>AD141*AF141/AE141</f>
        <v>3.3557046979865771E-3</v>
      </c>
      <c r="AH141" s="325">
        <v>30000</v>
      </c>
      <c r="AI141" s="294"/>
      <c r="AJ141" s="285">
        <f t="shared" si="115"/>
        <v>100.67114093959731</v>
      </c>
      <c r="AK141" s="330"/>
      <c r="AL141" s="331"/>
      <c r="AM141" s="295">
        <v>19</v>
      </c>
      <c r="AN141" s="316" t="s">
        <v>314</v>
      </c>
      <c r="AO141" s="316" t="s">
        <v>53</v>
      </c>
      <c r="AP141" s="317">
        <v>0.5</v>
      </c>
      <c r="AQ141" s="318">
        <f t="shared" si="122"/>
        <v>149</v>
      </c>
      <c r="AR141" s="281">
        <v>1</v>
      </c>
      <c r="AS141" s="282">
        <f>AP141*AR141/AQ141</f>
        <v>3.3557046979865771E-3</v>
      </c>
      <c r="AT141" s="325">
        <v>30000</v>
      </c>
      <c r="AU141" s="294"/>
      <c r="AV141" s="285">
        <f t="shared" si="126"/>
        <v>100.67114093959731</v>
      </c>
      <c r="AW141" s="330"/>
      <c r="AX141" s="12">
        <v>340</v>
      </c>
      <c r="AY141" s="323">
        <f t="shared" si="123"/>
        <v>14999.999999999998</v>
      </c>
      <c r="AZ141" s="321">
        <f t="shared" si="118"/>
        <v>14999.999999999998</v>
      </c>
      <c r="BA141" s="322">
        <f>AY141+AZ141</f>
        <v>29999.999999999996</v>
      </c>
      <c r="BB141" s="113"/>
    </row>
    <row r="142" spans="1:58" s="332" customFormat="1" ht="15" hidden="1" customHeight="1">
      <c r="A142" s="820"/>
      <c r="B142" s="821"/>
      <c r="C142" s="325" t="str">
        <f>'расчет по услугам'!CQ153</f>
        <v>Проведение испытаний устройст заземления и изоляции электросетей</v>
      </c>
      <c r="D142" s="328" t="s">
        <v>142</v>
      </c>
      <c r="E142" s="751">
        <f>'расчет по услугам'!CV153</f>
        <v>2.403846153846154E-3</v>
      </c>
      <c r="F142" s="751"/>
      <c r="G142" s="281"/>
      <c r="H142" s="282"/>
      <c r="I142" s="325"/>
      <c r="J142" s="284"/>
      <c r="K142" s="285"/>
      <c r="L142" s="330"/>
      <c r="M142" s="367"/>
      <c r="P142" s="333"/>
      <c r="Q142" s="316"/>
      <c r="R142" s="316"/>
      <c r="S142" s="317"/>
      <c r="T142" s="318"/>
      <c r="U142" s="281"/>
      <c r="V142" s="282"/>
      <c r="W142" s="325"/>
      <c r="X142" s="284"/>
      <c r="Y142" s="285"/>
      <c r="Z142" s="334"/>
      <c r="AA142" s="295"/>
      <c r="AB142" s="316"/>
      <c r="AC142" s="316"/>
      <c r="AD142" s="317"/>
      <c r="AE142" s="318"/>
      <c r="AF142" s="281"/>
      <c r="AG142" s="282"/>
      <c r="AH142" s="325"/>
      <c r="AI142" s="284"/>
      <c r="AJ142" s="285"/>
      <c r="AK142" s="330"/>
      <c r="AL142" s="331"/>
      <c r="AM142" s="295"/>
      <c r="AN142" s="316"/>
      <c r="AO142" s="316"/>
      <c r="AP142" s="317"/>
      <c r="AQ142" s="318"/>
      <c r="AR142" s="281"/>
      <c r="AS142" s="282"/>
      <c r="AT142" s="325"/>
      <c r="AU142" s="284"/>
      <c r="AV142" s="285"/>
      <c r="AW142" s="330"/>
      <c r="AX142" s="12"/>
      <c r="AY142" s="323"/>
      <c r="AZ142" s="321"/>
      <c r="BA142" s="322"/>
      <c r="BB142" s="113"/>
    </row>
    <row r="143" spans="1:58" s="332" customFormat="1" ht="15" hidden="1" customHeight="1">
      <c r="A143" s="820"/>
      <c r="B143" s="821"/>
      <c r="C143" s="325" t="str">
        <f>'расчет по услугам'!CQ154</f>
        <v>Обслуживание системы наружного видеонаблюдения</v>
      </c>
      <c r="D143" s="328" t="s">
        <v>142</v>
      </c>
      <c r="E143" s="751">
        <f>'расчет по услугам'!CV154</f>
        <v>2.403846153846154E-3</v>
      </c>
      <c r="F143" s="751"/>
      <c r="G143" s="281"/>
      <c r="H143" s="282"/>
      <c r="I143" s="325"/>
      <c r="J143" s="284"/>
      <c r="K143" s="285"/>
      <c r="L143" s="330"/>
      <c r="M143" s="367"/>
      <c r="P143" s="333"/>
      <c r="Q143" s="316"/>
      <c r="R143" s="316"/>
      <c r="S143" s="317"/>
      <c r="T143" s="318"/>
      <c r="U143" s="281"/>
      <c r="V143" s="282"/>
      <c r="W143" s="325"/>
      <c r="X143" s="284"/>
      <c r="Y143" s="285"/>
      <c r="Z143" s="334"/>
      <c r="AA143" s="295"/>
      <c r="AB143" s="316"/>
      <c r="AC143" s="316"/>
      <c r="AD143" s="317"/>
      <c r="AE143" s="318"/>
      <c r="AF143" s="281"/>
      <c r="AG143" s="282"/>
      <c r="AH143" s="325"/>
      <c r="AI143" s="284"/>
      <c r="AJ143" s="285"/>
      <c r="AK143" s="330"/>
      <c r="AL143" s="331"/>
      <c r="AM143" s="295"/>
      <c r="AN143" s="316"/>
      <c r="AO143" s="316"/>
      <c r="AP143" s="317"/>
      <c r="AQ143" s="318"/>
      <c r="AR143" s="281"/>
      <c r="AS143" s="282"/>
      <c r="AT143" s="325"/>
      <c r="AU143" s="284"/>
      <c r="AV143" s="285"/>
      <c r="AW143" s="330"/>
      <c r="AX143" s="12"/>
      <c r="AY143" s="323"/>
      <c r="AZ143" s="321"/>
      <c r="BA143" s="322"/>
      <c r="BB143" s="113"/>
    </row>
    <row r="144" spans="1:58" ht="15" hidden="1" customHeight="1">
      <c r="A144" s="820"/>
      <c r="B144" s="821"/>
      <c r="C144" s="325" t="str">
        <f>'расчет по услугам'!CQ155</f>
        <v>Энергоаудит учреждений</v>
      </c>
      <c r="D144" s="328" t="s">
        <v>142</v>
      </c>
      <c r="E144" s="751">
        <f>'расчет по услугам'!CV155</f>
        <v>2.403846153846154E-3</v>
      </c>
      <c r="F144" s="751"/>
      <c r="G144" s="281">
        <v>1</v>
      </c>
      <c r="H144" s="282" t="e">
        <f>F144*G144/#REF!</f>
        <v>#REF!</v>
      </c>
      <c r="I144" s="325">
        <v>40</v>
      </c>
      <c r="J144" s="284"/>
      <c r="K144" s="285" t="e">
        <f t="shared" ref="K144:K145" si="127">H144*I144</f>
        <v>#REF!</v>
      </c>
      <c r="L144" s="295"/>
      <c r="M144" s="364"/>
      <c r="Q144" s="316" t="s">
        <v>315</v>
      </c>
      <c r="R144" s="316" t="s">
        <v>187</v>
      </c>
      <c r="S144" s="317">
        <f>20/149*T144</f>
        <v>6.4429530201342278</v>
      </c>
      <c r="T144" s="318">
        <v>48</v>
      </c>
      <c r="U144" s="281">
        <v>1</v>
      </c>
      <c r="V144" s="282">
        <f t="shared" ref="V144:V145" si="128">S144*U144/T144</f>
        <v>0.13422818791946309</v>
      </c>
      <c r="W144" s="325">
        <v>40</v>
      </c>
      <c r="X144" s="284"/>
      <c r="Y144" s="285">
        <f t="shared" ref="Y144:Y145" si="129">V144*W144</f>
        <v>5.3691275167785237</v>
      </c>
      <c r="AA144" s="295">
        <v>23</v>
      </c>
      <c r="AB144" s="316" t="s">
        <v>315</v>
      </c>
      <c r="AC144" s="316" t="s">
        <v>187</v>
      </c>
      <c r="AD144" s="317">
        <f>20/149*AE144</f>
        <v>13.557046979865772</v>
      </c>
      <c r="AE144" s="318">
        <v>101</v>
      </c>
      <c r="AF144" s="281">
        <v>1</v>
      </c>
      <c r="AG144" s="282">
        <f t="shared" ref="AG144:AG145" si="130">AD144*AF144/AE144</f>
        <v>0.13422818791946309</v>
      </c>
      <c r="AH144" s="325">
        <v>40</v>
      </c>
      <c r="AI144" s="284"/>
      <c r="AJ144" s="285">
        <f t="shared" si="115"/>
        <v>5.3691275167785237</v>
      </c>
      <c r="AK144" s="295"/>
      <c r="AL144" s="287"/>
      <c r="AM144" s="295">
        <v>20</v>
      </c>
      <c r="AN144" s="316" t="s">
        <v>316</v>
      </c>
      <c r="AO144" s="319" t="s">
        <v>187</v>
      </c>
      <c r="AP144" s="317">
        <v>90</v>
      </c>
      <c r="AQ144" s="318">
        <f>AQ141</f>
        <v>149</v>
      </c>
      <c r="AR144" s="281">
        <v>1</v>
      </c>
      <c r="AS144" s="282">
        <f>AP144*AR144/AQ144</f>
        <v>0.60402684563758391</v>
      </c>
      <c r="AT144" s="315">
        <v>700</v>
      </c>
      <c r="AU144" s="294"/>
      <c r="AV144" s="285">
        <f t="shared" ref="AV144:AV145" si="131">AS144*AT144</f>
        <v>422.81879194630875</v>
      </c>
      <c r="AW144" s="295"/>
      <c r="AX144" s="12">
        <v>340</v>
      </c>
      <c r="AY144" s="323">
        <f t="shared" si="123"/>
        <v>800</v>
      </c>
      <c r="AZ144" s="321">
        <f t="shared" si="118"/>
        <v>63000.000000000007</v>
      </c>
      <c r="BA144" s="322">
        <f t="shared" si="119"/>
        <v>63800.000000000007</v>
      </c>
      <c r="BB144" s="113"/>
    </row>
    <row r="145" spans="1:54" ht="15" hidden="1" customHeight="1">
      <c r="A145" s="820"/>
      <c r="B145" s="821"/>
      <c r="C145" s="325">
        <f>'расчет по услугам'!CQ156</f>
        <v>0</v>
      </c>
      <c r="D145" s="328" t="s">
        <v>142</v>
      </c>
      <c r="E145" s="751">
        <f>'расчет по услугам'!CV156</f>
        <v>2.403846153846154E-3</v>
      </c>
      <c r="F145" s="751"/>
      <c r="G145" s="281">
        <v>1</v>
      </c>
      <c r="H145" s="282" t="e">
        <f>F145*G145/#REF!</f>
        <v>#REF!</v>
      </c>
      <c r="I145" s="325">
        <v>250</v>
      </c>
      <c r="J145" s="284"/>
      <c r="K145" s="285" t="e">
        <f t="shared" si="127"/>
        <v>#REF!</v>
      </c>
      <c r="L145" s="295"/>
      <c r="M145" s="364"/>
      <c r="Q145" s="316" t="s">
        <v>318</v>
      </c>
      <c r="R145" s="316" t="s">
        <v>317</v>
      </c>
      <c r="S145" s="317">
        <f>10/149*T145</f>
        <v>3.2214765100671139</v>
      </c>
      <c r="T145" s="318">
        <f t="shared" si="120"/>
        <v>48</v>
      </c>
      <c r="U145" s="281">
        <v>1</v>
      </c>
      <c r="V145" s="282">
        <f t="shared" si="128"/>
        <v>6.7114093959731544E-2</v>
      </c>
      <c r="W145" s="325">
        <v>250</v>
      </c>
      <c r="X145" s="284"/>
      <c r="Y145" s="285">
        <f t="shared" si="129"/>
        <v>16.778523489932887</v>
      </c>
      <c r="AA145" s="295">
        <v>24</v>
      </c>
      <c r="AB145" s="316" t="s">
        <v>318</v>
      </c>
      <c r="AC145" s="316" t="s">
        <v>317</v>
      </c>
      <c r="AD145" s="317">
        <f>10/149*AE145</f>
        <v>6.7785234899328861</v>
      </c>
      <c r="AE145" s="318">
        <f t="shared" si="121"/>
        <v>101</v>
      </c>
      <c r="AF145" s="281">
        <v>1</v>
      </c>
      <c r="AG145" s="282">
        <f t="shared" si="130"/>
        <v>6.7114093959731544E-2</v>
      </c>
      <c r="AH145" s="325">
        <v>250</v>
      </c>
      <c r="AI145" s="284"/>
      <c r="AJ145" s="285">
        <f t="shared" si="115"/>
        <v>16.778523489932887</v>
      </c>
      <c r="AK145" s="295"/>
      <c r="AL145" s="287"/>
      <c r="AM145" s="295">
        <v>21</v>
      </c>
      <c r="AN145" s="316" t="s">
        <v>319</v>
      </c>
      <c r="AO145" s="319" t="s">
        <v>187</v>
      </c>
      <c r="AP145" s="317">
        <v>120</v>
      </c>
      <c r="AQ145" s="318">
        <f t="shared" ref="AQ145" si="132">AQ144</f>
        <v>149</v>
      </c>
      <c r="AR145" s="281">
        <v>1</v>
      </c>
      <c r="AS145" s="282">
        <f t="shared" ref="AS145" si="133">AP145*AR145/AQ145</f>
        <v>0.80536912751677847</v>
      </c>
      <c r="AT145" s="315">
        <v>120</v>
      </c>
      <c r="AU145" s="294"/>
      <c r="AV145" s="285">
        <f t="shared" si="131"/>
        <v>96.644295302013418</v>
      </c>
      <c r="AW145" s="295"/>
      <c r="AX145" s="12">
        <v>340</v>
      </c>
      <c r="AY145" s="323">
        <f t="shared" si="123"/>
        <v>2500</v>
      </c>
      <c r="AZ145" s="321">
        <f t="shared" si="118"/>
        <v>14400</v>
      </c>
      <c r="BA145" s="322">
        <f t="shared" si="119"/>
        <v>16900</v>
      </c>
      <c r="BB145" s="113"/>
    </row>
    <row r="146" spans="1:54" ht="30">
      <c r="A146" s="820"/>
      <c r="B146" s="821"/>
      <c r="C146" s="325" t="str">
        <f>'расчет по услугам'!CQ157</f>
        <v>Организация питания воспитанников</v>
      </c>
      <c r="D146" s="328" t="s">
        <v>142</v>
      </c>
      <c r="E146" s="751">
        <f>'расчет по услугам'!CV157</f>
        <v>1.2987012987012988E-2</v>
      </c>
      <c r="F146" s="751"/>
    </row>
  </sheetData>
  <mergeCells count="282">
    <mergeCell ref="E11:F11"/>
    <mergeCell ref="R11:S11"/>
    <mergeCell ref="AC11:AD11"/>
    <mergeCell ref="AO11:AP11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C19:J19"/>
    <mergeCell ref="AA19:AI19"/>
    <mergeCell ref="AM19:AU19"/>
    <mergeCell ref="E14:F14"/>
    <mergeCell ref="R14:S14"/>
    <mergeCell ref="AC14:AD14"/>
    <mergeCell ref="AO14:AP14"/>
    <mergeCell ref="C21:F21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AW58:AW67"/>
    <mergeCell ref="C67:J67"/>
    <mergeCell ref="AA67:AI67"/>
    <mergeCell ref="AM67:AU67"/>
    <mergeCell ref="C68:J68"/>
    <mergeCell ref="AA68:AI68"/>
    <mergeCell ref="AM68:AU68"/>
    <mergeCell ref="E56:F56"/>
    <mergeCell ref="R56:S56"/>
    <mergeCell ref="AC56:AD56"/>
    <mergeCell ref="AO56:AP56"/>
    <mergeCell ref="L58:L67"/>
    <mergeCell ref="AK58:AK67"/>
    <mergeCell ref="E75:F75"/>
    <mergeCell ref="C76:J76"/>
    <mergeCell ref="AA76:AI76"/>
    <mergeCell ref="AM76:AU76"/>
    <mergeCell ref="C77:L77"/>
    <mergeCell ref="AA77:AK77"/>
    <mergeCell ref="AM77:AW77"/>
    <mergeCell ref="C71:L71"/>
    <mergeCell ref="AA71:AK71"/>
    <mergeCell ref="AM71:AW71"/>
    <mergeCell ref="E72:F72"/>
    <mergeCell ref="E73:F73"/>
    <mergeCell ref="E74:F74"/>
    <mergeCell ref="E84:F84"/>
    <mergeCell ref="E85:F85"/>
    <mergeCell ref="E86:F86"/>
    <mergeCell ref="C87:J87"/>
    <mergeCell ref="AA87:AI87"/>
    <mergeCell ref="AM87:AU87"/>
    <mergeCell ref="E78:F78"/>
    <mergeCell ref="E79:F79"/>
    <mergeCell ref="E80:F80"/>
    <mergeCell ref="E81:F81"/>
    <mergeCell ref="E82:F82"/>
    <mergeCell ref="E83:F83"/>
    <mergeCell ref="C93:L93"/>
    <mergeCell ref="AA93:AK93"/>
    <mergeCell ref="AM93:AW93"/>
    <mergeCell ref="E94:F94"/>
    <mergeCell ref="E95:F95"/>
    <mergeCell ref="E96:F96"/>
    <mergeCell ref="C88:L88"/>
    <mergeCell ref="AA88:AK88"/>
    <mergeCell ref="AM88:AW88"/>
    <mergeCell ref="C92:J92"/>
    <mergeCell ref="AA92:AI92"/>
    <mergeCell ref="AM92:AU92"/>
    <mergeCell ref="E100:F100"/>
    <mergeCell ref="C101:J101"/>
    <mergeCell ref="AA101:AI101"/>
    <mergeCell ref="AM101:AU101"/>
    <mergeCell ref="C102:L102"/>
    <mergeCell ref="AA102:AK102"/>
    <mergeCell ref="AM102:AW102"/>
    <mergeCell ref="E97:F97"/>
    <mergeCell ref="C98:J98"/>
    <mergeCell ref="AA98:AI98"/>
    <mergeCell ref="AM98:AU98"/>
    <mergeCell ref="C99:L99"/>
    <mergeCell ref="AA99:AK99"/>
    <mergeCell ref="AM99:AW99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125:F125"/>
    <mergeCell ref="E126:F126"/>
    <mergeCell ref="E127:F127"/>
    <mergeCell ref="C120:J120"/>
    <mergeCell ref="AA120:AI120"/>
    <mergeCell ref="AM120:AU120"/>
    <mergeCell ref="C121:L121"/>
    <mergeCell ref="AA121:AK121"/>
    <mergeCell ref="AM121:AW121"/>
    <mergeCell ref="E146:F146"/>
    <mergeCell ref="A12:A146"/>
    <mergeCell ref="B12:B146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46"/>
  <sheetViews>
    <sheetView view="pageBreakPreview" topLeftCell="A54" zoomScaleNormal="80" zoomScaleSheetLayoutView="100" zoomScalePageLayoutView="85" workbookViewId="0">
      <selection activeCell="C86" sqref="C86"/>
    </sheetView>
  </sheetViews>
  <sheetFormatPr defaultColWidth="8.85546875" defaultRowHeight="15" outlineLevelRow="2"/>
  <cols>
    <col min="1" max="1" width="17.42578125" style="12" customWidth="1"/>
    <col min="2" max="2" width="29" style="12" customWidth="1"/>
    <col min="3" max="3" width="33.5703125" style="12" customWidth="1"/>
    <col min="4" max="4" width="21.85546875" style="12" customWidth="1"/>
    <col min="5" max="5" width="11.5703125" style="12" customWidth="1"/>
    <col min="6" max="6" width="7.85546875" style="12" customWidth="1"/>
    <col min="7" max="7" width="23.85546875" style="40" hidden="1" customWidth="1"/>
    <col min="8" max="8" width="20.28515625" style="12" hidden="1" customWidth="1"/>
    <col min="9" max="9" width="17.140625" style="12" hidden="1" customWidth="1"/>
    <col min="10" max="10" width="12.140625" style="12" hidden="1" customWidth="1"/>
    <col min="11" max="11" width="19.7109375" style="12" hidden="1" customWidth="1"/>
    <col min="12" max="12" width="5.5703125" style="12" hidden="1" customWidth="1"/>
    <col min="13" max="13" width="4" style="157" hidden="1" customWidth="1"/>
    <col min="14" max="15" width="0" style="12" hidden="1" customWidth="1"/>
    <col min="16" max="16" width="5" style="158" hidden="1" customWidth="1"/>
    <col min="17" max="17" width="33.5703125" style="12" hidden="1" customWidth="1"/>
    <col min="18" max="18" width="11.5703125" style="12" hidden="1" customWidth="1"/>
    <col min="19" max="19" width="18.28515625" style="12" hidden="1" customWidth="1"/>
    <col min="20" max="20" width="20.85546875" style="12" hidden="1" customWidth="1"/>
    <col min="21" max="21" width="23.85546875" style="40" hidden="1" customWidth="1"/>
    <col min="22" max="22" width="20.28515625" style="12" hidden="1" customWidth="1"/>
    <col min="23" max="23" width="17.140625" style="12" hidden="1" customWidth="1"/>
    <col min="24" max="24" width="12.140625" style="12" hidden="1" customWidth="1"/>
    <col min="25" max="25" width="19.7109375" style="12" hidden="1" customWidth="1"/>
    <col min="26" max="26" width="5" style="113" hidden="1" customWidth="1"/>
    <col min="27" max="27" width="5.85546875" style="12" hidden="1" customWidth="1"/>
    <col min="28" max="28" width="33.5703125" style="12" hidden="1" customWidth="1"/>
    <col min="29" max="29" width="11.5703125" style="12" hidden="1" customWidth="1"/>
    <col min="30" max="30" width="18.28515625" style="12" hidden="1" customWidth="1"/>
    <col min="31" max="31" width="20.85546875" style="12" hidden="1" customWidth="1"/>
    <col min="32" max="32" width="23.85546875" style="40" hidden="1" customWidth="1"/>
    <col min="33" max="33" width="20.28515625" style="12" hidden="1" customWidth="1"/>
    <col min="34" max="34" width="17.140625" style="12" hidden="1" customWidth="1"/>
    <col min="35" max="35" width="12.140625" style="12" hidden="1" customWidth="1"/>
    <col min="36" max="36" width="19.7109375" style="12" hidden="1" customWidth="1"/>
    <col min="37" max="37" width="5.5703125" style="12" hidden="1" customWidth="1"/>
    <col min="38" max="38" width="4" style="157" hidden="1" customWidth="1"/>
    <col min="39" max="39" width="5.85546875" style="12" hidden="1" customWidth="1"/>
    <col min="40" max="40" width="34.7109375" style="12" hidden="1" customWidth="1"/>
    <col min="41" max="41" width="11.5703125" style="12" hidden="1" customWidth="1"/>
    <col min="42" max="42" width="10.85546875" style="12" hidden="1" customWidth="1"/>
    <col min="43" max="43" width="14" style="12" hidden="1" customWidth="1"/>
    <col min="44" max="44" width="14.85546875" style="40" hidden="1" customWidth="1"/>
    <col min="45" max="45" width="20.28515625" style="12" hidden="1" customWidth="1"/>
    <col min="46" max="46" width="12.7109375" style="12" hidden="1" customWidth="1"/>
    <col min="47" max="47" width="12.140625" style="12" hidden="1" customWidth="1"/>
    <col min="48" max="48" width="19.7109375" style="12" hidden="1" customWidth="1"/>
    <col min="49" max="49" width="5.5703125" style="12" hidden="1" customWidth="1"/>
    <col min="50" max="50" width="12.140625" style="12" hidden="1" customWidth="1"/>
    <col min="51" max="51" width="20.7109375" style="12" hidden="1" customWidth="1"/>
    <col min="52" max="54" width="18.7109375" style="12" hidden="1" customWidth="1"/>
    <col min="55" max="55" width="20.85546875" style="12" hidden="1" customWidth="1"/>
    <col min="56" max="56" width="18.5703125" style="12" hidden="1" customWidth="1"/>
    <col min="57" max="57" width="17" style="12" hidden="1" customWidth="1"/>
    <col min="58" max="58" width="13" style="12" hidden="1" customWidth="1"/>
    <col min="59" max="59" width="12.7109375" style="12" hidden="1" customWidth="1"/>
    <col min="60" max="60" width="19.7109375" style="12" hidden="1" customWidth="1"/>
    <col min="61" max="63" width="8.85546875" style="12" hidden="1" customWidth="1"/>
    <col min="64" max="82" width="0" style="12" hidden="1" customWidth="1"/>
    <col min="83" max="16384" width="8.85546875" style="12"/>
  </cols>
  <sheetData>
    <row r="1" spans="1:61" hidden="1"/>
    <row r="2" spans="1:61" s="113" customFormat="1" ht="19.5" hidden="1" customHeight="1">
      <c r="P2" s="158"/>
      <c r="T2" s="159"/>
      <c r="AE2" s="159"/>
      <c r="AO2" s="113" t="s">
        <v>231</v>
      </c>
      <c r="AQ2" s="159" t="s">
        <v>232</v>
      </c>
    </row>
    <row r="3" spans="1:61" s="113" customFormat="1" ht="79.5" hidden="1" customHeight="1">
      <c r="E3" s="823" t="s">
        <v>233</v>
      </c>
      <c r="F3" s="824"/>
      <c r="G3" s="824"/>
      <c r="H3" s="824"/>
      <c r="I3" s="824"/>
      <c r="P3" s="158"/>
      <c r="T3" s="159"/>
      <c r="AE3" s="159"/>
      <c r="AQ3" s="159"/>
    </row>
    <row r="4" spans="1:61" s="113" customFormat="1" ht="19.5" hidden="1" customHeight="1">
      <c r="P4" s="158"/>
      <c r="T4" s="159"/>
      <c r="AE4" s="159"/>
      <c r="AQ4" s="159"/>
    </row>
    <row r="5" spans="1:61" s="113" customFormat="1" ht="19.5" hidden="1" customHeight="1">
      <c r="P5" s="158"/>
      <c r="T5" s="159"/>
      <c r="AE5" s="159"/>
      <c r="AQ5" s="159"/>
    </row>
    <row r="6" spans="1:61" s="113" customFormat="1" ht="47.25" hidden="1" customHeight="1">
      <c r="B6" s="825" t="s">
        <v>234</v>
      </c>
      <c r="C6" s="825"/>
      <c r="D6" s="825"/>
      <c r="E6" s="825"/>
      <c r="F6" s="825"/>
      <c r="G6" s="160"/>
      <c r="H6" s="160"/>
      <c r="P6" s="158"/>
      <c r="T6" s="159"/>
      <c r="AE6" s="159"/>
      <c r="AQ6" s="159"/>
    </row>
    <row r="7" spans="1:61" s="113" customFormat="1" ht="19.5" hidden="1" customHeight="1">
      <c r="P7" s="158"/>
      <c r="T7" s="159"/>
      <c r="AE7" s="159"/>
      <c r="AQ7" s="159"/>
    </row>
    <row r="8" spans="1:61" s="113" customFormat="1" ht="19.5" hidden="1" customHeight="1">
      <c r="P8" s="158"/>
      <c r="T8" s="159"/>
      <c r="AE8" s="159"/>
      <c r="AQ8" s="159"/>
    </row>
    <row r="9" spans="1:61" s="113" customFormat="1" hidden="1">
      <c r="P9" s="158"/>
      <c r="AY9" s="113" t="s">
        <v>231</v>
      </c>
      <c r="BA9" s="113" t="s">
        <v>235</v>
      </c>
    </row>
    <row r="10" spans="1:61" ht="90" customHeight="1" thickBot="1">
      <c r="A10" s="161" t="s">
        <v>236</v>
      </c>
      <c r="B10" s="161" t="s">
        <v>237</v>
      </c>
      <c r="C10" s="163" t="s">
        <v>238</v>
      </c>
      <c r="D10" s="163" t="s">
        <v>239</v>
      </c>
      <c r="E10" s="826" t="s">
        <v>240</v>
      </c>
      <c r="F10" s="826"/>
      <c r="G10" s="164" t="s">
        <v>2</v>
      </c>
      <c r="H10" s="164" t="s">
        <v>82</v>
      </c>
      <c r="I10" s="164"/>
      <c r="J10" s="164" t="s">
        <v>105</v>
      </c>
      <c r="K10" s="164" t="s">
        <v>5</v>
      </c>
      <c r="L10" s="164" t="s">
        <v>0</v>
      </c>
      <c r="M10" s="165"/>
      <c r="Q10" s="164" t="s">
        <v>4</v>
      </c>
      <c r="R10" s="805" t="s">
        <v>106</v>
      </c>
      <c r="S10" s="806"/>
      <c r="T10" s="164" t="s">
        <v>59</v>
      </c>
      <c r="U10" s="164" t="s">
        <v>2</v>
      </c>
      <c r="V10" s="164" t="s">
        <v>82</v>
      </c>
      <c r="W10" s="164"/>
      <c r="X10" s="164" t="s">
        <v>105</v>
      </c>
      <c r="Y10" s="164" t="s">
        <v>5</v>
      </c>
      <c r="AA10" s="164" t="s">
        <v>1</v>
      </c>
      <c r="AB10" s="164" t="s">
        <v>4</v>
      </c>
      <c r="AC10" s="805" t="s">
        <v>106</v>
      </c>
      <c r="AD10" s="806"/>
      <c r="AE10" s="164" t="s">
        <v>59</v>
      </c>
      <c r="AF10" s="164" t="s">
        <v>2</v>
      </c>
      <c r="AG10" s="164" t="s">
        <v>82</v>
      </c>
      <c r="AH10" s="164"/>
      <c r="AI10" s="164" t="s">
        <v>105</v>
      </c>
      <c r="AJ10" s="164" t="s">
        <v>5</v>
      </c>
      <c r="AK10" s="164" t="s">
        <v>0</v>
      </c>
      <c r="AL10" s="165"/>
      <c r="AM10" s="164" t="s">
        <v>1</v>
      </c>
      <c r="AN10" s="164" t="s">
        <v>4</v>
      </c>
      <c r="AO10" s="805" t="s">
        <v>106</v>
      </c>
      <c r="AP10" s="806"/>
      <c r="AQ10" s="164" t="s">
        <v>59</v>
      </c>
      <c r="AR10" s="164" t="s">
        <v>2</v>
      </c>
      <c r="AS10" s="164" t="s">
        <v>82</v>
      </c>
      <c r="AT10" s="164"/>
      <c r="AU10" s="164" t="s">
        <v>105</v>
      </c>
      <c r="AV10" s="164" t="s">
        <v>5</v>
      </c>
      <c r="AW10" s="164" t="s">
        <v>0</v>
      </c>
      <c r="AX10" s="166" t="s">
        <v>241</v>
      </c>
      <c r="AY10" s="12">
        <v>2382</v>
      </c>
      <c r="AZ10" s="12">
        <f>576*36*2382</f>
        <v>49393152</v>
      </c>
      <c r="BF10" s="12" t="s">
        <v>242</v>
      </c>
      <c r="BG10" s="12" t="s">
        <v>243</v>
      </c>
      <c r="BH10" s="12">
        <f>135/6</f>
        <v>22.5</v>
      </c>
    </row>
    <row r="11" spans="1:61" ht="15.75" thickBot="1">
      <c r="A11" s="167">
        <v>1</v>
      </c>
      <c r="B11" s="167">
        <v>2</v>
      </c>
      <c r="C11" s="169">
        <v>3</v>
      </c>
      <c r="D11" s="169">
        <v>4</v>
      </c>
      <c r="E11" s="827">
        <v>5</v>
      </c>
      <c r="F11" s="827"/>
      <c r="G11" s="164">
        <v>4</v>
      </c>
      <c r="H11" s="164" t="s">
        <v>81</v>
      </c>
      <c r="I11" s="164"/>
      <c r="J11" s="164">
        <v>6</v>
      </c>
      <c r="K11" s="164" t="s">
        <v>58</v>
      </c>
      <c r="L11" s="164">
        <v>8</v>
      </c>
      <c r="M11" s="165"/>
      <c r="Q11" s="164">
        <v>2</v>
      </c>
      <c r="R11" s="805"/>
      <c r="S11" s="806"/>
      <c r="T11" s="164">
        <v>3</v>
      </c>
      <c r="U11" s="164">
        <v>4</v>
      </c>
      <c r="V11" s="164" t="s">
        <v>81</v>
      </c>
      <c r="W11" s="164"/>
      <c r="X11" s="164">
        <v>6</v>
      </c>
      <c r="Y11" s="164" t="s">
        <v>58</v>
      </c>
      <c r="AA11" s="164">
        <v>1</v>
      </c>
      <c r="AB11" s="164">
        <v>2</v>
      </c>
      <c r="AC11" s="805"/>
      <c r="AD11" s="806"/>
      <c r="AE11" s="164">
        <v>3</v>
      </c>
      <c r="AF11" s="164">
        <v>4</v>
      </c>
      <c r="AG11" s="164" t="s">
        <v>81</v>
      </c>
      <c r="AH11" s="164"/>
      <c r="AI11" s="164">
        <v>6</v>
      </c>
      <c r="AJ11" s="164" t="s">
        <v>58</v>
      </c>
      <c r="AK11" s="164">
        <v>8</v>
      </c>
      <c r="AL11" s="165"/>
      <c r="AM11" s="164">
        <v>1</v>
      </c>
      <c r="AN11" s="164">
        <v>2</v>
      </c>
      <c r="AO11" s="805"/>
      <c r="AP11" s="806"/>
      <c r="AQ11" s="164">
        <v>3</v>
      </c>
      <c r="AR11" s="164">
        <v>4</v>
      </c>
      <c r="AS11" s="164" t="s">
        <v>81</v>
      </c>
      <c r="AT11" s="164"/>
      <c r="AU11" s="164">
        <v>6</v>
      </c>
      <c r="AV11" s="164" t="s">
        <v>58</v>
      </c>
      <c r="AW11" s="164">
        <v>8</v>
      </c>
      <c r="AX11" s="166"/>
      <c r="AY11" s="170" t="s">
        <v>244</v>
      </c>
      <c r="AZ11" s="171"/>
      <c r="BA11" s="170" t="s">
        <v>245</v>
      </c>
      <c r="BB11" s="171"/>
      <c r="BF11" s="12" t="s">
        <v>246</v>
      </c>
      <c r="BG11" s="12">
        <f>13*36</f>
        <v>468</v>
      </c>
      <c r="BH11" s="12">
        <f>BG11*18</f>
        <v>8424</v>
      </c>
      <c r="BI11" s="12" t="s">
        <v>247</v>
      </c>
    </row>
    <row r="12" spans="1:61" ht="39.75" customHeight="1">
      <c r="A12" s="820" t="s">
        <v>343</v>
      </c>
      <c r="B12" s="821" t="s">
        <v>342</v>
      </c>
      <c r="C12" s="755" t="s">
        <v>249</v>
      </c>
      <c r="D12" s="755"/>
      <c r="E12" s="755"/>
      <c r="F12" s="755"/>
      <c r="G12" s="755"/>
      <c r="H12" s="755"/>
      <c r="I12" s="755"/>
      <c r="J12" s="755"/>
      <c r="K12" s="755"/>
      <c r="L12" s="755"/>
      <c r="M12" s="172"/>
      <c r="Q12" s="158"/>
      <c r="R12" s="158"/>
      <c r="S12" s="158"/>
      <c r="T12" s="158"/>
      <c r="U12" s="158"/>
      <c r="V12" s="113"/>
      <c r="W12" s="113"/>
      <c r="X12" s="113"/>
      <c r="Y12" s="113"/>
      <c r="AA12" s="790" t="s">
        <v>7</v>
      </c>
      <c r="AB12" s="791"/>
      <c r="AC12" s="791"/>
      <c r="AD12" s="791"/>
      <c r="AE12" s="791"/>
      <c r="AF12" s="791"/>
      <c r="AG12" s="791"/>
      <c r="AH12" s="791"/>
      <c r="AI12" s="791"/>
      <c r="AJ12" s="791"/>
      <c r="AK12" s="792"/>
      <c r="AL12" s="172"/>
      <c r="AM12" s="790" t="s">
        <v>7</v>
      </c>
      <c r="AN12" s="791"/>
      <c r="AO12" s="791"/>
      <c r="AP12" s="791"/>
      <c r="AQ12" s="791"/>
      <c r="AR12" s="791"/>
      <c r="AS12" s="791"/>
      <c r="AT12" s="791"/>
      <c r="AU12" s="791"/>
      <c r="AV12" s="791"/>
      <c r="AW12" s="792"/>
      <c r="AX12" s="54"/>
      <c r="AY12" s="12" t="s">
        <v>250</v>
      </c>
      <c r="BF12" s="12">
        <v>468</v>
      </c>
      <c r="BG12" s="96">
        <v>36</v>
      </c>
      <c r="BH12" s="12">
        <f>BG12*BF12</f>
        <v>16848</v>
      </c>
      <c r="BI12" s="12">
        <v>6</v>
      </c>
    </row>
    <row r="13" spans="1:61" ht="39.75" customHeight="1">
      <c r="A13" s="820"/>
      <c r="B13" s="821"/>
      <c r="C13" s="325" t="str">
        <f>'расчет по услугам'!N19</f>
        <v>Воспитатель группы продленного дня</v>
      </c>
      <c r="D13" s="328" t="s">
        <v>251</v>
      </c>
      <c r="E13" s="751">
        <f>'расчет по услугам'!S19</f>
        <v>72.57352941176471</v>
      </c>
      <c r="F13" s="751"/>
      <c r="G13" s="295">
        <v>48</v>
      </c>
      <c r="H13" s="368" t="e">
        <f>#REF!/G13</f>
        <v>#REF!</v>
      </c>
      <c r="I13" s="369"/>
      <c r="J13" s="342">
        <f>462977*1.302/1776.4/1</f>
        <v>339.33576559333483</v>
      </c>
      <c r="K13" s="370">
        <f t="shared" ref="K13:K16" si="0">IFERROR(H13*J13,0)</f>
        <v>0</v>
      </c>
      <c r="L13" s="371"/>
      <c r="M13" s="354"/>
      <c r="Q13" s="68" t="s">
        <v>172</v>
      </c>
      <c r="R13" s="794">
        <f>1/149*U13</f>
        <v>0.32214765100671139</v>
      </c>
      <c r="S13" s="795"/>
      <c r="T13" s="66">
        <f>R13*1776.4</f>
        <v>572.26308724832211</v>
      </c>
      <c r="U13" s="66">
        <v>48</v>
      </c>
      <c r="V13" s="177">
        <f>T13/U13</f>
        <v>11.922147651006711</v>
      </c>
      <c r="W13" s="174"/>
      <c r="X13" s="136">
        <f>462977*1.302/1776.4/1</f>
        <v>339.33576559333483</v>
      </c>
      <c r="Y13" s="175">
        <f t="shared" ref="Y13:Y16" si="1">IFERROR(V13*X13,0)</f>
        <v>4045.6111006711408</v>
      </c>
      <c r="AA13" s="178">
        <v>1</v>
      </c>
      <c r="AB13" s="68" t="s">
        <v>172</v>
      </c>
      <c r="AC13" s="794">
        <f>1/149*AF13</f>
        <v>0.67785234899328861</v>
      </c>
      <c r="AD13" s="795"/>
      <c r="AE13" s="66">
        <f>AC13*1776.4</f>
        <v>1204.136912751678</v>
      </c>
      <c r="AF13" s="66">
        <v>101</v>
      </c>
      <c r="AG13" s="173">
        <f>AE13/AF13</f>
        <v>11.922147651006712</v>
      </c>
      <c r="AH13" s="174"/>
      <c r="AI13" s="136">
        <f>462977*1.302/1776.4/1</f>
        <v>339.33576559333483</v>
      </c>
      <c r="AJ13" s="175">
        <f t="shared" ref="AJ13:AJ18" si="2">IFERROR(AG13*AI13,0)</f>
        <v>4045.6111006711412</v>
      </c>
      <c r="AK13" s="45"/>
      <c r="AL13" s="176"/>
      <c r="AM13" s="178">
        <v>1</v>
      </c>
      <c r="AN13" s="68" t="s">
        <v>176</v>
      </c>
      <c r="AO13" s="794">
        <v>9</v>
      </c>
      <c r="AP13" s="795"/>
      <c r="AQ13" s="66">
        <f t="shared" ref="AQ13" si="3">AO13*1776.4</f>
        <v>15987.6</v>
      </c>
      <c r="AR13" s="66">
        <v>149</v>
      </c>
      <c r="AS13" s="173">
        <f>AQ13/AR13</f>
        <v>107.29932885906041</v>
      </c>
      <c r="AT13" s="174"/>
      <c r="AU13" s="136">
        <f>2246239.55*1.302/1776.4/AO13</f>
        <v>182.92951375440964</v>
      </c>
      <c r="AV13" s="175">
        <f>IFERROR(AS13*AU13,0)</f>
        <v>19628.214054362415</v>
      </c>
      <c r="AW13" s="45"/>
      <c r="AX13" s="55">
        <v>1</v>
      </c>
      <c r="AY13" s="47">
        <f>462977*1.302</f>
        <v>602796.054</v>
      </c>
      <c r="AZ13" s="47">
        <f>AJ13*AF13</f>
        <v>408606.72116778529</v>
      </c>
      <c r="BA13" s="47">
        <f>2246239.55*1.302</f>
        <v>2924603.8940999997</v>
      </c>
      <c r="BB13" s="47">
        <f>AR13*AV13</f>
        <v>2924603.8940999997</v>
      </c>
      <c r="BG13" s="96"/>
    </row>
    <row r="14" spans="1:61" ht="47.25" hidden="1" customHeight="1" outlineLevel="1">
      <c r="A14" s="820"/>
      <c r="B14" s="821"/>
      <c r="C14" s="325"/>
      <c r="D14" s="328"/>
      <c r="E14" s="751"/>
      <c r="F14" s="751"/>
      <c r="G14" s="295">
        <f>G13</f>
        <v>48</v>
      </c>
      <c r="H14" s="368" t="e">
        <f>#REF!/G14</f>
        <v>#REF!</v>
      </c>
      <c r="I14" s="369"/>
      <c r="J14" s="342">
        <f>4941446*1.302/1776.4/12</f>
        <v>301.81653400135104</v>
      </c>
      <c r="K14" s="370">
        <f t="shared" si="0"/>
        <v>0</v>
      </c>
      <c r="L14" s="371"/>
      <c r="M14" s="355"/>
      <c r="Q14" s="68" t="s">
        <v>252</v>
      </c>
      <c r="R14" s="794">
        <f>12/149*U14</f>
        <v>3.8657718120805367</v>
      </c>
      <c r="S14" s="795"/>
      <c r="T14" s="66">
        <f t="shared" ref="T14:T18" si="4">R14*1776.4</f>
        <v>6867.1570469798653</v>
      </c>
      <c r="U14" s="66">
        <f>U13</f>
        <v>48</v>
      </c>
      <c r="V14" s="177">
        <f>T14/U14</f>
        <v>143.06577181208053</v>
      </c>
      <c r="W14" s="174"/>
      <c r="X14" s="136">
        <f>4941446*1.302/1776.4/12</f>
        <v>301.81653400135104</v>
      </c>
      <c r="Y14" s="179">
        <f t="shared" si="1"/>
        <v>43179.615382550335</v>
      </c>
      <c r="AA14" s="178">
        <v>2</v>
      </c>
      <c r="AB14" s="68" t="s">
        <v>252</v>
      </c>
      <c r="AC14" s="794">
        <f>12/149*AF14</f>
        <v>8.1342281879194633</v>
      </c>
      <c r="AD14" s="795"/>
      <c r="AE14" s="66">
        <f t="shared" ref="AE14:AE18" si="5">AC14*1776.4</f>
        <v>14449.642953020135</v>
      </c>
      <c r="AF14" s="66">
        <f>AF13</f>
        <v>101</v>
      </c>
      <c r="AG14" s="173">
        <f>AE14/AF14</f>
        <v>143.06577181208056</v>
      </c>
      <c r="AH14" s="174"/>
      <c r="AI14" s="136">
        <f>4941446*1.302/1776.4/12</f>
        <v>301.81653400135104</v>
      </c>
      <c r="AJ14" s="179">
        <f t="shared" si="2"/>
        <v>43179.615382550342</v>
      </c>
      <c r="AK14" s="120"/>
      <c r="AL14" s="180"/>
      <c r="AM14" s="178"/>
      <c r="AN14" s="68"/>
      <c r="AO14" s="794"/>
      <c r="AP14" s="795"/>
      <c r="AQ14" s="66"/>
      <c r="AR14" s="66"/>
      <c r="AS14" s="173"/>
      <c r="AT14" s="174"/>
      <c r="AU14" s="136"/>
      <c r="AV14" s="179"/>
      <c r="AW14" s="120"/>
      <c r="AX14" s="55">
        <v>12</v>
      </c>
      <c r="AY14" s="47">
        <f>4941446*1.302</f>
        <v>6433762.6919999998</v>
      </c>
      <c r="AZ14" s="47">
        <f t="shared" ref="AZ14:AZ18" si="6">AJ14*AF14</f>
        <v>4361141.1536375843</v>
      </c>
      <c r="BA14" s="47"/>
      <c r="BB14" s="47"/>
      <c r="BC14" s="817" t="s">
        <v>253</v>
      </c>
      <c r="BD14" s="59">
        <f>AY14/AF14</f>
        <v>63700.620712871285</v>
      </c>
      <c r="BE14" s="181">
        <f>BD14/AG14</f>
        <v>445.25409471486432</v>
      </c>
      <c r="BH14" s="12" t="s">
        <v>254</v>
      </c>
      <c r="BI14" s="12">
        <f>ROUND(BH12/BI12,0)</f>
        <v>2808</v>
      </c>
    </row>
    <row r="15" spans="1:61" ht="48" hidden="1" customHeight="1" outlineLevel="1">
      <c r="A15" s="820"/>
      <c r="B15" s="821"/>
      <c r="C15" s="325"/>
      <c r="D15" s="328"/>
      <c r="E15" s="751"/>
      <c r="F15" s="751"/>
      <c r="G15" s="295">
        <f t="shared" ref="G15:G18" si="7">G14</f>
        <v>48</v>
      </c>
      <c r="H15" s="368" t="e">
        <f>#REF!/G15</f>
        <v>#REF!</v>
      </c>
      <c r="I15" s="369"/>
      <c r="J15" s="342">
        <f>315780*1.302/1776.4/1.5</f>
        <v>154.29916685431209</v>
      </c>
      <c r="K15" s="370">
        <f t="shared" si="0"/>
        <v>0</v>
      </c>
      <c r="L15" s="371"/>
      <c r="M15" s="355"/>
      <c r="Q15" s="68" t="s">
        <v>174</v>
      </c>
      <c r="R15" s="794">
        <f>1.5/149*U15</f>
        <v>0.48322147651006708</v>
      </c>
      <c r="S15" s="795"/>
      <c r="T15" s="66">
        <f t="shared" si="4"/>
        <v>858.39463087248316</v>
      </c>
      <c r="U15" s="66">
        <f t="shared" ref="U15:U18" si="8">U14</f>
        <v>48</v>
      </c>
      <c r="V15" s="177">
        <f t="shared" ref="V15" si="9">T15/U15</f>
        <v>17.883221476510066</v>
      </c>
      <c r="W15" s="174"/>
      <c r="X15" s="136">
        <f>315780*1.302/1776.4/1.5</f>
        <v>154.29916685431209</v>
      </c>
      <c r="Y15" s="179">
        <f t="shared" si="1"/>
        <v>2759.3661744966439</v>
      </c>
      <c r="AA15" s="178">
        <v>3</v>
      </c>
      <c r="AB15" s="68" t="s">
        <v>174</v>
      </c>
      <c r="AC15" s="794">
        <f>1.5/149*AF15</f>
        <v>1.0167785234899329</v>
      </c>
      <c r="AD15" s="795"/>
      <c r="AE15" s="66">
        <f t="shared" si="5"/>
        <v>1806.2053691275169</v>
      </c>
      <c r="AF15" s="66">
        <f t="shared" ref="AF15:AF18" si="10">AF14</f>
        <v>101</v>
      </c>
      <c r="AG15" s="173">
        <f t="shared" ref="AG15:AG18" si="11">AE15/AF15</f>
        <v>17.883221476510069</v>
      </c>
      <c r="AH15" s="174"/>
      <c r="AI15" s="136">
        <f>315780*1.302/1776.4/1.5</f>
        <v>154.29916685431209</v>
      </c>
      <c r="AJ15" s="179">
        <f t="shared" si="2"/>
        <v>2759.3661744966448</v>
      </c>
      <c r="AK15" s="120"/>
      <c r="AL15" s="180"/>
      <c r="AM15" s="178"/>
      <c r="AN15" s="68"/>
      <c r="AO15" s="794"/>
      <c r="AP15" s="795"/>
      <c r="AQ15" s="66"/>
      <c r="AR15" s="66"/>
      <c r="AS15" s="173"/>
      <c r="AT15" s="174"/>
      <c r="AU15" s="136"/>
      <c r="AV15" s="179"/>
      <c r="AW15" s="120"/>
      <c r="AX15" s="55">
        <v>1.5</v>
      </c>
      <c r="AY15" s="47">
        <f>315780*1.302</f>
        <v>411145.56</v>
      </c>
      <c r="AZ15" s="47">
        <f t="shared" si="6"/>
        <v>278695.9836241611</v>
      </c>
      <c r="BA15" s="47"/>
      <c r="BB15" s="47"/>
      <c r="BC15" s="818"/>
      <c r="BD15" s="59">
        <f>AY15/AF15</f>
        <v>4070.7481188118813</v>
      </c>
      <c r="BE15" s="181">
        <f>BD15/AG15</f>
        <v>227.62946397319305</v>
      </c>
      <c r="BI15" s="12">
        <f>BI14*135</f>
        <v>379080</v>
      </c>
    </row>
    <row r="16" spans="1:61" ht="32.25" hidden="1" customHeight="1" outlineLevel="1">
      <c r="A16" s="820"/>
      <c r="B16" s="821"/>
      <c r="C16" s="325"/>
      <c r="D16" s="328"/>
      <c r="E16" s="751"/>
      <c r="F16" s="751"/>
      <c r="G16" s="295">
        <f t="shared" si="7"/>
        <v>48</v>
      </c>
      <c r="H16" s="368" t="e">
        <f>#REF!/G16</f>
        <v>#REF!</v>
      </c>
      <c r="I16" s="369"/>
      <c r="J16" s="342">
        <f>334020*1.302/1776.4/1</f>
        <v>244.81763116415223</v>
      </c>
      <c r="K16" s="370">
        <f t="shared" si="0"/>
        <v>0</v>
      </c>
      <c r="L16" s="371"/>
      <c r="M16" s="355"/>
      <c r="Q16" s="68" t="s">
        <v>175</v>
      </c>
      <c r="R16" s="794">
        <f>1/149*U16</f>
        <v>0.32214765100671139</v>
      </c>
      <c r="S16" s="795"/>
      <c r="T16" s="66">
        <f t="shared" si="4"/>
        <v>572.26308724832211</v>
      </c>
      <c r="U16" s="66">
        <f t="shared" si="8"/>
        <v>48</v>
      </c>
      <c r="V16" s="177">
        <f>T16/U16</f>
        <v>11.922147651006711</v>
      </c>
      <c r="W16" s="174"/>
      <c r="X16" s="136">
        <f>334020*1.302/1776.4/1</f>
        <v>244.81763116415223</v>
      </c>
      <c r="Y16" s="179">
        <f t="shared" si="1"/>
        <v>2918.7519463087247</v>
      </c>
      <c r="AA16" s="178">
        <v>4</v>
      </c>
      <c r="AB16" s="68" t="s">
        <v>175</v>
      </c>
      <c r="AC16" s="794">
        <f>1/149*AF16</f>
        <v>0.67785234899328861</v>
      </c>
      <c r="AD16" s="795"/>
      <c r="AE16" s="66">
        <f t="shared" si="5"/>
        <v>1204.136912751678</v>
      </c>
      <c r="AF16" s="66">
        <f t="shared" si="10"/>
        <v>101</v>
      </c>
      <c r="AG16" s="173">
        <f>AE16/AF16</f>
        <v>11.922147651006712</v>
      </c>
      <c r="AH16" s="174"/>
      <c r="AI16" s="136">
        <f>334020*1.302/1776.4/1</f>
        <v>244.81763116415223</v>
      </c>
      <c r="AJ16" s="179">
        <f t="shared" si="2"/>
        <v>2918.7519463087251</v>
      </c>
      <c r="AK16" s="120"/>
      <c r="AL16" s="180"/>
      <c r="AM16" s="178"/>
      <c r="AN16" s="68"/>
      <c r="AO16" s="152"/>
      <c r="AP16" s="153"/>
      <c r="AQ16" s="66"/>
      <c r="AR16" s="66"/>
      <c r="AS16" s="173"/>
      <c r="AT16" s="174"/>
      <c r="AU16" s="136"/>
      <c r="AV16" s="179"/>
      <c r="AW16" s="120"/>
      <c r="AX16" s="55">
        <v>1</v>
      </c>
      <c r="AY16" s="47">
        <f>334020*1.302</f>
        <v>434894.04000000004</v>
      </c>
      <c r="AZ16" s="47">
        <f t="shared" si="6"/>
        <v>294793.94657718122</v>
      </c>
      <c r="BA16" s="47"/>
      <c r="BB16" s="47"/>
      <c r="BC16" s="818"/>
      <c r="BD16" s="59"/>
      <c r="BE16" s="181"/>
    </row>
    <row r="17" spans="1:61" ht="41.25" hidden="1" customHeight="1" outlineLevel="1">
      <c r="A17" s="820"/>
      <c r="B17" s="821"/>
      <c r="C17" s="325"/>
      <c r="D17" s="328"/>
      <c r="E17" s="751"/>
      <c r="F17" s="751"/>
      <c r="G17" s="295">
        <f>G16</f>
        <v>48</v>
      </c>
      <c r="H17" s="368" t="e">
        <f>#REF!/G17</f>
        <v>#REF!</v>
      </c>
      <c r="I17" s="369"/>
      <c r="J17" s="342">
        <f>147744*1.302/1776.4/0.5</f>
        <v>216.57587029948209</v>
      </c>
      <c r="K17" s="370">
        <f>IFERROR(H17*J17,0)</f>
        <v>0</v>
      </c>
      <c r="L17" s="371"/>
      <c r="M17" s="355"/>
      <c r="Q17" s="68" t="s">
        <v>78</v>
      </c>
      <c r="R17" s="794">
        <f>0.5/149*U17</f>
        <v>0.16107382550335569</v>
      </c>
      <c r="S17" s="795"/>
      <c r="T17" s="66">
        <f t="shared" si="4"/>
        <v>286.13154362416105</v>
      </c>
      <c r="U17" s="66">
        <f>U16</f>
        <v>48</v>
      </c>
      <c r="V17" s="177">
        <f t="shared" ref="V17:V18" si="12">T17/U17</f>
        <v>5.9610738255033553</v>
      </c>
      <c r="W17" s="174"/>
      <c r="X17" s="136">
        <f>147744*1.302/1776.4/0.5</f>
        <v>216.57587029948209</v>
      </c>
      <c r="Y17" s="179">
        <f>IFERROR(V17*X17,0)</f>
        <v>1291.0247516778522</v>
      </c>
      <c r="AA17" s="178">
        <v>5</v>
      </c>
      <c r="AB17" s="68" t="s">
        <v>78</v>
      </c>
      <c r="AC17" s="794">
        <f>0.5/149*AF17</f>
        <v>0.33892617449664431</v>
      </c>
      <c r="AD17" s="795"/>
      <c r="AE17" s="66">
        <f t="shared" si="5"/>
        <v>602.06845637583899</v>
      </c>
      <c r="AF17" s="66">
        <f>AF16</f>
        <v>101</v>
      </c>
      <c r="AG17" s="173">
        <f t="shared" si="11"/>
        <v>5.9610738255033562</v>
      </c>
      <c r="AH17" s="174"/>
      <c r="AI17" s="136">
        <f>147744*1.302/1776.4/0.5</f>
        <v>216.57587029948209</v>
      </c>
      <c r="AJ17" s="179">
        <f>IFERROR(AG17*AI17,0)</f>
        <v>1291.0247516778525</v>
      </c>
      <c r="AK17" s="120"/>
      <c r="AL17" s="180"/>
      <c r="AM17" s="178"/>
      <c r="AN17" s="68"/>
      <c r="AO17" s="794"/>
      <c r="AP17" s="795"/>
      <c r="AQ17" s="66"/>
      <c r="AR17" s="66"/>
      <c r="AS17" s="173"/>
      <c r="AT17" s="174"/>
      <c r="AU17" s="136"/>
      <c r="AV17" s="179"/>
      <c r="AW17" s="120"/>
      <c r="AX17" s="55">
        <v>0.5</v>
      </c>
      <c r="AY17" s="47">
        <f>147744*1.302</f>
        <v>192362.68799999999</v>
      </c>
      <c r="AZ17" s="47">
        <f t="shared" si="6"/>
        <v>130393.49991946309</v>
      </c>
      <c r="BA17" s="47"/>
      <c r="BB17" s="47"/>
      <c r="BC17" s="818"/>
      <c r="BI17" s="12">
        <f>BI14*135</f>
        <v>379080</v>
      </c>
    </row>
    <row r="18" spans="1:61" ht="48" hidden="1" customHeight="1" outlineLevel="1">
      <c r="A18" s="820"/>
      <c r="B18" s="821"/>
      <c r="C18" s="325"/>
      <c r="D18" s="328"/>
      <c r="E18" s="751"/>
      <c r="F18" s="751"/>
      <c r="G18" s="295">
        <f t="shared" si="7"/>
        <v>48</v>
      </c>
      <c r="H18" s="368" t="e">
        <f>#REF!/G18</f>
        <v>#REF!</v>
      </c>
      <c r="I18" s="369"/>
      <c r="J18" s="342">
        <f>148200*1.302/1776.4/0.5</f>
        <v>217.24431434361628</v>
      </c>
      <c r="K18" s="370">
        <f t="shared" ref="K18" si="13">IFERROR(H18*J18,0)</f>
        <v>0</v>
      </c>
      <c r="L18" s="371"/>
      <c r="M18" s="355"/>
      <c r="Q18" s="68" t="s">
        <v>134</v>
      </c>
      <c r="R18" s="794">
        <f>0.5/149*U18</f>
        <v>0.16107382550335569</v>
      </c>
      <c r="S18" s="795"/>
      <c r="T18" s="66">
        <f t="shared" si="4"/>
        <v>286.13154362416105</v>
      </c>
      <c r="U18" s="66">
        <f t="shared" si="8"/>
        <v>48</v>
      </c>
      <c r="V18" s="177">
        <f t="shared" si="12"/>
        <v>5.9610738255033553</v>
      </c>
      <c r="W18" s="174"/>
      <c r="X18" s="136">
        <f>148200*1.302/1776.4/0.5</f>
        <v>217.24431434361628</v>
      </c>
      <c r="Y18" s="179">
        <f t="shared" ref="Y18" si="14">IFERROR(V18*X18,0)</f>
        <v>1295.0093959731541</v>
      </c>
      <c r="AA18" s="178">
        <v>6</v>
      </c>
      <c r="AB18" s="68" t="s">
        <v>134</v>
      </c>
      <c r="AC18" s="794">
        <f>0.5/149*AF18</f>
        <v>0.33892617449664431</v>
      </c>
      <c r="AD18" s="795"/>
      <c r="AE18" s="66">
        <f t="shared" si="5"/>
        <v>602.06845637583899</v>
      </c>
      <c r="AF18" s="66">
        <f t="shared" si="10"/>
        <v>101</v>
      </c>
      <c r="AG18" s="173">
        <f t="shared" si="11"/>
        <v>5.9610738255033562</v>
      </c>
      <c r="AH18" s="174"/>
      <c r="AI18" s="136">
        <f>148200*1.302/1776.4/0.5</f>
        <v>217.24431434361628</v>
      </c>
      <c r="AJ18" s="179">
        <f t="shared" si="2"/>
        <v>1295.0093959731544</v>
      </c>
      <c r="AK18" s="120"/>
      <c r="AL18" s="180"/>
      <c r="AM18" s="178"/>
      <c r="AN18" s="68"/>
      <c r="AO18" s="794"/>
      <c r="AP18" s="795"/>
      <c r="AQ18" s="66"/>
      <c r="AR18" s="66"/>
      <c r="AS18" s="173"/>
      <c r="AT18" s="174"/>
      <c r="AU18" s="136"/>
      <c r="AV18" s="179"/>
      <c r="AW18" s="120"/>
      <c r="AX18" s="55">
        <v>0.5</v>
      </c>
      <c r="AY18" s="47">
        <f>148200*1.302</f>
        <v>192956.4</v>
      </c>
      <c r="AZ18" s="47">
        <f t="shared" si="6"/>
        <v>130795.94899328859</v>
      </c>
      <c r="BA18" s="47"/>
      <c r="BB18" s="47"/>
      <c r="BC18" s="818"/>
    </row>
    <row r="19" spans="1:61" ht="15.75" hidden="1" customHeight="1" outlineLevel="1" thickBot="1">
      <c r="A19" s="820"/>
      <c r="B19" s="821"/>
      <c r="C19" s="808"/>
      <c r="D19" s="808"/>
      <c r="E19" s="808"/>
      <c r="F19" s="808"/>
      <c r="G19" s="808"/>
      <c r="H19" s="808"/>
      <c r="I19" s="808"/>
      <c r="J19" s="808"/>
      <c r="K19" s="337">
        <f>SUM(K13:K18)</f>
        <v>0</v>
      </c>
      <c r="L19" s="371"/>
      <c r="M19" s="356"/>
      <c r="Q19" s="158"/>
      <c r="R19" s="158"/>
      <c r="S19" s="158"/>
      <c r="T19" s="158"/>
      <c r="U19" s="158"/>
      <c r="V19" s="158"/>
      <c r="W19" s="158"/>
      <c r="X19" s="158"/>
      <c r="Y19" s="182">
        <f>SUM(Y13:Y18)</f>
        <v>55489.378751677854</v>
      </c>
      <c r="AA19" s="809" t="s">
        <v>43</v>
      </c>
      <c r="AB19" s="810"/>
      <c r="AC19" s="810"/>
      <c r="AD19" s="810"/>
      <c r="AE19" s="810"/>
      <c r="AF19" s="810"/>
      <c r="AG19" s="810"/>
      <c r="AH19" s="810"/>
      <c r="AI19" s="811"/>
      <c r="AJ19" s="182">
        <f>SUM(AJ13:AJ18)</f>
        <v>55489.378751677861</v>
      </c>
      <c r="AK19" s="120"/>
      <c r="AL19" s="183"/>
      <c r="AM19" s="809" t="s">
        <v>43</v>
      </c>
      <c r="AN19" s="810"/>
      <c r="AO19" s="810"/>
      <c r="AP19" s="810"/>
      <c r="AQ19" s="810"/>
      <c r="AR19" s="810"/>
      <c r="AS19" s="810"/>
      <c r="AT19" s="810"/>
      <c r="AU19" s="811"/>
      <c r="AV19" s="182">
        <f>SUM(AV13:AV18)</f>
        <v>19628.214054362415</v>
      </c>
      <c r="AW19" s="120"/>
      <c r="AX19" s="184"/>
      <c r="AY19" s="185">
        <f>(AY13+AY14+AY15+AY17+AY18+AY16)</f>
        <v>8267917.4339999994</v>
      </c>
      <c r="AZ19" s="47">
        <f>(AZ13+AZ14+AZ15+AZ17+AZ18+AZ16)</f>
        <v>5604427.2539194636</v>
      </c>
      <c r="BA19" s="185">
        <f>SUM(BA13:BA18)</f>
        <v>2924603.8940999997</v>
      </c>
      <c r="BB19" s="47"/>
      <c r="BC19" s="819"/>
      <c r="BI19" s="12" t="e">
        <f>#REF!*135</f>
        <v>#REF!</v>
      </c>
    </row>
    <row r="20" spans="1:61" s="190" customFormat="1" ht="15" hidden="1" customHeight="1" outlineLevel="1">
      <c r="A20" s="820"/>
      <c r="B20" s="821"/>
      <c r="C20" s="409"/>
      <c r="D20" s="409"/>
      <c r="E20" s="409"/>
      <c r="F20" s="409"/>
      <c r="G20" s="409"/>
      <c r="H20" s="409"/>
      <c r="I20" s="409"/>
      <c r="J20" s="409"/>
      <c r="K20" s="373"/>
      <c r="L20" s="374"/>
      <c r="M20" s="189"/>
      <c r="P20" s="191"/>
      <c r="Q20" s="186"/>
      <c r="R20" s="186"/>
      <c r="S20" s="186"/>
      <c r="T20" s="186"/>
      <c r="U20" s="186"/>
      <c r="V20" s="186"/>
      <c r="W20" s="186"/>
      <c r="X20" s="186"/>
      <c r="Y20" s="187"/>
      <c r="AA20" s="186"/>
      <c r="AB20" s="186"/>
      <c r="AC20" s="186"/>
      <c r="AD20" s="186"/>
      <c r="AE20" s="186"/>
      <c r="AF20" s="186"/>
      <c r="AG20" s="186"/>
      <c r="AH20" s="186"/>
      <c r="AI20" s="186"/>
      <c r="AJ20" s="187"/>
      <c r="AK20" s="188"/>
      <c r="AL20" s="189"/>
      <c r="AM20" s="186"/>
      <c r="AN20" s="186"/>
      <c r="AO20" s="186"/>
      <c r="AP20" s="186"/>
      <c r="AQ20" s="186"/>
      <c r="AR20" s="186"/>
      <c r="AS20" s="186"/>
      <c r="AT20" s="186"/>
      <c r="AU20" s="186"/>
      <c r="AV20" s="187"/>
      <c r="AW20" s="188"/>
      <c r="AX20" s="192"/>
      <c r="AY20" s="193">
        <v>8267917.9000000004</v>
      </c>
      <c r="AZ20" s="193">
        <f>AY19-AY20</f>
        <v>-0.46600000094622374</v>
      </c>
      <c r="BA20" s="193">
        <v>2032138.72</v>
      </c>
      <c r="BB20" s="193">
        <f>BA19-BA20</f>
        <v>892465.17409999971</v>
      </c>
      <c r="BC20" s="194"/>
    </row>
    <row r="21" spans="1:61" s="113" customFormat="1" ht="33.75" customHeight="1" outlineLevel="1">
      <c r="A21" s="820"/>
      <c r="B21" s="821"/>
      <c r="C21" s="812" t="s">
        <v>255</v>
      </c>
      <c r="D21" s="813"/>
      <c r="E21" s="813"/>
      <c r="F21" s="813"/>
      <c r="G21" s="375"/>
      <c r="H21" s="375"/>
      <c r="I21" s="375"/>
      <c r="J21" s="375"/>
      <c r="K21" s="373"/>
      <c r="L21" s="376"/>
      <c r="M21" s="194"/>
      <c r="P21" s="158"/>
      <c r="Q21" s="195"/>
      <c r="R21" s="195"/>
      <c r="S21" s="195"/>
      <c r="T21" s="195"/>
      <c r="U21" s="195"/>
      <c r="V21" s="195"/>
      <c r="W21" s="195"/>
      <c r="X21" s="195"/>
      <c r="Y21" s="187"/>
      <c r="AA21" s="195"/>
      <c r="AB21" s="195"/>
      <c r="AC21" s="195"/>
      <c r="AD21" s="195"/>
      <c r="AE21" s="195"/>
      <c r="AF21" s="195"/>
      <c r="AG21" s="195"/>
      <c r="AH21" s="195"/>
      <c r="AI21" s="195"/>
      <c r="AJ21" s="187"/>
      <c r="AK21" s="196"/>
      <c r="AL21" s="194"/>
      <c r="AM21" s="195"/>
      <c r="AN21" s="195"/>
      <c r="AO21" s="195"/>
      <c r="AP21" s="195"/>
      <c r="AQ21" s="195"/>
      <c r="AR21" s="195"/>
      <c r="AS21" s="195"/>
      <c r="AT21" s="195"/>
      <c r="AU21" s="195"/>
      <c r="AV21" s="187"/>
      <c r="AW21" s="196"/>
      <c r="AX21" s="194"/>
      <c r="AY21" s="197">
        <f>AZ19-AY19</f>
        <v>-2663490.1800805358</v>
      </c>
      <c r="AZ21" s="197"/>
      <c r="BA21" s="197"/>
      <c r="BB21" s="197"/>
    </row>
    <row r="22" spans="1:61" s="33" customFormat="1" ht="68.25" hidden="1" customHeight="1">
      <c r="A22" s="820"/>
      <c r="B22" s="821"/>
      <c r="C22" s="378" t="s">
        <v>3</v>
      </c>
      <c r="D22" s="378"/>
      <c r="E22" s="814"/>
      <c r="F22" s="814"/>
      <c r="G22" s="378" t="s">
        <v>2</v>
      </c>
      <c r="H22" s="380" t="s">
        <v>60</v>
      </c>
      <c r="I22" s="380" t="s">
        <v>75</v>
      </c>
      <c r="J22" s="380" t="s">
        <v>76</v>
      </c>
      <c r="K22" s="380" t="s">
        <v>5</v>
      </c>
      <c r="L22" s="380" t="s">
        <v>0</v>
      </c>
      <c r="M22" s="357"/>
      <c r="P22" s="199"/>
      <c r="Q22" s="198" t="s">
        <v>3</v>
      </c>
      <c r="R22" s="815"/>
      <c r="S22" s="816"/>
      <c r="T22" s="198" t="s">
        <v>65</v>
      </c>
      <c r="U22" s="198" t="s">
        <v>2</v>
      </c>
      <c r="V22" s="164" t="s">
        <v>60</v>
      </c>
      <c r="W22" s="164" t="s">
        <v>75</v>
      </c>
      <c r="X22" s="164" t="s">
        <v>76</v>
      </c>
      <c r="Y22" s="164" t="s">
        <v>5</v>
      </c>
      <c r="Z22" s="200"/>
      <c r="AA22" s="198" t="s">
        <v>1</v>
      </c>
      <c r="AB22" s="198" t="s">
        <v>3</v>
      </c>
      <c r="AC22" s="815"/>
      <c r="AD22" s="816"/>
      <c r="AE22" s="198" t="s">
        <v>65</v>
      </c>
      <c r="AF22" s="198" t="s">
        <v>2</v>
      </c>
      <c r="AG22" s="164" t="s">
        <v>60</v>
      </c>
      <c r="AH22" s="164" t="s">
        <v>75</v>
      </c>
      <c r="AI22" s="164" t="s">
        <v>76</v>
      </c>
      <c r="AJ22" s="164" t="s">
        <v>5</v>
      </c>
      <c r="AK22" s="164" t="s">
        <v>0</v>
      </c>
      <c r="AL22" s="165"/>
      <c r="AM22" s="198" t="s">
        <v>1</v>
      </c>
      <c r="AN22" s="198" t="s">
        <v>3</v>
      </c>
      <c r="AO22" s="815"/>
      <c r="AP22" s="816"/>
      <c r="AQ22" s="198" t="s">
        <v>65</v>
      </c>
      <c r="AR22" s="198" t="s">
        <v>2</v>
      </c>
      <c r="AS22" s="164" t="s">
        <v>60</v>
      </c>
      <c r="AT22" s="164" t="s">
        <v>75</v>
      </c>
      <c r="AU22" s="164" t="s">
        <v>76</v>
      </c>
      <c r="AV22" s="164" t="s">
        <v>5</v>
      </c>
      <c r="AW22" s="164" t="s">
        <v>0</v>
      </c>
      <c r="AX22" s="166"/>
      <c r="AY22" s="201">
        <v>7190581.7300000004</v>
      </c>
      <c r="AZ22" s="202">
        <f>AY22-AY19</f>
        <v>-1077335.703999999</v>
      </c>
      <c r="BA22" s="202"/>
      <c r="BB22" s="202"/>
    </row>
    <row r="23" spans="1:61" ht="15" hidden="1" customHeight="1">
      <c r="A23" s="820"/>
      <c r="B23" s="821"/>
      <c r="C23" s="380">
        <v>2</v>
      </c>
      <c r="D23" s="380"/>
      <c r="E23" s="804"/>
      <c r="F23" s="804"/>
      <c r="G23" s="380">
        <v>4</v>
      </c>
      <c r="H23" s="380" t="s">
        <v>81</v>
      </c>
      <c r="I23" s="380">
        <v>6</v>
      </c>
      <c r="J23" s="380">
        <v>7</v>
      </c>
      <c r="K23" s="380" t="s">
        <v>62</v>
      </c>
      <c r="L23" s="380">
        <v>9</v>
      </c>
      <c r="M23" s="357"/>
      <c r="Q23" s="164">
        <v>2</v>
      </c>
      <c r="R23" s="805"/>
      <c r="S23" s="806"/>
      <c r="T23" s="164">
        <v>3</v>
      </c>
      <c r="U23" s="164">
        <v>4</v>
      </c>
      <c r="V23" s="164" t="s">
        <v>81</v>
      </c>
      <c r="W23" s="164">
        <v>6</v>
      </c>
      <c r="X23" s="164">
        <v>7</v>
      </c>
      <c r="Y23" s="164" t="s">
        <v>62</v>
      </c>
      <c r="AA23" s="164">
        <v>1</v>
      </c>
      <c r="AB23" s="164">
        <v>2</v>
      </c>
      <c r="AC23" s="805"/>
      <c r="AD23" s="806"/>
      <c r="AE23" s="164">
        <v>3</v>
      </c>
      <c r="AF23" s="164">
        <v>4</v>
      </c>
      <c r="AG23" s="164" t="s">
        <v>81</v>
      </c>
      <c r="AH23" s="164">
        <v>6</v>
      </c>
      <c r="AI23" s="164">
        <v>7</v>
      </c>
      <c r="AJ23" s="164" t="s">
        <v>62</v>
      </c>
      <c r="AK23" s="164">
        <v>9</v>
      </c>
      <c r="AL23" s="165"/>
      <c r="AM23" s="164">
        <v>1</v>
      </c>
      <c r="AN23" s="164">
        <v>2</v>
      </c>
      <c r="AO23" s="805"/>
      <c r="AP23" s="806"/>
      <c r="AQ23" s="164">
        <v>3</v>
      </c>
      <c r="AR23" s="164">
        <v>4</v>
      </c>
      <c r="AS23" s="164" t="s">
        <v>81</v>
      </c>
      <c r="AT23" s="164">
        <v>6</v>
      </c>
      <c r="AU23" s="164">
        <v>7</v>
      </c>
      <c r="AV23" s="164" t="s">
        <v>62</v>
      </c>
      <c r="AW23" s="164">
        <v>9</v>
      </c>
      <c r="AX23" s="166"/>
    </row>
    <row r="24" spans="1:61" ht="15" hidden="1" customHeight="1">
      <c r="A24" s="820"/>
      <c r="B24" s="821"/>
      <c r="C24" s="807"/>
      <c r="D24" s="807"/>
      <c r="E24" s="807"/>
      <c r="F24" s="807"/>
      <c r="G24" s="807"/>
      <c r="H24" s="807"/>
      <c r="I24" s="807"/>
      <c r="J24" s="807"/>
      <c r="K24" s="807"/>
      <c r="L24" s="807"/>
      <c r="M24" s="172"/>
      <c r="Q24" s="158"/>
      <c r="R24" s="158"/>
      <c r="S24" s="158"/>
      <c r="T24" s="158"/>
      <c r="U24" s="158"/>
      <c r="V24" s="158"/>
      <c r="W24" s="158"/>
      <c r="X24" s="158"/>
      <c r="Y24" s="158"/>
      <c r="AA24" s="791" t="s">
        <v>6</v>
      </c>
      <c r="AB24" s="791"/>
      <c r="AC24" s="791"/>
      <c r="AD24" s="791"/>
      <c r="AE24" s="791"/>
      <c r="AF24" s="791"/>
      <c r="AG24" s="791"/>
      <c r="AH24" s="791"/>
      <c r="AI24" s="791"/>
      <c r="AJ24" s="791"/>
      <c r="AK24" s="792"/>
      <c r="AL24" s="172"/>
      <c r="AM24" s="791" t="s">
        <v>6</v>
      </c>
      <c r="AN24" s="791"/>
      <c r="AO24" s="791"/>
      <c r="AP24" s="791"/>
      <c r="AQ24" s="791"/>
      <c r="AR24" s="791"/>
      <c r="AS24" s="791"/>
      <c r="AT24" s="791"/>
      <c r="AU24" s="791"/>
      <c r="AV24" s="791"/>
      <c r="AW24" s="792"/>
      <c r="AX24" s="54"/>
      <c r="BA24" s="203" t="s">
        <v>256</v>
      </c>
    </row>
    <row r="25" spans="1:61" ht="15" hidden="1" customHeight="1" outlineLevel="2">
      <c r="A25" s="820"/>
      <c r="B25" s="821"/>
      <c r="C25" s="325" t="str">
        <f>'расчет по услугам'!N35</f>
        <v>Классные журналы</v>
      </c>
      <c r="D25" s="328" t="s">
        <v>345</v>
      </c>
      <c r="E25" s="796" t="e">
        <f>'расчет по услугам'!S35</f>
        <v>#DIV/0!</v>
      </c>
      <c r="F25" s="797"/>
      <c r="G25" s="339">
        <f>G14</f>
        <v>48</v>
      </c>
      <c r="H25" s="381" t="e">
        <f>#REF!/G25</f>
        <v>#REF!</v>
      </c>
      <c r="I25" s="339">
        <v>1</v>
      </c>
      <c r="J25" s="342">
        <v>200</v>
      </c>
      <c r="K25" s="368">
        <f t="shared" ref="K25:K45" si="15">IFERROR(H25*J25/I25,0)</f>
        <v>0</v>
      </c>
      <c r="L25" s="803"/>
      <c r="M25" s="358"/>
      <c r="Q25" s="68" t="s">
        <v>186</v>
      </c>
      <c r="R25" s="794" t="s">
        <v>187</v>
      </c>
      <c r="S25" s="795"/>
      <c r="T25" s="206">
        <f>12/149*U25</f>
        <v>3.8657718120805367</v>
      </c>
      <c r="U25" s="66">
        <f>U14</f>
        <v>48</v>
      </c>
      <c r="V25" s="177">
        <f>T25/U25</f>
        <v>8.0536912751677847E-2</v>
      </c>
      <c r="W25" s="167">
        <v>1</v>
      </c>
      <c r="X25" s="136">
        <v>200</v>
      </c>
      <c r="Y25" s="173">
        <f t="shared" ref="Y25:Y45" si="16">IFERROR(V25*X25/W25,0)</f>
        <v>16.107382550335569</v>
      </c>
      <c r="AA25" s="178">
        <v>1</v>
      </c>
      <c r="AB25" s="68" t="s">
        <v>186</v>
      </c>
      <c r="AC25" s="794" t="s">
        <v>187</v>
      </c>
      <c r="AD25" s="795"/>
      <c r="AE25" s="206">
        <f>12/149*AF25</f>
        <v>8.1342281879194633</v>
      </c>
      <c r="AF25" s="66">
        <f>AF14</f>
        <v>101</v>
      </c>
      <c r="AG25" s="204">
        <f>AE25/AF25</f>
        <v>8.0536912751677861E-2</v>
      </c>
      <c r="AH25" s="167">
        <v>1</v>
      </c>
      <c r="AI25" s="136">
        <v>200</v>
      </c>
      <c r="AJ25" s="173">
        <f t="shared" ref="AJ25:AJ45" si="17">IFERROR(AG25*AI25/AH25,0)</f>
        <v>16.107382550335572</v>
      </c>
      <c r="AK25" s="800"/>
      <c r="AL25" s="205"/>
      <c r="AM25" s="178">
        <v>1</v>
      </c>
      <c r="AN25" s="68" t="s">
        <v>202</v>
      </c>
      <c r="AO25" s="794" t="s">
        <v>187</v>
      </c>
      <c r="AP25" s="795"/>
      <c r="AQ25" s="207">
        <v>25</v>
      </c>
      <c r="AR25" s="66">
        <v>149</v>
      </c>
      <c r="AS25" s="204">
        <f>AQ25/AR25</f>
        <v>0.16778523489932887</v>
      </c>
      <c r="AT25" s="167">
        <v>1</v>
      </c>
      <c r="AU25" s="136">
        <v>120</v>
      </c>
      <c r="AV25" s="173">
        <f t="shared" ref="AV25:AV42" si="18">IFERROR(AS25*AU25/AT25,0)</f>
        <v>20.134228187919465</v>
      </c>
      <c r="AW25" s="800"/>
      <c r="AX25" s="56"/>
      <c r="AY25" s="12">
        <f t="shared" ref="AY25:AY50" si="19">AJ25*AF25</f>
        <v>1626.8456375838928</v>
      </c>
      <c r="BA25" s="203">
        <f>AU25*AQ25</f>
        <v>3000</v>
      </c>
      <c r="BB25" s="12">
        <f>AV25*AR25</f>
        <v>3000.0000000000005</v>
      </c>
    </row>
    <row r="26" spans="1:61" ht="15" customHeight="1" outlineLevel="2">
      <c r="A26" s="820"/>
      <c r="B26" s="821"/>
      <c r="C26" s="325" t="str">
        <f>'расчет по услугам'!N36</f>
        <v>Бумага для офисной техники</v>
      </c>
      <c r="D26" s="328" t="str">
        <f>'расчет по услугам'!CF36</f>
        <v>шт</v>
      </c>
      <c r="E26" s="796">
        <f>'расчет по услугам'!S36</f>
        <v>0.20648967551622419</v>
      </c>
      <c r="F26" s="797"/>
      <c r="G26" s="339">
        <f>G14</f>
        <v>48</v>
      </c>
      <c r="H26" s="381" t="e">
        <f>#REF!/G26</f>
        <v>#REF!</v>
      </c>
      <c r="I26" s="339">
        <v>1</v>
      </c>
      <c r="J26" s="342">
        <v>45</v>
      </c>
      <c r="K26" s="368">
        <f t="shared" si="15"/>
        <v>0</v>
      </c>
      <c r="L26" s="803"/>
      <c r="M26" s="359"/>
      <c r="Q26" s="68" t="s">
        <v>188</v>
      </c>
      <c r="R26" s="794" t="s">
        <v>187</v>
      </c>
      <c r="S26" s="795"/>
      <c r="T26" s="206">
        <f>50/149*U26</f>
        <v>16.107382550335572</v>
      </c>
      <c r="U26" s="66">
        <f>U14</f>
        <v>48</v>
      </c>
      <c r="V26" s="177">
        <f t="shared" ref="V26:V45" si="20">T26/U26</f>
        <v>0.33557046979865773</v>
      </c>
      <c r="W26" s="167">
        <v>1</v>
      </c>
      <c r="X26" s="136">
        <v>45</v>
      </c>
      <c r="Y26" s="173">
        <f t="shared" si="16"/>
        <v>15.100671140939598</v>
      </c>
      <c r="AA26" s="178">
        <v>2</v>
      </c>
      <c r="AB26" s="68" t="s">
        <v>188</v>
      </c>
      <c r="AC26" s="794" t="s">
        <v>187</v>
      </c>
      <c r="AD26" s="795"/>
      <c r="AE26" s="206">
        <f>50/149*AF26</f>
        <v>33.892617449664428</v>
      </c>
      <c r="AF26" s="66">
        <f>AF14</f>
        <v>101</v>
      </c>
      <c r="AG26" s="204">
        <f t="shared" ref="AG26:AG45" si="21">AE26/AF26</f>
        <v>0.33557046979865768</v>
      </c>
      <c r="AH26" s="167">
        <v>1</v>
      </c>
      <c r="AI26" s="136">
        <v>45</v>
      </c>
      <c r="AJ26" s="173">
        <f t="shared" si="17"/>
        <v>15.100671140939596</v>
      </c>
      <c r="AK26" s="801"/>
      <c r="AL26" s="208"/>
      <c r="AM26" s="178">
        <v>2</v>
      </c>
      <c r="AN26" s="68" t="s">
        <v>203</v>
      </c>
      <c r="AO26" s="794" t="s">
        <v>187</v>
      </c>
      <c r="AP26" s="795"/>
      <c r="AQ26" s="206">
        <v>25</v>
      </c>
      <c r="AR26" s="66">
        <f>AR25</f>
        <v>149</v>
      </c>
      <c r="AS26" s="204">
        <f t="shared" ref="AS26:AS30" si="22">AQ26/AR26</f>
        <v>0.16778523489932887</v>
      </c>
      <c r="AT26" s="167">
        <v>1</v>
      </c>
      <c r="AU26" s="136">
        <v>120</v>
      </c>
      <c r="AV26" s="173">
        <f t="shared" si="18"/>
        <v>20.134228187919465</v>
      </c>
      <c r="AW26" s="801"/>
      <c r="AX26" s="56"/>
      <c r="AY26" s="12">
        <f t="shared" si="19"/>
        <v>1525.1677852348992</v>
      </c>
      <c r="BA26" s="203">
        <f t="shared" ref="BA26:BB50" si="23">AU26*AQ26</f>
        <v>3000</v>
      </c>
      <c r="BB26" s="12">
        <f t="shared" si="23"/>
        <v>3000.0000000000005</v>
      </c>
    </row>
    <row r="27" spans="1:61" ht="15" customHeight="1" outlineLevel="2">
      <c r="A27" s="820"/>
      <c r="B27" s="821"/>
      <c r="C27" s="325" t="str">
        <f>'расчет по услугам'!N37</f>
        <v>Канцелярский набор</v>
      </c>
      <c r="D27" s="328" t="str">
        <f>'расчет по услугам'!CF37</f>
        <v>шт</v>
      </c>
      <c r="E27" s="796">
        <f>'расчет по услугам'!S37</f>
        <v>5.7251908396946563E-2</v>
      </c>
      <c r="F27" s="797"/>
      <c r="G27" s="339">
        <f>G14</f>
        <v>48</v>
      </c>
      <c r="H27" s="381" t="e">
        <f>#REF!/G27</f>
        <v>#REF!</v>
      </c>
      <c r="I27" s="339">
        <v>1</v>
      </c>
      <c r="J27" s="342">
        <v>700</v>
      </c>
      <c r="K27" s="368">
        <f t="shared" si="15"/>
        <v>0</v>
      </c>
      <c r="L27" s="803"/>
      <c r="M27" s="359"/>
      <c r="Q27" s="68" t="s">
        <v>257</v>
      </c>
      <c r="R27" s="794" t="s">
        <v>187</v>
      </c>
      <c r="S27" s="795"/>
      <c r="T27" s="206">
        <f>6/149*U27</f>
        <v>1.9328859060402683</v>
      </c>
      <c r="U27" s="66">
        <f>U14</f>
        <v>48</v>
      </c>
      <c r="V27" s="177">
        <f t="shared" si="20"/>
        <v>4.0268456375838924E-2</v>
      </c>
      <c r="W27" s="167">
        <v>1</v>
      </c>
      <c r="X27" s="136">
        <v>700</v>
      </c>
      <c r="Y27" s="173">
        <f t="shared" si="16"/>
        <v>28.187919463087248</v>
      </c>
      <c r="AA27" s="178">
        <v>3</v>
      </c>
      <c r="AB27" s="68" t="s">
        <v>257</v>
      </c>
      <c r="AC27" s="794" t="s">
        <v>187</v>
      </c>
      <c r="AD27" s="795"/>
      <c r="AE27" s="206">
        <f>6/149*AF27</f>
        <v>4.0671140939597317</v>
      </c>
      <c r="AF27" s="66">
        <f>AF14</f>
        <v>101</v>
      </c>
      <c r="AG27" s="204">
        <f t="shared" si="21"/>
        <v>4.0268456375838931E-2</v>
      </c>
      <c r="AH27" s="167">
        <v>1</v>
      </c>
      <c r="AI27" s="136">
        <v>700</v>
      </c>
      <c r="AJ27" s="173">
        <f t="shared" si="17"/>
        <v>28.187919463087251</v>
      </c>
      <c r="AK27" s="801"/>
      <c r="AL27" s="208"/>
      <c r="AM27" s="178">
        <v>3</v>
      </c>
      <c r="AN27" s="68" t="s">
        <v>204</v>
      </c>
      <c r="AO27" s="794" t="s">
        <v>187</v>
      </c>
      <c r="AP27" s="795"/>
      <c r="AQ27" s="206">
        <v>25</v>
      </c>
      <c r="AR27" s="66">
        <f t="shared" ref="AR27:AR30" si="24">AR26</f>
        <v>149</v>
      </c>
      <c r="AS27" s="204">
        <f t="shared" si="22"/>
        <v>0.16778523489932887</v>
      </c>
      <c r="AT27" s="167">
        <v>1</v>
      </c>
      <c r="AU27" s="136">
        <v>100</v>
      </c>
      <c r="AV27" s="173">
        <f t="shared" si="18"/>
        <v>16.778523489932887</v>
      </c>
      <c r="AW27" s="801"/>
      <c r="AX27" s="56"/>
      <c r="AY27" s="12">
        <f t="shared" si="19"/>
        <v>2846.9798657718125</v>
      </c>
      <c r="BA27" s="203">
        <f t="shared" si="23"/>
        <v>2500</v>
      </c>
      <c r="BB27" s="12">
        <f t="shared" si="23"/>
        <v>2500</v>
      </c>
    </row>
    <row r="28" spans="1:61" ht="15" customHeight="1" outlineLevel="2">
      <c r="A28" s="820"/>
      <c r="B28" s="821"/>
      <c r="C28" s="325" t="str">
        <f>'расчет по услугам'!N38</f>
        <v>Набор шариковых ручек</v>
      </c>
      <c r="D28" s="328" t="str">
        <f>'расчет по услугам'!CF38</f>
        <v>шт</v>
      </c>
      <c r="E28" s="796">
        <f>'расчет по услугам'!S38</f>
        <v>0.19083969465648856</v>
      </c>
      <c r="F28" s="797"/>
      <c r="G28" s="339">
        <f>G14</f>
        <v>48</v>
      </c>
      <c r="H28" s="381" t="e">
        <f>#REF!/G28</f>
        <v>#REF!</v>
      </c>
      <c r="I28" s="339">
        <v>1</v>
      </c>
      <c r="J28" s="342">
        <v>500</v>
      </c>
      <c r="K28" s="368">
        <f t="shared" si="15"/>
        <v>0</v>
      </c>
      <c r="L28" s="803"/>
      <c r="M28" s="359"/>
      <c r="Q28" s="68" t="s">
        <v>258</v>
      </c>
      <c r="R28" s="794" t="s">
        <v>187</v>
      </c>
      <c r="S28" s="795"/>
      <c r="T28" s="206">
        <f>7/149*U28</f>
        <v>2.2550335570469802</v>
      </c>
      <c r="U28" s="66">
        <f>U14</f>
        <v>48</v>
      </c>
      <c r="V28" s="177">
        <f t="shared" si="20"/>
        <v>4.6979865771812089E-2</v>
      </c>
      <c r="W28" s="167">
        <v>1</v>
      </c>
      <c r="X28" s="136">
        <v>500</v>
      </c>
      <c r="Y28" s="173">
        <f t="shared" si="16"/>
        <v>23.489932885906043</v>
      </c>
      <c r="AA28" s="178">
        <v>4</v>
      </c>
      <c r="AB28" s="68" t="s">
        <v>258</v>
      </c>
      <c r="AC28" s="794" t="s">
        <v>187</v>
      </c>
      <c r="AD28" s="795"/>
      <c r="AE28" s="206">
        <f>7/149*AF28</f>
        <v>4.7449664429530207</v>
      </c>
      <c r="AF28" s="66">
        <f>AF14</f>
        <v>101</v>
      </c>
      <c r="AG28" s="204">
        <f t="shared" si="21"/>
        <v>4.6979865771812089E-2</v>
      </c>
      <c r="AH28" s="167">
        <v>1</v>
      </c>
      <c r="AI28" s="136">
        <v>500</v>
      </c>
      <c r="AJ28" s="173">
        <f t="shared" si="17"/>
        <v>23.489932885906043</v>
      </c>
      <c r="AK28" s="801"/>
      <c r="AL28" s="208"/>
      <c r="AM28" s="178">
        <v>4</v>
      </c>
      <c r="AN28" s="68" t="s">
        <v>205</v>
      </c>
      <c r="AO28" s="794" t="s">
        <v>187</v>
      </c>
      <c r="AP28" s="795"/>
      <c r="AQ28" s="206">
        <v>2</v>
      </c>
      <c r="AR28" s="66">
        <f t="shared" si="24"/>
        <v>149</v>
      </c>
      <c r="AS28" s="204">
        <f t="shared" si="22"/>
        <v>1.3422818791946308E-2</v>
      </c>
      <c r="AT28" s="167">
        <v>1</v>
      </c>
      <c r="AU28" s="136">
        <v>3000</v>
      </c>
      <c r="AV28" s="173">
        <f t="shared" si="18"/>
        <v>40.268456375838923</v>
      </c>
      <c r="AW28" s="801"/>
      <c r="AX28" s="56"/>
      <c r="AY28" s="12">
        <f t="shared" si="19"/>
        <v>2372.4832214765102</v>
      </c>
      <c r="BA28" s="203">
        <f t="shared" si="23"/>
        <v>6000</v>
      </c>
      <c r="BB28" s="12">
        <f t="shared" si="23"/>
        <v>6000</v>
      </c>
    </row>
    <row r="29" spans="1:61" ht="15" customHeight="1" outlineLevel="2">
      <c r="A29" s="820"/>
      <c r="B29" s="821"/>
      <c r="C29" s="325" t="str">
        <f>'расчет по услугам'!N39</f>
        <v>Набор гелевых ручек</v>
      </c>
      <c r="D29" s="328" t="str">
        <f>'расчет по услугам'!CF39</f>
        <v>набор</v>
      </c>
      <c r="E29" s="796">
        <f>'расчет по услугам'!S39</f>
        <v>0.1717557251908397</v>
      </c>
      <c r="F29" s="797"/>
      <c r="G29" s="339">
        <f>G14</f>
        <v>48</v>
      </c>
      <c r="H29" s="381" t="e">
        <f>#REF!/G29</f>
        <v>#REF!</v>
      </c>
      <c r="I29" s="339">
        <v>1</v>
      </c>
      <c r="J29" s="342">
        <v>140</v>
      </c>
      <c r="K29" s="368">
        <f t="shared" si="15"/>
        <v>0</v>
      </c>
      <c r="L29" s="803"/>
      <c r="M29" s="359"/>
      <c r="Q29" s="68" t="s">
        <v>189</v>
      </c>
      <c r="R29" s="794" t="s">
        <v>187</v>
      </c>
      <c r="S29" s="795"/>
      <c r="T29" s="206">
        <f>10/149*U29</f>
        <v>3.2214765100671139</v>
      </c>
      <c r="U29" s="66">
        <f>U14</f>
        <v>48</v>
      </c>
      <c r="V29" s="177">
        <f t="shared" si="20"/>
        <v>6.7114093959731544E-2</v>
      </c>
      <c r="W29" s="167">
        <v>1</v>
      </c>
      <c r="X29" s="136">
        <v>140</v>
      </c>
      <c r="Y29" s="173">
        <f t="shared" si="16"/>
        <v>9.3959731543624159</v>
      </c>
      <c r="AA29" s="178">
        <v>5</v>
      </c>
      <c r="AB29" s="68" t="s">
        <v>189</v>
      </c>
      <c r="AC29" s="794" t="s">
        <v>187</v>
      </c>
      <c r="AD29" s="795"/>
      <c r="AE29" s="206">
        <f>10/149*AF29</f>
        <v>6.7785234899328861</v>
      </c>
      <c r="AF29" s="66">
        <f>AF14</f>
        <v>101</v>
      </c>
      <c r="AG29" s="204">
        <f t="shared" si="21"/>
        <v>6.7114093959731544E-2</v>
      </c>
      <c r="AH29" s="167">
        <v>1</v>
      </c>
      <c r="AI29" s="136">
        <v>140</v>
      </c>
      <c r="AJ29" s="173">
        <f t="shared" si="17"/>
        <v>9.3959731543624159</v>
      </c>
      <c r="AK29" s="801"/>
      <c r="AL29" s="208"/>
      <c r="AM29" s="178">
        <v>5</v>
      </c>
      <c r="AN29" s="68" t="s">
        <v>206</v>
      </c>
      <c r="AO29" s="794" t="s">
        <v>187</v>
      </c>
      <c r="AP29" s="795"/>
      <c r="AQ29" s="206">
        <v>5</v>
      </c>
      <c r="AR29" s="66">
        <f t="shared" si="24"/>
        <v>149</v>
      </c>
      <c r="AS29" s="204">
        <f t="shared" si="22"/>
        <v>3.3557046979865772E-2</v>
      </c>
      <c r="AT29" s="167">
        <v>1</v>
      </c>
      <c r="AU29" s="136">
        <v>500</v>
      </c>
      <c r="AV29" s="173">
        <f t="shared" si="18"/>
        <v>16.778523489932887</v>
      </c>
      <c r="AW29" s="801"/>
      <c r="AX29" s="56"/>
      <c r="AY29" s="12">
        <f t="shared" si="19"/>
        <v>948.99328859060404</v>
      </c>
      <c r="BA29" s="203">
        <f t="shared" si="23"/>
        <v>2500</v>
      </c>
      <c r="BB29" s="12">
        <f t="shared" si="23"/>
        <v>2500</v>
      </c>
    </row>
    <row r="30" spans="1:61" ht="15" customHeight="1" outlineLevel="2">
      <c r="A30" s="820"/>
      <c r="B30" s="821"/>
      <c r="C30" s="325" t="str">
        <f>'расчет по услугам'!N40</f>
        <v>Стержень для ручек</v>
      </c>
      <c r="D30" s="328" t="str">
        <f>'расчет по услугам'!CF40</f>
        <v>шт</v>
      </c>
      <c r="E30" s="796">
        <f>'расчет по услугам'!S40</f>
        <v>0.38167938931297712</v>
      </c>
      <c r="F30" s="797"/>
      <c r="G30" s="339">
        <f>G14</f>
        <v>48</v>
      </c>
      <c r="H30" s="381" t="e">
        <f>#REF!/G30</f>
        <v>#REF!</v>
      </c>
      <c r="I30" s="339">
        <v>1</v>
      </c>
      <c r="J30" s="342">
        <v>450</v>
      </c>
      <c r="K30" s="368">
        <f t="shared" si="15"/>
        <v>0</v>
      </c>
      <c r="L30" s="803"/>
      <c r="M30" s="359"/>
      <c r="Q30" s="68" t="s">
        <v>190</v>
      </c>
      <c r="R30" s="794" t="s">
        <v>187</v>
      </c>
      <c r="S30" s="795"/>
      <c r="T30" s="206">
        <f>20/149*U30</f>
        <v>6.4429530201342278</v>
      </c>
      <c r="U30" s="66">
        <f>U14</f>
        <v>48</v>
      </c>
      <c r="V30" s="177">
        <f t="shared" si="20"/>
        <v>0.13422818791946309</v>
      </c>
      <c r="W30" s="167">
        <v>1</v>
      </c>
      <c r="X30" s="136">
        <v>450</v>
      </c>
      <c r="Y30" s="173">
        <f t="shared" si="16"/>
        <v>60.402684563758392</v>
      </c>
      <c r="AA30" s="178">
        <v>6</v>
      </c>
      <c r="AB30" s="68" t="s">
        <v>190</v>
      </c>
      <c r="AC30" s="794" t="s">
        <v>187</v>
      </c>
      <c r="AD30" s="795"/>
      <c r="AE30" s="206">
        <f>20/149*AF30</f>
        <v>13.557046979865772</v>
      </c>
      <c r="AF30" s="66">
        <f>AF14</f>
        <v>101</v>
      </c>
      <c r="AG30" s="204">
        <f t="shared" si="21"/>
        <v>0.13422818791946309</v>
      </c>
      <c r="AH30" s="167">
        <v>1</v>
      </c>
      <c r="AI30" s="136">
        <v>450</v>
      </c>
      <c r="AJ30" s="173">
        <f t="shared" si="17"/>
        <v>60.402684563758392</v>
      </c>
      <c r="AK30" s="801"/>
      <c r="AL30" s="208"/>
      <c r="AM30" s="178">
        <v>6</v>
      </c>
      <c r="AN30" s="68" t="s">
        <v>259</v>
      </c>
      <c r="AO30" s="794" t="s">
        <v>187</v>
      </c>
      <c r="AP30" s="795"/>
      <c r="AQ30" s="206">
        <v>6</v>
      </c>
      <c r="AR30" s="66">
        <f t="shared" si="24"/>
        <v>149</v>
      </c>
      <c r="AS30" s="204">
        <f t="shared" si="22"/>
        <v>4.0268456375838924E-2</v>
      </c>
      <c r="AT30" s="167">
        <v>1</v>
      </c>
      <c r="AU30" s="136">
        <v>200</v>
      </c>
      <c r="AV30" s="173">
        <f t="shared" si="18"/>
        <v>8.0536912751677843</v>
      </c>
      <c r="AW30" s="801"/>
      <c r="AX30" s="56"/>
      <c r="AY30" s="12">
        <f t="shared" si="19"/>
        <v>6100.6711409395975</v>
      </c>
      <c r="BA30" s="203">
        <f t="shared" si="23"/>
        <v>1200</v>
      </c>
      <c r="BB30" s="12">
        <f>AV30*AR30</f>
        <v>1199.9999999999998</v>
      </c>
    </row>
    <row r="31" spans="1:61" ht="32.25" hidden="1" customHeight="1" outlineLevel="2">
      <c r="A31" s="820"/>
      <c r="B31" s="821"/>
      <c r="C31" s="325" t="str">
        <f>'расчет по услугам'!N41</f>
        <v>Набор  для маркерной доски (маркеры, губка, спрей, магниты)</v>
      </c>
      <c r="D31" s="328" t="str">
        <f>'расчет по услугам'!CF41</f>
        <v>шт</v>
      </c>
      <c r="E31" s="796">
        <f>'расчет по услугам'!S41</f>
        <v>0</v>
      </c>
      <c r="F31" s="797"/>
      <c r="G31" s="339">
        <f>G14</f>
        <v>48</v>
      </c>
      <c r="H31" s="381" t="e">
        <f>#REF!/G31</f>
        <v>#REF!</v>
      </c>
      <c r="I31" s="339">
        <v>1</v>
      </c>
      <c r="J31" s="342">
        <v>850</v>
      </c>
      <c r="K31" s="368">
        <f t="shared" si="15"/>
        <v>0</v>
      </c>
      <c r="L31" s="803"/>
      <c r="M31" s="359"/>
      <c r="Q31" s="68" t="s">
        <v>191</v>
      </c>
      <c r="R31" s="794" t="s">
        <v>187</v>
      </c>
      <c r="S31" s="795"/>
      <c r="T31" s="206">
        <f>18/149*U31</f>
        <v>5.7986577181208059</v>
      </c>
      <c r="U31" s="66">
        <f>U14</f>
        <v>48</v>
      </c>
      <c r="V31" s="177">
        <f t="shared" si="20"/>
        <v>0.12080536912751678</v>
      </c>
      <c r="W31" s="167">
        <v>1</v>
      </c>
      <c r="X31" s="136">
        <v>850</v>
      </c>
      <c r="Y31" s="173">
        <f t="shared" si="16"/>
        <v>102.68456375838927</v>
      </c>
      <c r="AA31" s="178">
        <v>7</v>
      </c>
      <c r="AB31" s="68" t="s">
        <v>191</v>
      </c>
      <c r="AC31" s="794" t="s">
        <v>187</v>
      </c>
      <c r="AD31" s="795"/>
      <c r="AE31" s="206">
        <f>18/149*AF31</f>
        <v>12.201342281879196</v>
      </c>
      <c r="AF31" s="66">
        <f>AF14</f>
        <v>101</v>
      </c>
      <c r="AG31" s="204">
        <f t="shared" si="21"/>
        <v>0.12080536912751678</v>
      </c>
      <c r="AH31" s="167">
        <v>1</v>
      </c>
      <c r="AI31" s="136">
        <v>850</v>
      </c>
      <c r="AJ31" s="173">
        <f t="shared" si="17"/>
        <v>102.68456375838927</v>
      </c>
      <c r="AK31" s="801"/>
      <c r="AL31" s="208"/>
      <c r="AM31" s="178">
        <v>7</v>
      </c>
      <c r="AN31" s="68" t="s">
        <v>260</v>
      </c>
      <c r="AO31" s="794" t="s">
        <v>187</v>
      </c>
      <c r="AP31" s="795"/>
      <c r="AQ31" s="207">
        <v>12</v>
      </c>
      <c r="AR31" s="66">
        <v>149</v>
      </c>
      <c r="AS31" s="204">
        <f>AQ31/AR31</f>
        <v>8.0536912751677847E-2</v>
      </c>
      <c r="AT31" s="167">
        <v>1</v>
      </c>
      <c r="AU31" s="136">
        <v>900</v>
      </c>
      <c r="AV31" s="173">
        <f t="shared" si="18"/>
        <v>72.483221476510067</v>
      </c>
      <c r="AW31" s="801"/>
      <c r="AX31" s="56"/>
      <c r="AY31" s="12">
        <f t="shared" si="19"/>
        <v>10371.140939597317</v>
      </c>
      <c r="BA31" s="203">
        <f t="shared" si="23"/>
        <v>10800</v>
      </c>
      <c r="BB31" s="12">
        <f t="shared" si="23"/>
        <v>10800</v>
      </c>
    </row>
    <row r="32" spans="1:61" ht="15" customHeight="1" outlineLevel="2">
      <c r="A32" s="820"/>
      <c r="B32" s="821"/>
      <c r="C32" s="325" t="str">
        <f>'расчет по услугам'!N42</f>
        <v>Архивная папка</v>
      </c>
      <c r="D32" s="328" t="s">
        <v>346</v>
      </c>
      <c r="E32" s="796">
        <f>'расчет по услугам'!S42</f>
        <v>0.22900763358778625</v>
      </c>
      <c r="F32" s="797"/>
      <c r="G32" s="339">
        <f>G14</f>
        <v>48</v>
      </c>
      <c r="H32" s="381" t="e">
        <f>#REF!/G32</f>
        <v>#REF!</v>
      </c>
      <c r="I32" s="339">
        <v>1</v>
      </c>
      <c r="J32" s="342">
        <v>8</v>
      </c>
      <c r="K32" s="368">
        <f t="shared" si="15"/>
        <v>0</v>
      </c>
      <c r="L32" s="803"/>
      <c r="M32" s="359"/>
      <c r="Q32" s="68" t="s">
        <v>261</v>
      </c>
      <c r="R32" s="794" t="s">
        <v>187</v>
      </c>
      <c r="S32" s="795"/>
      <c r="T32" s="206">
        <f>1000/149*U32</f>
        <v>322.14765100671138</v>
      </c>
      <c r="U32" s="66">
        <f>U14</f>
        <v>48</v>
      </c>
      <c r="V32" s="177">
        <f t="shared" si="20"/>
        <v>6.7114093959731536</v>
      </c>
      <c r="W32" s="167">
        <v>1</v>
      </c>
      <c r="X32" s="136">
        <v>8</v>
      </c>
      <c r="Y32" s="173">
        <f t="shared" si="16"/>
        <v>53.691275167785228</v>
      </c>
      <c r="AA32" s="178">
        <v>8</v>
      </c>
      <c r="AB32" s="68" t="s">
        <v>261</v>
      </c>
      <c r="AC32" s="794" t="s">
        <v>187</v>
      </c>
      <c r="AD32" s="795"/>
      <c r="AE32" s="206">
        <f>1000/149*AF32</f>
        <v>677.85234899328862</v>
      </c>
      <c r="AF32" s="66">
        <f>AF14</f>
        <v>101</v>
      </c>
      <c r="AG32" s="204">
        <f t="shared" si="21"/>
        <v>6.7114093959731544</v>
      </c>
      <c r="AH32" s="167">
        <v>1</v>
      </c>
      <c r="AI32" s="136">
        <v>8</v>
      </c>
      <c r="AJ32" s="173">
        <f t="shared" si="17"/>
        <v>53.691275167785236</v>
      </c>
      <c r="AK32" s="801"/>
      <c r="AL32" s="208"/>
      <c r="AM32" s="178">
        <v>8</v>
      </c>
      <c r="AN32" s="68" t="s">
        <v>262</v>
      </c>
      <c r="AO32" s="794" t="s">
        <v>187</v>
      </c>
      <c r="AP32" s="795"/>
      <c r="AQ32" s="206">
        <v>4</v>
      </c>
      <c r="AR32" s="66">
        <f>AR31</f>
        <v>149</v>
      </c>
      <c r="AS32" s="204">
        <f t="shared" ref="AS32:AS42" si="25">AQ32/AR32</f>
        <v>2.6845637583892617E-2</v>
      </c>
      <c r="AT32" s="167">
        <v>1</v>
      </c>
      <c r="AU32" s="136">
        <v>450</v>
      </c>
      <c r="AV32" s="173">
        <f t="shared" si="18"/>
        <v>12.080536912751677</v>
      </c>
      <c r="AW32" s="801"/>
      <c r="AX32" s="56"/>
      <c r="AY32" s="12">
        <f t="shared" si="19"/>
        <v>5422.8187919463089</v>
      </c>
      <c r="BA32" s="203">
        <f>AU32*AQ32</f>
        <v>1800</v>
      </c>
      <c r="BB32" s="12">
        <f t="shared" si="23"/>
        <v>1800</v>
      </c>
    </row>
    <row r="33" spans="1:54" ht="15" hidden="1" customHeight="1" outlineLevel="2">
      <c r="A33" s="820"/>
      <c r="B33" s="821"/>
      <c r="C33" s="325" t="str">
        <f>'расчет по услугам'!N43</f>
        <v>Пластиковая папка</v>
      </c>
      <c r="D33" s="328" t="str">
        <f>'расчет по услугам'!CF43</f>
        <v>набор</v>
      </c>
      <c r="E33" s="796">
        <f>'расчет по услугам'!S43</f>
        <v>0.19083969465648856</v>
      </c>
      <c r="F33" s="797"/>
      <c r="G33" s="339">
        <f>G14</f>
        <v>48</v>
      </c>
      <c r="H33" s="381" t="e">
        <f>#REF!/G33</f>
        <v>#REF!</v>
      </c>
      <c r="I33" s="339">
        <v>1</v>
      </c>
      <c r="J33" s="342">
        <v>2</v>
      </c>
      <c r="K33" s="368">
        <f t="shared" si="15"/>
        <v>0</v>
      </c>
      <c r="L33" s="803"/>
      <c r="M33" s="359"/>
      <c r="Q33" s="68" t="s">
        <v>263</v>
      </c>
      <c r="R33" s="794" t="s">
        <v>187</v>
      </c>
      <c r="S33" s="795"/>
      <c r="T33" s="206">
        <f>35/149*U33</f>
        <v>11.275167785234899</v>
      </c>
      <c r="U33" s="66">
        <f>U14</f>
        <v>48</v>
      </c>
      <c r="V33" s="177">
        <f t="shared" si="20"/>
        <v>0.2348993288590604</v>
      </c>
      <c r="W33" s="167">
        <v>1</v>
      </c>
      <c r="X33" s="136">
        <v>2</v>
      </c>
      <c r="Y33" s="173">
        <f t="shared" si="16"/>
        <v>0.46979865771812079</v>
      </c>
      <c r="AA33" s="178">
        <v>9</v>
      </c>
      <c r="AB33" s="68" t="s">
        <v>263</v>
      </c>
      <c r="AC33" s="794" t="s">
        <v>187</v>
      </c>
      <c r="AD33" s="795"/>
      <c r="AE33" s="206">
        <f>35/149*AF33</f>
        <v>23.724832214765101</v>
      </c>
      <c r="AF33" s="66">
        <f>AF14</f>
        <v>101</v>
      </c>
      <c r="AG33" s="204">
        <f t="shared" si="21"/>
        <v>0.2348993288590604</v>
      </c>
      <c r="AH33" s="167">
        <v>1</v>
      </c>
      <c r="AI33" s="136">
        <v>2</v>
      </c>
      <c r="AJ33" s="173">
        <f t="shared" si="17"/>
        <v>0.46979865771812079</v>
      </c>
      <c r="AK33" s="801"/>
      <c r="AL33" s="208"/>
      <c r="AM33" s="178">
        <v>9</v>
      </c>
      <c r="AN33" s="68" t="s">
        <v>264</v>
      </c>
      <c r="AO33" s="794" t="s">
        <v>187</v>
      </c>
      <c r="AP33" s="795"/>
      <c r="AQ33" s="206">
        <v>10</v>
      </c>
      <c r="AR33" s="66">
        <f t="shared" ref="AR33:AR39" si="26">AR32</f>
        <v>149</v>
      </c>
      <c r="AS33" s="204">
        <f t="shared" si="25"/>
        <v>6.7114093959731544E-2</v>
      </c>
      <c r="AT33" s="167">
        <v>1</v>
      </c>
      <c r="AU33" s="136">
        <v>410</v>
      </c>
      <c r="AV33" s="173">
        <f t="shared" si="18"/>
        <v>27.516778523489933</v>
      </c>
      <c r="AW33" s="801"/>
      <c r="AX33" s="56"/>
      <c r="AY33" s="12">
        <f t="shared" si="19"/>
        <v>47.449664429530202</v>
      </c>
      <c r="BA33" s="203">
        <f t="shared" si="23"/>
        <v>4100</v>
      </c>
      <c r="BB33" s="12">
        <f t="shared" si="23"/>
        <v>4100</v>
      </c>
    </row>
    <row r="34" spans="1:54" ht="15" hidden="1" customHeight="1" outlineLevel="2">
      <c r="A34" s="820"/>
      <c r="B34" s="821"/>
      <c r="C34" s="325" t="str">
        <f>'расчет по услугам'!N44</f>
        <v>Скотч</v>
      </c>
      <c r="D34" s="328" t="str">
        <f>'расчет по услугам'!CF44</f>
        <v>шт</v>
      </c>
      <c r="E34" s="796">
        <f>'расчет по услугам'!S44</f>
        <v>0.38167938931297712</v>
      </c>
      <c r="F34" s="797"/>
      <c r="G34" s="339">
        <f>G14</f>
        <v>48</v>
      </c>
      <c r="H34" s="381" t="e">
        <f>#REF!/G34</f>
        <v>#REF!</v>
      </c>
      <c r="I34" s="339">
        <v>1</v>
      </c>
      <c r="J34" s="342">
        <v>45</v>
      </c>
      <c r="K34" s="368">
        <f t="shared" si="15"/>
        <v>0</v>
      </c>
      <c r="L34" s="803"/>
      <c r="M34" s="359"/>
      <c r="Q34" s="68" t="s">
        <v>265</v>
      </c>
      <c r="R34" s="794" t="s">
        <v>192</v>
      </c>
      <c r="S34" s="795"/>
      <c r="T34" s="206">
        <f>145/149*U34</f>
        <v>46.711409395973156</v>
      </c>
      <c r="U34" s="66">
        <f>U14</f>
        <v>48</v>
      </c>
      <c r="V34" s="177">
        <f t="shared" si="20"/>
        <v>0.97315436241610742</v>
      </c>
      <c r="W34" s="167">
        <v>1</v>
      </c>
      <c r="X34" s="136">
        <v>45</v>
      </c>
      <c r="Y34" s="173">
        <f t="shared" si="16"/>
        <v>43.791946308724832</v>
      </c>
      <c r="AA34" s="178">
        <v>10</v>
      </c>
      <c r="AB34" s="68" t="s">
        <v>265</v>
      </c>
      <c r="AC34" s="794" t="s">
        <v>192</v>
      </c>
      <c r="AD34" s="795"/>
      <c r="AE34" s="206">
        <f>145/149*AF34</f>
        <v>98.288590604026851</v>
      </c>
      <c r="AF34" s="66">
        <f>AF14</f>
        <v>101</v>
      </c>
      <c r="AG34" s="204">
        <f t="shared" si="21"/>
        <v>0.97315436241610742</v>
      </c>
      <c r="AH34" s="167">
        <v>1</v>
      </c>
      <c r="AI34" s="136">
        <v>45</v>
      </c>
      <c r="AJ34" s="173">
        <f t="shared" si="17"/>
        <v>43.791946308724832</v>
      </c>
      <c r="AK34" s="801"/>
      <c r="AL34" s="208"/>
      <c r="AM34" s="178">
        <v>10</v>
      </c>
      <c r="AN34" s="68" t="s">
        <v>266</v>
      </c>
      <c r="AO34" s="794" t="s">
        <v>187</v>
      </c>
      <c r="AP34" s="795"/>
      <c r="AQ34" s="206">
        <v>10</v>
      </c>
      <c r="AR34" s="66">
        <f t="shared" si="26"/>
        <v>149</v>
      </c>
      <c r="AS34" s="204">
        <f t="shared" si="25"/>
        <v>6.7114093959731544E-2</v>
      </c>
      <c r="AT34" s="167">
        <v>1</v>
      </c>
      <c r="AU34" s="136">
        <v>330</v>
      </c>
      <c r="AV34" s="173">
        <f t="shared" si="18"/>
        <v>22.14765100671141</v>
      </c>
      <c r="AW34" s="801"/>
      <c r="AX34" s="56"/>
      <c r="AY34" s="12">
        <f t="shared" si="19"/>
        <v>4422.9865771812083</v>
      </c>
      <c r="BA34" s="203">
        <f t="shared" si="23"/>
        <v>3300</v>
      </c>
      <c r="BB34" s="12">
        <f t="shared" si="23"/>
        <v>3300</v>
      </c>
    </row>
    <row r="35" spans="1:54" ht="18" hidden="1" customHeight="1" outlineLevel="2">
      <c r="A35" s="820"/>
      <c r="B35" s="821"/>
      <c r="C35" s="325" t="str">
        <f>'расчет по услугам'!N45</f>
        <v>Ножницы</v>
      </c>
      <c r="D35" s="328" t="str">
        <f>'расчет по услугам'!CF45</f>
        <v>набор</v>
      </c>
      <c r="E35" s="796">
        <f>'расчет по услугам'!S45</f>
        <v>7.6335877862595422E-2</v>
      </c>
      <c r="F35" s="797"/>
      <c r="G35" s="339">
        <f>G14</f>
        <v>48</v>
      </c>
      <c r="H35" s="381" t="e">
        <f>#REF!/G35</f>
        <v>#REF!</v>
      </c>
      <c r="I35" s="339">
        <v>1</v>
      </c>
      <c r="J35" s="342">
        <v>120</v>
      </c>
      <c r="K35" s="368">
        <f t="shared" si="15"/>
        <v>0</v>
      </c>
      <c r="L35" s="803"/>
      <c r="M35" s="359"/>
      <c r="Q35" s="68" t="s">
        <v>267</v>
      </c>
      <c r="R35" s="794" t="s">
        <v>192</v>
      </c>
      <c r="S35" s="795"/>
      <c r="T35" s="206">
        <f>145/149*U35</f>
        <v>46.711409395973156</v>
      </c>
      <c r="U35" s="66">
        <f>U14</f>
        <v>48</v>
      </c>
      <c r="V35" s="177">
        <f t="shared" si="20"/>
        <v>0.97315436241610742</v>
      </c>
      <c r="W35" s="167">
        <v>1</v>
      </c>
      <c r="X35" s="136">
        <v>120</v>
      </c>
      <c r="Y35" s="173">
        <f t="shared" si="16"/>
        <v>116.77852348993289</v>
      </c>
      <c r="AA35" s="178">
        <v>11</v>
      </c>
      <c r="AB35" s="68" t="s">
        <v>267</v>
      </c>
      <c r="AC35" s="794" t="s">
        <v>192</v>
      </c>
      <c r="AD35" s="795"/>
      <c r="AE35" s="206">
        <f>145/149*AF35</f>
        <v>98.288590604026851</v>
      </c>
      <c r="AF35" s="66">
        <f>AF14</f>
        <v>101</v>
      </c>
      <c r="AG35" s="204">
        <f t="shared" si="21"/>
        <v>0.97315436241610742</v>
      </c>
      <c r="AH35" s="167">
        <v>1</v>
      </c>
      <c r="AI35" s="136">
        <v>120</v>
      </c>
      <c r="AJ35" s="173">
        <f t="shared" si="17"/>
        <v>116.77852348993289</v>
      </c>
      <c r="AK35" s="801"/>
      <c r="AL35" s="208"/>
      <c r="AM35" s="178">
        <v>11</v>
      </c>
      <c r="AN35" s="68" t="s">
        <v>268</v>
      </c>
      <c r="AO35" s="794" t="s">
        <v>187</v>
      </c>
      <c r="AP35" s="795"/>
      <c r="AQ35" s="206">
        <v>25</v>
      </c>
      <c r="AR35" s="66">
        <f t="shared" si="26"/>
        <v>149</v>
      </c>
      <c r="AS35" s="204">
        <f t="shared" si="25"/>
        <v>0.16778523489932887</v>
      </c>
      <c r="AT35" s="167">
        <v>1</v>
      </c>
      <c r="AU35" s="136">
        <v>145</v>
      </c>
      <c r="AV35" s="173">
        <f t="shared" si="18"/>
        <v>24.328859060402685</v>
      </c>
      <c r="AW35" s="801"/>
      <c r="AX35" s="56"/>
      <c r="AY35" s="12">
        <f t="shared" si="19"/>
        <v>11794.630872483222</v>
      </c>
      <c r="BA35" s="203">
        <f t="shared" si="23"/>
        <v>3625</v>
      </c>
      <c r="BB35" s="12">
        <f t="shared" si="23"/>
        <v>3625</v>
      </c>
    </row>
    <row r="36" spans="1:54" ht="15" hidden="1" customHeight="1" outlineLevel="2">
      <c r="A36" s="820"/>
      <c r="B36" s="821"/>
      <c r="C36" s="325" t="str">
        <f>'расчет по услугам'!N46</f>
        <v>Набор фломастеров</v>
      </c>
      <c r="D36" s="328" t="str">
        <f>'расчет по услугам'!CF46</f>
        <v>набор</v>
      </c>
      <c r="E36" s="796">
        <f>'расчет по услугам'!S46</f>
        <v>0.15267175572519084</v>
      </c>
      <c r="F36" s="797"/>
      <c r="G36" s="339">
        <f>G14</f>
        <v>48</v>
      </c>
      <c r="H36" s="381" t="e">
        <f>#REF!/G36</f>
        <v>#REF!</v>
      </c>
      <c r="I36" s="339">
        <v>1</v>
      </c>
      <c r="J36" s="342">
        <v>70</v>
      </c>
      <c r="K36" s="368">
        <f t="shared" si="15"/>
        <v>0</v>
      </c>
      <c r="L36" s="803"/>
      <c r="M36" s="359"/>
      <c r="Q36" s="68" t="s">
        <v>269</v>
      </c>
      <c r="R36" s="794" t="s">
        <v>192</v>
      </c>
      <c r="S36" s="795"/>
      <c r="T36" s="206">
        <f>25/149*U36</f>
        <v>8.053691275167786</v>
      </c>
      <c r="U36" s="66">
        <f>U14</f>
        <v>48</v>
      </c>
      <c r="V36" s="177">
        <f t="shared" si="20"/>
        <v>0.16778523489932887</v>
      </c>
      <c r="W36" s="167">
        <v>1</v>
      </c>
      <c r="X36" s="136">
        <v>70</v>
      </c>
      <c r="Y36" s="173">
        <f t="shared" si="16"/>
        <v>11.74496644295302</v>
      </c>
      <c r="AA36" s="178">
        <v>12</v>
      </c>
      <c r="AB36" s="68" t="s">
        <v>269</v>
      </c>
      <c r="AC36" s="794" t="s">
        <v>192</v>
      </c>
      <c r="AD36" s="795"/>
      <c r="AE36" s="206">
        <f>25/149*AF36</f>
        <v>16.946308724832214</v>
      </c>
      <c r="AF36" s="66">
        <f>AF14</f>
        <v>101</v>
      </c>
      <c r="AG36" s="204">
        <f t="shared" si="21"/>
        <v>0.16778523489932884</v>
      </c>
      <c r="AH36" s="167">
        <v>1</v>
      </c>
      <c r="AI36" s="136">
        <v>70</v>
      </c>
      <c r="AJ36" s="173">
        <f t="shared" si="17"/>
        <v>11.744966442953018</v>
      </c>
      <c r="AK36" s="801"/>
      <c r="AL36" s="208"/>
      <c r="AM36" s="178">
        <v>12</v>
      </c>
      <c r="AN36" s="68" t="s">
        <v>270</v>
      </c>
      <c r="AO36" s="794" t="s">
        <v>192</v>
      </c>
      <c r="AP36" s="795"/>
      <c r="AQ36" s="206">
        <v>6</v>
      </c>
      <c r="AR36" s="66">
        <f t="shared" si="26"/>
        <v>149</v>
      </c>
      <c r="AS36" s="204">
        <f t="shared" si="25"/>
        <v>4.0268456375838924E-2</v>
      </c>
      <c r="AT36" s="167">
        <v>1</v>
      </c>
      <c r="AU36" s="136">
        <v>470</v>
      </c>
      <c r="AV36" s="173">
        <f t="shared" si="18"/>
        <v>18.926174496644293</v>
      </c>
      <c r="AW36" s="801"/>
      <c r="AX36" s="56"/>
      <c r="AY36" s="12">
        <f t="shared" si="19"/>
        <v>1186.2416107382548</v>
      </c>
      <c r="BA36" s="203">
        <f t="shared" si="23"/>
        <v>2820</v>
      </c>
      <c r="BB36" s="12">
        <f t="shared" si="23"/>
        <v>2819.9999999999995</v>
      </c>
    </row>
    <row r="37" spans="1:54" ht="15" hidden="1" customHeight="1" outlineLevel="2">
      <c r="A37" s="820"/>
      <c r="B37" s="821"/>
      <c r="C37" s="325" t="str">
        <f>'расчет по услугам'!N47</f>
        <v>Набор файлов</v>
      </c>
      <c r="D37" s="328" t="str">
        <f>'расчет по услугам'!CF47</f>
        <v>набор</v>
      </c>
      <c r="E37" s="796">
        <f>'расчет по услугам'!S47</f>
        <v>0.12213740458015267</v>
      </c>
      <c r="F37" s="797"/>
      <c r="G37" s="339">
        <f>G15</f>
        <v>48</v>
      </c>
      <c r="H37" s="381" t="e">
        <f>#REF!/G37</f>
        <v>#REF!</v>
      </c>
      <c r="I37" s="339">
        <v>1</v>
      </c>
      <c r="J37" s="342">
        <v>110</v>
      </c>
      <c r="K37" s="368">
        <f t="shared" si="15"/>
        <v>0</v>
      </c>
      <c r="L37" s="803"/>
      <c r="M37" s="359"/>
      <c r="Q37" s="68" t="s">
        <v>193</v>
      </c>
      <c r="R37" s="794" t="s">
        <v>187</v>
      </c>
      <c r="S37" s="795"/>
      <c r="T37" s="206">
        <f>100/149*U37</f>
        <v>32.214765100671144</v>
      </c>
      <c r="U37" s="66">
        <f>U15</f>
        <v>48</v>
      </c>
      <c r="V37" s="177">
        <f t="shared" si="20"/>
        <v>0.67114093959731547</v>
      </c>
      <c r="W37" s="167">
        <v>1</v>
      </c>
      <c r="X37" s="136">
        <v>110</v>
      </c>
      <c r="Y37" s="173">
        <f t="shared" si="16"/>
        <v>73.825503355704697</v>
      </c>
      <c r="AA37" s="178">
        <v>13</v>
      </c>
      <c r="AB37" s="68" t="s">
        <v>193</v>
      </c>
      <c r="AC37" s="794" t="s">
        <v>187</v>
      </c>
      <c r="AD37" s="795"/>
      <c r="AE37" s="206">
        <f>100/149*AF37</f>
        <v>67.785234899328856</v>
      </c>
      <c r="AF37" s="66">
        <f>AF15</f>
        <v>101</v>
      </c>
      <c r="AG37" s="204">
        <f t="shared" si="21"/>
        <v>0.67114093959731536</v>
      </c>
      <c r="AH37" s="167">
        <v>1</v>
      </c>
      <c r="AI37" s="136">
        <v>110</v>
      </c>
      <c r="AJ37" s="173">
        <f t="shared" si="17"/>
        <v>73.825503355704683</v>
      </c>
      <c r="AK37" s="801"/>
      <c r="AL37" s="208"/>
      <c r="AM37" s="178">
        <v>13</v>
      </c>
      <c r="AN37" s="68" t="s">
        <v>271</v>
      </c>
      <c r="AO37" s="794" t="s">
        <v>192</v>
      </c>
      <c r="AP37" s="795"/>
      <c r="AQ37" s="206">
        <v>6</v>
      </c>
      <c r="AR37" s="66">
        <f t="shared" si="26"/>
        <v>149</v>
      </c>
      <c r="AS37" s="204">
        <f t="shared" si="25"/>
        <v>4.0268456375838924E-2</v>
      </c>
      <c r="AT37" s="167">
        <v>1</v>
      </c>
      <c r="AU37" s="136">
        <v>350</v>
      </c>
      <c r="AV37" s="173">
        <f t="shared" si="18"/>
        <v>14.093959731543624</v>
      </c>
      <c r="AW37" s="801"/>
      <c r="AX37" s="56"/>
      <c r="AY37" s="12">
        <f t="shared" si="19"/>
        <v>7456.3758389261729</v>
      </c>
      <c r="BA37" s="203">
        <f t="shared" si="23"/>
        <v>2100</v>
      </c>
      <c r="BB37" s="12">
        <f t="shared" si="23"/>
        <v>2100</v>
      </c>
    </row>
    <row r="38" spans="1:54" ht="15" hidden="1" customHeight="1" outlineLevel="2">
      <c r="A38" s="820"/>
      <c r="B38" s="821"/>
      <c r="C38" s="325" t="str">
        <f>'расчет по услугам'!N48</f>
        <v>Клей канцелярский</v>
      </c>
      <c r="D38" s="328" t="str">
        <f>'расчет по услугам'!CF48</f>
        <v>шт</v>
      </c>
      <c r="E38" s="796">
        <f>'расчет по услугам'!S48</f>
        <v>0.30534351145038169</v>
      </c>
      <c r="F38" s="797"/>
      <c r="G38" s="339">
        <f>G16</f>
        <v>48</v>
      </c>
      <c r="H38" s="381" t="e">
        <f>#REF!/G38</f>
        <v>#REF!</v>
      </c>
      <c r="I38" s="339">
        <v>1</v>
      </c>
      <c r="J38" s="342">
        <v>50</v>
      </c>
      <c r="K38" s="368">
        <f t="shared" si="15"/>
        <v>0</v>
      </c>
      <c r="L38" s="803"/>
      <c r="M38" s="359"/>
      <c r="Q38" s="68" t="s">
        <v>194</v>
      </c>
      <c r="R38" s="794" t="s">
        <v>187</v>
      </c>
      <c r="S38" s="795"/>
      <c r="T38" s="206">
        <f>145/149*U38</f>
        <v>46.711409395973156</v>
      </c>
      <c r="U38" s="66">
        <f>U16</f>
        <v>48</v>
      </c>
      <c r="V38" s="177">
        <f t="shared" si="20"/>
        <v>0.97315436241610742</v>
      </c>
      <c r="W38" s="167">
        <v>1</v>
      </c>
      <c r="X38" s="136">
        <v>50</v>
      </c>
      <c r="Y38" s="173">
        <f t="shared" si="16"/>
        <v>48.65771812080537</v>
      </c>
      <c r="AA38" s="178">
        <v>14</v>
      </c>
      <c r="AB38" s="68" t="s">
        <v>194</v>
      </c>
      <c r="AC38" s="794" t="s">
        <v>187</v>
      </c>
      <c r="AD38" s="795"/>
      <c r="AE38" s="206">
        <f>145/149*AF38</f>
        <v>98.288590604026851</v>
      </c>
      <c r="AF38" s="66">
        <f>AF16</f>
        <v>101</v>
      </c>
      <c r="AG38" s="204">
        <f t="shared" si="21"/>
        <v>0.97315436241610742</v>
      </c>
      <c r="AH38" s="167">
        <v>1</v>
      </c>
      <c r="AI38" s="136">
        <v>50</v>
      </c>
      <c r="AJ38" s="173">
        <f t="shared" si="17"/>
        <v>48.65771812080537</v>
      </c>
      <c r="AK38" s="801"/>
      <c r="AL38" s="208"/>
      <c r="AM38" s="178">
        <v>14</v>
      </c>
      <c r="AN38" s="68" t="s">
        <v>272</v>
      </c>
      <c r="AO38" s="794" t="s">
        <v>187</v>
      </c>
      <c r="AP38" s="795"/>
      <c r="AQ38" s="206">
        <v>12</v>
      </c>
      <c r="AR38" s="66">
        <f t="shared" si="26"/>
        <v>149</v>
      </c>
      <c r="AS38" s="204">
        <f t="shared" si="25"/>
        <v>8.0536912751677847E-2</v>
      </c>
      <c r="AT38" s="167">
        <v>1</v>
      </c>
      <c r="AU38" s="136">
        <v>300</v>
      </c>
      <c r="AV38" s="173">
        <f t="shared" si="18"/>
        <v>24.161073825503355</v>
      </c>
      <c r="AW38" s="801"/>
      <c r="AX38" s="56"/>
      <c r="AY38" s="12">
        <f t="shared" si="19"/>
        <v>4914.4295302013425</v>
      </c>
      <c r="BA38" s="203">
        <f t="shared" si="23"/>
        <v>3600</v>
      </c>
      <c r="BB38" s="12">
        <f t="shared" si="23"/>
        <v>3600</v>
      </c>
    </row>
    <row r="39" spans="1:54" ht="15" hidden="1" customHeight="1" outlineLevel="2">
      <c r="A39" s="820"/>
      <c r="B39" s="821"/>
      <c r="C39" s="325" t="str">
        <f>'расчет по услугам'!N49</f>
        <v xml:space="preserve">Материалы для уроков технологии </v>
      </c>
      <c r="D39" s="328" t="str">
        <f>'расчет по услугам'!CF49</f>
        <v>шт</v>
      </c>
      <c r="E39" s="796">
        <f>'расчет по услугам'!S49</f>
        <v>0</v>
      </c>
      <c r="F39" s="797"/>
      <c r="G39" s="339">
        <f>G38</f>
        <v>48</v>
      </c>
      <c r="H39" s="381" t="e">
        <f>#REF!/G39</f>
        <v>#REF!</v>
      </c>
      <c r="I39" s="339">
        <v>1</v>
      </c>
      <c r="J39" s="342">
        <v>60</v>
      </c>
      <c r="K39" s="368">
        <f t="shared" si="15"/>
        <v>0</v>
      </c>
      <c r="L39" s="803"/>
      <c r="M39" s="359"/>
      <c r="Q39" s="68" t="s">
        <v>195</v>
      </c>
      <c r="R39" s="794" t="s">
        <v>187</v>
      </c>
      <c r="S39" s="795"/>
      <c r="T39" s="206">
        <f>145/149*U39</f>
        <v>46.711409395973156</v>
      </c>
      <c r="U39" s="66">
        <f>U38</f>
        <v>48</v>
      </c>
      <c r="V39" s="177">
        <f t="shared" si="20"/>
        <v>0.97315436241610742</v>
      </c>
      <c r="W39" s="167">
        <v>1</v>
      </c>
      <c r="X39" s="136">
        <v>60</v>
      </c>
      <c r="Y39" s="173">
        <f t="shared" si="16"/>
        <v>58.389261744966447</v>
      </c>
      <c r="AA39" s="178">
        <v>15</v>
      </c>
      <c r="AB39" s="68" t="s">
        <v>195</v>
      </c>
      <c r="AC39" s="794" t="s">
        <v>187</v>
      </c>
      <c r="AD39" s="795"/>
      <c r="AE39" s="206">
        <f>145/149*AF39</f>
        <v>98.288590604026851</v>
      </c>
      <c r="AF39" s="66">
        <f>AF38</f>
        <v>101</v>
      </c>
      <c r="AG39" s="204">
        <f t="shared" si="21"/>
        <v>0.97315436241610742</v>
      </c>
      <c r="AH39" s="167">
        <v>1</v>
      </c>
      <c r="AI39" s="136">
        <v>60</v>
      </c>
      <c r="AJ39" s="173">
        <f t="shared" si="17"/>
        <v>58.389261744966447</v>
      </c>
      <c r="AK39" s="801"/>
      <c r="AL39" s="208"/>
      <c r="AM39" s="178">
        <v>15</v>
      </c>
      <c r="AN39" s="68" t="s">
        <v>273</v>
      </c>
      <c r="AO39" s="794" t="s">
        <v>187</v>
      </c>
      <c r="AP39" s="795"/>
      <c r="AQ39" s="206">
        <v>20</v>
      </c>
      <c r="AR39" s="66">
        <f t="shared" si="26"/>
        <v>149</v>
      </c>
      <c r="AS39" s="204">
        <f t="shared" si="25"/>
        <v>0.13422818791946309</v>
      </c>
      <c r="AT39" s="167">
        <v>1</v>
      </c>
      <c r="AU39" s="136">
        <v>500</v>
      </c>
      <c r="AV39" s="173">
        <f t="shared" si="18"/>
        <v>67.114093959731548</v>
      </c>
      <c r="AW39" s="801"/>
      <c r="AX39" s="56"/>
      <c r="AY39" s="12">
        <f t="shared" si="19"/>
        <v>5897.3154362416108</v>
      </c>
      <c r="BA39" s="203">
        <f t="shared" si="23"/>
        <v>10000</v>
      </c>
      <c r="BB39" s="12">
        <f t="shared" si="23"/>
        <v>10000</v>
      </c>
    </row>
    <row r="40" spans="1:54" ht="16.5" hidden="1" customHeight="1" outlineLevel="2">
      <c r="A40" s="820"/>
      <c r="B40" s="821"/>
      <c r="C40" s="325" t="str">
        <f>'расчет по услугам'!N50</f>
        <v>картридж</v>
      </c>
      <c r="D40" s="328" t="str">
        <f>'расчет по услугам'!CF50</f>
        <v>шт</v>
      </c>
      <c r="E40" s="796">
        <f>'расчет по услугам'!S50</f>
        <v>0</v>
      </c>
      <c r="F40" s="797"/>
      <c r="G40" s="339">
        <f t="shared" ref="G40:G41" si="27">G17</f>
        <v>48</v>
      </c>
      <c r="H40" s="381" t="e">
        <f>#REF!/G40</f>
        <v>#REF!</v>
      </c>
      <c r="I40" s="339">
        <v>1</v>
      </c>
      <c r="J40" s="342">
        <v>30</v>
      </c>
      <c r="K40" s="368">
        <f t="shared" si="15"/>
        <v>0</v>
      </c>
      <c r="L40" s="803"/>
      <c r="M40" s="359"/>
      <c r="Q40" s="68" t="s">
        <v>274</v>
      </c>
      <c r="R40" s="794" t="s">
        <v>192</v>
      </c>
      <c r="S40" s="795"/>
      <c r="T40" s="206">
        <f>145/149*U40</f>
        <v>46.711409395973156</v>
      </c>
      <c r="U40" s="66">
        <f t="shared" ref="U40:U41" si="28">U17</f>
        <v>48</v>
      </c>
      <c r="V40" s="177">
        <f t="shared" si="20"/>
        <v>0.97315436241610742</v>
      </c>
      <c r="W40" s="167">
        <v>1</v>
      </c>
      <c r="X40" s="136">
        <v>30</v>
      </c>
      <c r="Y40" s="173">
        <f t="shared" si="16"/>
        <v>29.194630872483224</v>
      </c>
      <c r="AA40" s="178">
        <v>16</v>
      </c>
      <c r="AB40" s="68" t="s">
        <v>274</v>
      </c>
      <c r="AC40" s="794" t="s">
        <v>192</v>
      </c>
      <c r="AD40" s="795"/>
      <c r="AE40" s="206">
        <f>145/149*AF40</f>
        <v>98.288590604026851</v>
      </c>
      <c r="AF40" s="66">
        <f t="shared" ref="AF40:AF41" si="29">AF17</f>
        <v>101</v>
      </c>
      <c r="AG40" s="204">
        <f t="shared" si="21"/>
        <v>0.97315436241610742</v>
      </c>
      <c r="AH40" s="167">
        <v>1</v>
      </c>
      <c r="AI40" s="136">
        <v>30</v>
      </c>
      <c r="AJ40" s="173">
        <f t="shared" si="17"/>
        <v>29.194630872483224</v>
      </c>
      <c r="AK40" s="801"/>
      <c r="AL40" s="208"/>
      <c r="AM40" s="178">
        <v>16</v>
      </c>
      <c r="AN40" s="68" t="s">
        <v>209</v>
      </c>
      <c r="AO40" s="794" t="s">
        <v>187</v>
      </c>
      <c r="AP40" s="795"/>
      <c r="AQ40" s="206">
        <v>100</v>
      </c>
      <c r="AR40" s="66">
        <v>149</v>
      </c>
      <c r="AS40" s="204">
        <f t="shared" si="25"/>
        <v>0.67114093959731547</v>
      </c>
      <c r="AT40" s="167">
        <v>1</v>
      </c>
      <c r="AU40" s="136">
        <v>250</v>
      </c>
      <c r="AV40" s="173">
        <f t="shared" si="18"/>
        <v>167.78523489932886</v>
      </c>
      <c r="AW40" s="801"/>
      <c r="AX40" s="56"/>
      <c r="AY40" s="12">
        <f t="shared" si="19"/>
        <v>2948.6577181208054</v>
      </c>
      <c r="BA40" s="203">
        <f t="shared" si="23"/>
        <v>25000</v>
      </c>
      <c r="BB40" s="12">
        <f t="shared" si="23"/>
        <v>25000</v>
      </c>
    </row>
    <row r="41" spans="1:54" ht="15" hidden="1" customHeight="1" outlineLevel="2">
      <c r="A41" s="820"/>
      <c r="B41" s="821"/>
      <c r="C41" s="325" t="str">
        <f>'расчет по услугам'!N51</f>
        <v>тонер</v>
      </c>
      <c r="D41" s="328" t="str">
        <f>'расчет по услугам'!CF51</f>
        <v>шт</v>
      </c>
      <c r="E41" s="796">
        <f>'расчет по услугам'!S51</f>
        <v>0</v>
      </c>
      <c r="F41" s="797"/>
      <c r="G41" s="339">
        <f t="shared" si="27"/>
        <v>48</v>
      </c>
      <c r="H41" s="381" t="e">
        <f>#REF!/G41</f>
        <v>#REF!</v>
      </c>
      <c r="I41" s="339">
        <v>1</v>
      </c>
      <c r="J41" s="342">
        <v>35</v>
      </c>
      <c r="K41" s="368">
        <f t="shared" si="15"/>
        <v>0</v>
      </c>
      <c r="L41" s="803"/>
      <c r="M41" s="359"/>
      <c r="Q41" s="68" t="s">
        <v>196</v>
      </c>
      <c r="R41" s="794" t="s">
        <v>192</v>
      </c>
      <c r="S41" s="795"/>
      <c r="T41" s="206">
        <f>145/149*U41</f>
        <v>46.711409395973156</v>
      </c>
      <c r="U41" s="66">
        <f t="shared" si="28"/>
        <v>48</v>
      </c>
      <c r="V41" s="177">
        <f t="shared" si="20"/>
        <v>0.97315436241610742</v>
      </c>
      <c r="W41" s="167">
        <v>1</v>
      </c>
      <c r="X41" s="136">
        <v>35</v>
      </c>
      <c r="Y41" s="173">
        <f t="shared" si="16"/>
        <v>34.060402684563762</v>
      </c>
      <c r="AA41" s="178">
        <v>17</v>
      </c>
      <c r="AB41" s="68" t="s">
        <v>196</v>
      </c>
      <c r="AC41" s="794" t="s">
        <v>192</v>
      </c>
      <c r="AD41" s="795"/>
      <c r="AE41" s="206">
        <f>145/149*AF41</f>
        <v>98.288590604026851</v>
      </c>
      <c r="AF41" s="66">
        <f t="shared" si="29"/>
        <v>101</v>
      </c>
      <c r="AG41" s="204">
        <f t="shared" si="21"/>
        <v>0.97315436241610742</v>
      </c>
      <c r="AH41" s="167">
        <v>1</v>
      </c>
      <c r="AI41" s="136">
        <v>35</v>
      </c>
      <c r="AJ41" s="173">
        <f t="shared" si="17"/>
        <v>34.060402684563762</v>
      </c>
      <c r="AK41" s="801"/>
      <c r="AL41" s="208"/>
      <c r="AM41" s="178">
        <v>17</v>
      </c>
      <c r="AN41" s="68" t="s">
        <v>210</v>
      </c>
      <c r="AO41" s="794" t="s">
        <v>187</v>
      </c>
      <c r="AP41" s="795"/>
      <c r="AQ41" s="206">
        <v>20</v>
      </c>
      <c r="AR41" s="66">
        <v>149</v>
      </c>
      <c r="AS41" s="204">
        <f t="shared" si="25"/>
        <v>0.13422818791946309</v>
      </c>
      <c r="AT41" s="167">
        <v>1</v>
      </c>
      <c r="AU41" s="136">
        <v>80</v>
      </c>
      <c r="AV41" s="173">
        <f t="shared" si="18"/>
        <v>10.738255033557047</v>
      </c>
      <c r="AW41" s="801"/>
      <c r="AX41" s="56"/>
      <c r="AY41" s="12">
        <f t="shared" si="19"/>
        <v>3440.10067114094</v>
      </c>
      <c r="BA41" s="203">
        <f t="shared" si="23"/>
        <v>1600</v>
      </c>
      <c r="BB41" s="12">
        <f t="shared" si="23"/>
        <v>1600</v>
      </c>
    </row>
    <row r="42" spans="1:54" ht="15" hidden="1" customHeight="1" outlineLevel="2">
      <c r="A42" s="820"/>
      <c r="B42" s="821"/>
      <c r="C42" s="325" t="str">
        <f>'расчет по услугам'!N52</f>
        <v>Материалы для уроков ОБЖ</v>
      </c>
      <c r="D42" s="328" t="str">
        <f>'расчет по услугам'!CF52</f>
        <v>набор</v>
      </c>
      <c r="E42" s="796">
        <f>'расчет по услугам'!S52</f>
        <v>0</v>
      </c>
      <c r="F42" s="797"/>
      <c r="G42" s="339">
        <f>G41</f>
        <v>48</v>
      </c>
      <c r="H42" s="381" t="e">
        <f>#REF!/G42</f>
        <v>#REF!</v>
      </c>
      <c r="I42" s="339">
        <v>1</v>
      </c>
      <c r="J42" s="342">
        <v>17</v>
      </c>
      <c r="K42" s="368">
        <f t="shared" si="15"/>
        <v>0</v>
      </c>
      <c r="L42" s="803"/>
      <c r="M42" s="359"/>
      <c r="Q42" s="68" t="s">
        <v>275</v>
      </c>
      <c r="R42" s="794" t="s">
        <v>187</v>
      </c>
      <c r="S42" s="795"/>
      <c r="T42" s="206">
        <f>15/149*U42</f>
        <v>4.8322147651006713</v>
      </c>
      <c r="U42" s="66">
        <f>U41</f>
        <v>48</v>
      </c>
      <c r="V42" s="177">
        <f t="shared" si="20"/>
        <v>0.10067114093959732</v>
      </c>
      <c r="W42" s="167">
        <v>1</v>
      </c>
      <c r="X42" s="136">
        <v>17</v>
      </c>
      <c r="Y42" s="173">
        <f t="shared" si="16"/>
        <v>1.7114093959731544</v>
      </c>
      <c r="AA42" s="178">
        <v>18</v>
      </c>
      <c r="AB42" s="68" t="s">
        <v>275</v>
      </c>
      <c r="AC42" s="794" t="s">
        <v>187</v>
      </c>
      <c r="AD42" s="795"/>
      <c r="AE42" s="206">
        <f>15/149*AF42</f>
        <v>10.167785234899329</v>
      </c>
      <c r="AF42" s="66">
        <f>AF41</f>
        <v>101</v>
      </c>
      <c r="AG42" s="204">
        <f t="shared" si="21"/>
        <v>0.10067114093959731</v>
      </c>
      <c r="AH42" s="167">
        <v>1</v>
      </c>
      <c r="AI42" s="136">
        <v>17</v>
      </c>
      <c r="AJ42" s="173">
        <f t="shared" si="17"/>
        <v>1.7114093959731542</v>
      </c>
      <c r="AK42" s="801"/>
      <c r="AL42" s="208"/>
      <c r="AM42" s="178">
        <v>18</v>
      </c>
      <c r="AN42" s="68" t="s">
        <v>211</v>
      </c>
      <c r="AO42" s="794" t="s">
        <v>187</v>
      </c>
      <c r="AP42" s="795"/>
      <c r="AQ42" s="206">
        <v>100</v>
      </c>
      <c r="AR42" s="66">
        <v>149</v>
      </c>
      <c r="AS42" s="204">
        <f t="shared" si="25"/>
        <v>0.67114093959731547</v>
      </c>
      <c r="AT42" s="167">
        <v>1</v>
      </c>
      <c r="AU42" s="136">
        <v>35</v>
      </c>
      <c r="AV42" s="173">
        <f t="shared" si="18"/>
        <v>23.48993288590604</v>
      </c>
      <c r="AW42" s="801"/>
      <c r="AX42" s="56"/>
      <c r="AY42" s="12">
        <f t="shared" si="19"/>
        <v>172.85234899328859</v>
      </c>
      <c r="BA42" s="203">
        <f t="shared" si="23"/>
        <v>3500</v>
      </c>
      <c r="BB42" s="12">
        <f t="shared" si="23"/>
        <v>3500</v>
      </c>
    </row>
    <row r="43" spans="1:54" ht="15" hidden="1" customHeight="1" outlineLevel="2">
      <c r="A43" s="820"/>
      <c r="B43" s="821"/>
      <c r="C43" s="325" t="str">
        <f>'расчет по услугам'!N53</f>
        <v>Учебники</v>
      </c>
      <c r="D43" s="328" t="str">
        <f>'расчет по услугам'!CF53</f>
        <v>шт</v>
      </c>
      <c r="E43" s="796">
        <f>'расчет по услугам'!S53</f>
        <v>0</v>
      </c>
      <c r="F43" s="797"/>
      <c r="G43" s="339">
        <f>G42</f>
        <v>48</v>
      </c>
      <c r="H43" s="381" t="e">
        <f>#REF!/G43</f>
        <v>#REF!</v>
      </c>
      <c r="I43" s="339">
        <v>1</v>
      </c>
      <c r="J43" s="342">
        <v>90</v>
      </c>
      <c r="K43" s="368">
        <f t="shared" si="15"/>
        <v>0</v>
      </c>
      <c r="L43" s="803"/>
      <c r="M43" s="359"/>
      <c r="Q43" s="68" t="s">
        <v>276</v>
      </c>
      <c r="R43" s="794" t="s">
        <v>192</v>
      </c>
      <c r="S43" s="795"/>
      <c r="T43" s="206">
        <f>20/149*U43</f>
        <v>6.4429530201342278</v>
      </c>
      <c r="U43" s="66">
        <f>U42</f>
        <v>48</v>
      </c>
      <c r="V43" s="177">
        <f t="shared" si="20"/>
        <v>0.13422818791946309</v>
      </c>
      <c r="W43" s="167">
        <v>1</v>
      </c>
      <c r="X43" s="136">
        <v>90</v>
      </c>
      <c r="Y43" s="173">
        <f t="shared" si="16"/>
        <v>12.080536912751677</v>
      </c>
      <c r="AA43" s="178">
        <v>19</v>
      </c>
      <c r="AB43" s="68" t="s">
        <v>276</v>
      </c>
      <c r="AC43" s="794" t="s">
        <v>192</v>
      </c>
      <c r="AD43" s="795"/>
      <c r="AE43" s="206">
        <f>20/149*AF43</f>
        <v>13.557046979865772</v>
      </c>
      <c r="AF43" s="66">
        <f>AF42</f>
        <v>101</v>
      </c>
      <c r="AG43" s="204">
        <f t="shared" si="21"/>
        <v>0.13422818791946309</v>
      </c>
      <c r="AH43" s="167">
        <v>1</v>
      </c>
      <c r="AI43" s="136">
        <v>90</v>
      </c>
      <c r="AJ43" s="173">
        <f t="shared" si="17"/>
        <v>12.080536912751677</v>
      </c>
      <c r="AK43" s="801"/>
      <c r="AL43" s="208"/>
      <c r="AM43" s="209"/>
      <c r="AN43" s="137"/>
      <c r="AO43" s="798"/>
      <c r="AP43" s="799"/>
      <c r="AQ43" s="210"/>
      <c r="AR43" s="211"/>
      <c r="AS43" s="212"/>
      <c r="AT43" s="174"/>
      <c r="AU43" s="138"/>
      <c r="AV43" s="213"/>
      <c r="AW43" s="801"/>
      <c r="AX43" s="56"/>
      <c r="AY43" s="12">
        <f t="shared" si="19"/>
        <v>1220.1342281879195</v>
      </c>
      <c r="BA43" s="203">
        <f t="shared" si="23"/>
        <v>0</v>
      </c>
      <c r="BB43" s="12">
        <f t="shared" si="23"/>
        <v>0</v>
      </c>
    </row>
    <row r="44" spans="1:54" ht="30" hidden="1" customHeight="1" outlineLevel="2">
      <c r="A44" s="820"/>
      <c r="B44" s="821"/>
      <c r="C44" s="325">
        <f>'расчет по услугам'!N54</f>
        <v>0</v>
      </c>
      <c r="D44" s="328" t="str">
        <f>'расчет по услугам'!CF54</f>
        <v>шт</v>
      </c>
      <c r="E44" s="796"/>
      <c r="F44" s="797"/>
      <c r="G44" s="339">
        <f t="shared" ref="G44" si="30">G43</f>
        <v>48</v>
      </c>
      <c r="H44" s="381" t="e">
        <f>#REF!/G44</f>
        <v>#REF!</v>
      </c>
      <c r="I44" s="339">
        <v>1</v>
      </c>
      <c r="J44" s="342">
        <v>117.7</v>
      </c>
      <c r="K44" s="368">
        <f t="shared" si="15"/>
        <v>0</v>
      </c>
      <c r="L44" s="803"/>
      <c r="M44" s="359"/>
      <c r="Q44" s="68" t="s">
        <v>277</v>
      </c>
      <c r="R44" s="794" t="s">
        <v>192</v>
      </c>
      <c r="S44" s="795"/>
      <c r="T44" s="206">
        <f>10/149*U44</f>
        <v>3.2214765100671139</v>
      </c>
      <c r="U44" s="66">
        <f t="shared" ref="U44" si="31">U43</f>
        <v>48</v>
      </c>
      <c r="V44" s="177">
        <f t="shared" si="20"/>
        <v>6.7114093959731544E-2</v>
      </c>
      <c r="W44" s="167">
        <v>1</v>
      </c>
      <c r="X44" s="136">
        <v>117.7</v>
      </c>
      <c r="Y44" s="173">
        <f t="shared" si="16"/>
        <v>7.8993288590604029</v>
      </c>
      <c r="AA44" s="178">
        <v>20</v>
      </c>
      <c r="AB44" s="68" t="s">
        <v>277</v>
      </c>
      <c r="AC44" s="794" t="s">
        <v>192</v>
      </c>
      <c r="AD44" s="795"/>
      <c r="AE44" s="206">
        <f>10/149*AF44</f>
        <v>6.7785234899328861</v>
      </c>
      <c r="AF44" s="66">
        <f t="shared" ref="AF44" si="32">AF43</f>
        <v>101</v>
      </c>
      <c r="AG44" s="204">
        <f t="shared" si="21"/>
        <v>6.7114093959731544E-2</v>
      </c>
      <c r="AH44" s="167">
        <v>1</v>
      </c>
      <c r="AI44" s="136">
        <v>117.7</v>
      </c>
      <c r="AJ44" s="173">
        <f t="shared" si="17"/>
        <v>7.8993288590604029</v>
      </c>
      <c r="AK44" s="801"/>
      <c r="AL44" s="208"/>
      <c r="AM44" s="178">
        <v>20</v>
      </c>
      <c r="AN44" s="68" t="s">
        <v>278</v>
      </c>
      <c r="AO44" s="794" t="s">
        <v>187</v>
      </c>
      <c r="AP44" s="795"/>
      <c r="AQ44" s="207">
        <v>100</v>
      </c>
      <c r="AR44" s="66">
        <v>149</v>
      </c>
      <c r="AS44" s="204">
        <f t="shared" ref="AS44:AS48" si="33">AQ44/AR44</f>
        <v>0.67114093959731547</v>
      </c>
      <c r="AT44" s="167">
        <v>1</v>
      </c>
      <c r="AU44" s="136">
        <v>50</v>
      </c>
      <c r="AV44" s="173">
        <f t="shared" ref="AV44:AV48" si="34">IFERROR(AS44*AU44/AT44,0)</f>
        <v>33.557046979865774</v>
      </c>
      <c r="AW44" s="801"/>
      <c r="AX44" s="56"/>
      <c r="AY44" s="12">
        <f t="shared" si="19"/>
        <v>797.83221476510073</v>
      </c>
      <c r="BA44" s="203">
        <f t="shared" si="23"/>
        <v>5000</v>
      </c>
      <c r="BB44" s="12">
        <f t="shared" si="23"/>
        <v>5000</v>
      </c>
    </row>
    <row r="45" spans="1:54" ht="15" hidden="1" customHeight="1" outlineLevel="2">
      <c r="A45" s="820"/>
      <c r="B45" s="821"/>
      <c r="C45" s="325">
        <f>'расчет по услугам'!N55</f>
        <v>0</v>
      </c>
      <c r="D45" s="328" t="str">
        <f>'расчет по услугам'!CF55</f>
        <v>шт</v>
      </c>
      <c r="E45" s="796">
        <f>'расчет по услугам'!CJ55</f>
        <v>0</v>
      </c>
      <c r="F45" s="797"/>
      <c r="G45" s="339">
        <v>48</v>
      </c>
      <c r="H45" s="381" t="e">
        <f>#REF!/G45</f>
        <v>#REF!</v>
      </c>
      <c r="I45" s="339">
        <v>1</v>
      </c>
      <c r="J45" s="342">
        <v>60</v>
      </c>
      <c r="K45" s="368">
        <f t="shared" si="15"/>
        <v>0</v>
      </c>
      <c r="L45" s="803"/>
      <c r="M45" s="359"/>
      <c r="Q45" s="68" t="s">
        <v>197</v>
      </c>
      <c r="R45" s="794" t="s">
        <v>187</v>
      </c>
      <c r="S45" s="795"/>
      <c r="T45" s="206">
        <f>310/149*U45</f>
        <v>99.865771812080538</v>
      </c>
      <c r="U45" s="66">
        <v>48</v>
      </c>
      <c r="V45" s="177">
        <f t="shared" si="20"/>
        <v>2.0805369127516777</v>
      </c>
      <c r="W45" s="167">
        <v>1</v>
      </c>
      <c r="X45" s="136">
        <v>60</v>
      </c>
      <c r="Y45" s="173">
        <f t="shared" si="16"/>
        <v>124.83221476510066</v>
      </c>
      <c r="AA45" s="178">
        <v>21</v>
      </c>
      <c r="AB45" s="68" t="s">
        <v>197</v>
      </c>
      <c r="AC45" s="794" t="s">
        <v>187</v>
      </c>
      <c r="AD45" s="795"/>
      <c r="AE45" s="206">
        <f>310/149*AF45</f>
        <v>210.13422818791946</v>
      </c>
      <c r="AF45" s="66">
        <v>101</v>
      </c>
      <c r="AG45" s="204">
        <f t="shared" si="21"/>
        <v>2.0805369127516777</v>
      </c>
      <c r="AH45" s="167">
        <v>1</v>
      </c>
      <c r="AI45" s="136">
        <v>60</v>
      </c>
      <c r="AJ45" s="173">
        <f t="shared" si="17"/>
        <v>124.83221476510066</v>
      </c>
      <c r="AK45" s="801"/>
      <c r="AL45" s="208"/>
      <c r="AM45" s="178">
        <v>21</v>
      </c>
      <c r="AN45" s="68" t="s">
        <v>279</v>
      </c>
      <c r="AO45" s="794" t="s">
        <v>187</v>
      </c>
      <c r="AP45" s="795"/>
      <c r="AQ45" s="206">
        <v>200</v>
      </c>
      <c r="AR45" s="66">
        <f t="shared" ref="AR45:AR47" si="35">AR44</f>
        <v>149</v>
      </c>
      <c r="AS45" s="204">
        <f t="shared" si="33"/>
        <v>1.3422818791946309</v>
      </c>
      <c r="AT45" s="167">
        <v>1</v>
      </c>
      <c r="AU45" s="136">
        <v>14</v>
      </c>
      <c r="AV45" s="173">
        <f t="shared" si="34"/>
        <v>18.791946308724832</v>
      </c>
      <c r="AW45" s="801"/>
      <c r="AX45" s="56"/>
      <c r="AY45" s="12">
        <f t="shared" si="19"/>
        <v>12608.053691275167</v>
      </c>
      <c r="BA45" s="203">
        <f t="shared" si="23"/>
        <v>2800</v>
      </c>
      <c r="BB45" s="12">
        <f t="shared" si="23"/>
        <v>2800</v>
      </c>
    </row>
    <row r="46" spans="1:54" ht="15" hidden="1" customHeight="1" outlineLevel="2">
      <c r="A46" s="820"/>
      <c r="B46" s="821"/>
      <c r="C46" s="325">
        <f>'расчет по услугам'!N56</f>
        <v>0</v>
      </c>
      <c r="D46" s="328" t="str">
        <f>'расчет по услугам'!CF56</f>
        <v>шт</v>
      </c>
      <c r="E46" s="796"/>
      <c r="F46" s="797"/>
      <c r="G46" s="339"/>
      <c r="H46" s="381"/>
      <c r="I46" s="339"/>
      <c r="J46" s="342"/>
      <c r="K46" s="368"/>
      <c r="L46" s="803"/>
      <c r="M46" s="359"/>
      <c r="Q46" s="68"/>
      <c r="R46" s="794"/>
      <c r="S46" s="795"/>
      <c r="T46" s="206"/>
      <c r="U46" s="66"/>
      <c r="V46" s="177"/>
      <c r="W46" s="167"/>
      <c r="X46" s="136"/>
      <c r="Y46" s="173"/>
      <c r="AA46" s="178"/>
      <c r="AB46" s="68"/>
      <c r="AC46" s="794"/>
      <c r="AD46" s="795"/>
      <c r="AE46" s="206"/>
      <c r="AF46" s="66"/>
      <c r="AG46" s="204"/>
      <c r="AH46" s="167"/>
      <c r="AI46" s="136"/>
      <c r="AJ46" s="173"/>
      <c r="AK46" s="801"/>
      <c r="AL46" s="208"/>
      <c r="AM46" s="178">
        <v>22</v>
      </c>
      <c r="AN46" s="68" t="s">
        <v>280</v>
      </c>
      <c r="AO46" s="794" t="s">
        <v>187</v>
      </c>
      <c r="AP46" s="795"/>
      <c r="AQ46" s="206">
        <v>120</v>
      </c>
      <c r="AR46" s="66">
        <f>AR45</f>
        <v>149</v>
      </c>
      <c r="AS46" s="204">
        <f t="shared" si="33"/>
        <v>0.80536912751677847</v>
      </c>
      <c r="AT46" s="167">
        <v>1</v>
      </c>
      <c r="AU46" s="136">
        <v>20</v>
      </c>
      <c r="AV46" s="173">
        <f t="shared" si="34"/>
        <v>16.107382550335569</v>
      </c>
      <c r="AW46" s="801"/>
      <c r="AX46" s="56"/>
      <c r="AY46" s="12">
        <f t="shared" si="19"/>
        <v>0</v>
      </c>
      <c r="BA46" s="203">
        <f t="shared" si="23"/>
        <v>2400</v>
      </c>
      <c r="BB46" s="12">
        <f t="shared" si="23"/>
        <v>2399.9999999999995</v>
      </c>
    </row>
    <row r="47" spans="1:54" ht="15" hidden="1" customHeight="1" outlineLevel="2">
      <c r="A47" s="820"/>
      <c r="B47" s="821"/>
      <c r="C47" s="325">
        <f>'расчет по услугам'!N57</f>
        <v>0</v>
      </c>
      <c r="D47" s="325"/>
      <c r="E47" s="793"/>
      <c r="F47" s="793"/>
      <c r="G47" s="339"/>
      <c r="H47" s="381"/>
      <c r="I47" s="339"/>
      <c r="J47" s="342"/>
      <c r="K47" s="368"/>
      <c r="L47" s="803"/>
      <c r="M47" s="359"/>
      <c r="Q47" s="68"/>
      <c r="R47" s="794"/>
      <c r="S47" s="795"/>
      <c r="T47" s="206"/>
      <c r="U47" s="66"/>
      <c r="V47" s="177"/>
      <c r="W47" s="167"/>
      <c r="X47" s="136"/>
      <c r="Y47" s="173"/>
      <c r="AA47" s="178"/>
      <c r="AB47" s="68"/>
      <c r="AC47" s="794"/>
      <c r="AD47" s="795"/>
      <c r="AE47" s="206"/>
      <c r="AF47" s="66"/>
      <c r="AG47" s="204"/>
      <c r="AH47" s="167"/>
      <c r="AI47" s="136"/>
      <c r="AJ47" s="173"/>
      <c r="AK47" s="801"/>
      <c r="AL47" s="208"/>
      <c r="AM47" s="178">
        <v>23</v>
      </c>
      <c r="AN47" s="68" t="s">
        <v>281</v>
      </c>
      <c r="AO47" s="794" t="s">
        <v>187</v>
      </c>
      <c r="AP47" s="795"/>
      <c r="AQ47" s="206">
        <v>7</v>
      </c>
      <c r="AR47" s="66">
        <f t="shared" si="35"/>
        <v>149</v>
      </c>
      <c r="AS47" s="204">
        <f t="shared" si="33"/>
        <v>4.6979865771812082E-2</v>
      </c>
      <c r="AT47" s="167">
        <v>1</v>
      </c>
      <c r="AU47" s="136">
        <v>5000</v>
      </c>
      <c r="AV47" s="173">
        <f t="shared" si="34"/>
        <v>234.8993288590604</v>
      </c>
      <c r="AW47" s="801"/>
      <c r="AX47" s="56"/>
      <c r="AY47" s="12">
        <f t="shared" si="19"/>
        <v>0</v>
      </c>
      <c r="BA47" s="203">
        <f t="shared" si="23"/>
        <v>35000</v>
      </c>
      <c r="BB47" s="12">
        <f t="shared" si="23"/>
        <v>35000</v>
      </c>
    </row>
    <row r="48" spans="1:54" ht="15" hidden="1" customHeight="1" outlineLevel="2">
      <c r="A48" s="820"/>
      <c r="B48" s="821"/>
      <c r="C48" s="325">
        <f>'расчет по услугам'!N58</f>
        <v>0</v>
      </c>
      <c r="D48" s="325"/>
      <c r="E48" s="793"/>
      <c r="F48" s="793"/>
      <c r="G48" s="339"/>
      <c r="H48" s="381"/>
      <c r="I48" s="339"/>
      <c r="J48" s="342"/>
      <c r="K48" s="368"/>
      <c r="L48" s="803"/>
      <c r="M48" s="359"/>
      <c r="Q48" s="68"/>
      <c r="R48" s="794"/>
      <c r="S48" s="795"/>
      <c r="T48" s="206"/>
      <c r="U48" s="66"/>
      <c r="V48" s="177"/>
      <c r="W48" s="167"/>
      <c r="X48" s="136"/>
      <c r="Y48" s="173"/>
      <c r="AA48" s="178"/>
      <c r="AB48" s="68"/>
      <c r="AC48" s="794"/>
      <c r="AD48" s="795"/>
      <c r="AE48" s="206"/>
      <c r="AF48" s="66"/>
      <c r="AG48" s="204"/>
      <c r="AH48" s="167"/>
      <c r="AI48" s="136"/>
      <c r="AJ48" s="173"/>
      <c r="AK48" s="801"/>
      <c r="AL48" s="208"/>
      <c r="AM48" s="178">
        <v>24</v>
      </c>
      <c r="AN48" s="68" t="s">
        <v>267</v>
      </c>
      <c r="AO48" s="794" t="s">
        <v>192</v>
      </c>
      <c r="AP48" s="795"/>
      <c r="AQ48" s="206">
        <v>120</v>
      </c>
      <c r="AR48" s="66">
        <v>149</v>
      </c>
      <c r="AS48" s="204">
        <f t="shared" si="33"/>
        <v>0.80536912751677847</v>
      </c>
      <c r="AT48" s="167">
        <v>1</v>
      </c>
      <c r="AU48" s="136">
        <v>50</v>
      </c>
      <c r="AV48" s="173">
        <f t="shared" si="34"/>
        <v>40.268456375838923</v>
      </c>
      <c r="AW48" s="801"/>
      <c r="AX48" s="56"/>
      <c r="AY48" s="12">
        <f t="shared" si="19"/>
        <v>0</v>
      </c>
      <c r="BA48" s="203">
        <f t="shared" si="23"/>
        <v>6000</v>
      </c>
      <c r="BB48" s="12">
        <f t="shared" si="23"/>
        <v>6000</v>
      </c>
    </row>
    <row r="49" spans="1:56" ht="15" hidden="1" customHeight="1" outlineLevel="2">
      <c r="A49" s="820"/>
      <c r="B49" s="821"/>
      <c r="C49" s="325">
        <f>'расчет по услугам'!N59</f>
        <v>0</v>
      </c>
      <c r="D49" s="325"/>
      <c r="E49" s="793"/>
      <c r="F49" s="793"/>
      <c r="G49" s="339"/>
      <c r="H49" s="381"/>
      <c r="I49" s="339"/>
      <c r="J49" s="342"/>
      <c r="K49" s="368"/>
      <c r="L49" s="803"/>
      <c r="M49" s="359"/>
      <c r="Q49" s="68"/>
      <c r="R49" s="794"/>
      <c r="S49" s="795"/>
      <c r="T49" s="206"/>
      <c r="U49" s="66"/>
      <c r="V49" s="177"/>
      <c r="W49" s="167"/>
      <c r="X49" s="136"/>
      <c r="Y49" s="173"/>
      <c r="AA49" s="178"/>
      <c r="AB49" s="68"/>
      <c r="AC49" s="794"/>
      <c r="AD49" s="795"/>
      <c r="AE49" s="206"/>
      <c r="AF49" s="66"/>
      <c r="AG49" s="204"/>
      <c r="AH49" s="167"/>
      <c r="AI49" s="136"/>
      <c r="AJ49" s="173"/>
      <c r="AK49" s="801"/>
      <c r="AL49" s="208"/>
      <c r="AM49" s="178"/>
      <c r="AN49" s="68"/>
      <c r="AO49" s="794"/>
      <c r="AP49" s="795"/>
      <c r="AQ49" s="206"/>
      <c r="AR49" s="66"/>
      <c r="AS49" s="204"/>
      <c r="AT49" s="167"/>
      <c r="AU49" s="136"/>
      <c r="AV49" s="173"/>
      <c r="AW49" s="801"/>
      <c r="AX49" s="56"/>
      <c r="AY49" s="12">
        <f t="shared" si="19"/>
        <v>0</v>
      </c>
      <c r="BA49" s="203"/>
      <c r="BB49" s="12">
        <f t="shared" si="23"/>
        <v>0</v>
      </c>
    </row>
    <row r="50" spans="1:56" ht="15.75" hidden="1" customHeight="1" outlineLevel="2" thickBot="1">
      <c r="A50" s="820"/>
      <c r="B50" s="821"/>
      <c r="C50" s="325">
        <f>'расчет по услугам'!N60</f>
        <v>0</v>
      </c>
      <c r="D50" s="325"/>
      <c r="E50" s="793"/>
      <c r="F50" s="793"/>
      <c r="G50" s="339"/>
      <c r="H50" s="381"/>
      <c r="I50" s="339"/>
      <c r="J50" s="342"/>
      <c r="K50" s="368"/>
      <c r="L50" s="803"/>
      <c r="M50" s="359"/>
      <c r="Q50" s="68"/>
      <c r="R50" s="794"/>
      <c r="S50" s="795"/>
      <c r="T50" s="206"/>
      <c r="U50" s="66"/>
      <c r="V50" s="177"/>
      <c r="W50" s="167"/>
      <c r="X50" s="136"/>
      <c r="Y50" s="173"/>
      <c r="AA50" s="178"/>
      <c r="AB50" s="68"/>
      <c r="AC50" s="794"/>
      <c r="AD50" s="795"/>
      <c r="AE50" s="206"/>
      <c r="AF50" s="66"/>
      <c r="AG50" s="204"/>
      <c r="AH50" s="167"/>
      <c r="AI50" s="136"/>
      <c r="AJ50" s="173"/>
      <c r="AK50" s="801"/>
      <c r="AL50" s="208"/>
      <c r="AM50" s="178"/>
      <c r="AN50" s="68"/>
      <c r="AO50" s="794"/>
      <c r="AP50" s="795"/>
      <c r="AQ50" s="206"/>
      <c r="AR50" s="66"/>
      <c r="AS50" s="204"/>
      <c r="AT50" s="167"/>
      <c r="AU50" s="136"/>
      <c r="AV50" s="173"/>
      <c r="AW50" s="801"/>
      <c r="AX50" s="56"/>
      <c r="AY50" s="12">
        <f t="shared" si="19"/>
        <v>0</v>
      </c>
      <c r="BA50" s="203">
        <f t="shared" si="23"/>
        <v>0</v>
      </c>
      <c r="BB50" s="12">
        <f t="shared" si="23"/>
        <v>0</v>
      </c>
    </row>
    <row r="51" spans="1:56" ht="15" hidden="1" customHeight="1" outlineLevel="2" thickBot="1">
      <c r="A51" s="820"/>
      <c r="B51" s="821"/>
      <c r="C51" s="778"/>
      <c r="D51" s="778"/>
      <c r="E51" s="778"/>
      <c r="F51" s="778"/>
      <c r="G51" s="778"/>
      <c r="H51" s="778"/>
      <c r="I51" s="778"/>
      <c r="J51" s="778"/>
      <c r="K51" s="337">
        <f>SUM(K25:K50)</f>
        <v>0</v>
      </c>
      <c r="L51" s="803"/>
      <c r="M51" s="360"/>
      <c r="Q51" s="158"/>
      <c r="R51" s="158"/>
      <c r="S51" s="158"/>
      <c r="T51" s="158"/>
      <c r="U51" s="158"/>
      <c r="V51" s="215"/>
      <c r="W51" s="158"/>
      <c r="X51" s="158"/>
      <c r="Y51" s="182">
        <f>SUM(Y25:Y50)</f>
        <v>872.49664429530196</v>
      </c>
      <c r="AA51" s="779" t="s">
        <v>44</v>
      </c>
      <c r="AB51" s="780"/>
      <c r="AC51" s="780"/>
      <c r="AD51" s="780"/>
      <c r="AE51" s="780"/>
      <c r="AF51" s="780"/>
      <c r="AG51" s="780"/>
      <c r="AH51" s="780"/>
      <c r="AI51" s="781"/>
      <c r="AJ51" s="182">
        <f>SUM(AJ25:AJ50)</f>
        <v>872.49664429530196</v>
      </c>
      <c r="AK51" s="802"/>
      <c r="AL51" s="214"/>
      <c r="AM51" s="779" t="s">
        <v>44</v>
      </c>
      <c r="AN51" s="780"/>
      <c r="AO51" s="780"/>
      <c r="AP51" s="780"/>
      <c r="AQ51" s="780"/>
      <c r="AR51" s="780"/>
      <c r="AS51" s="780"/>
      <c r="AT51" s="780"/>
      <c r="AU51" s="781"/>
      <c r="AV51" s="182">
        <f>SUM(AV25:AV50)</f>
        <v>950.63758389261739</v>
      </c>
      <c r="AW51" s="802"/>
      <c r="AX51" s="56"/>
      <c r="AY51" s="216">
        <f>SUM(AY25:AY50)</f>
        <v>88122.161073825511</v>
      </c>
      <c r="AZ51" s="12">
        <v>130002</v>
      </c>
      <c r="BA51" s="217">
        <f>SUM(BA25:BA50)</f>
        <v>141645</v>
      </c>
      <c r="BB51" s="12">
        <f>SUM(BB25:BB50)</f>
        <v>141645</v>
      </c>
      <c r="BC51" s="167"/>
      <c r="BD51" s="134"/>
    </row>
    <row r="52" spans="1:56" s="113" customFormat="1" ht="15.75" hidden="1" customHeight="1" outlineLevel="2" thickBot="1">
      <c r="A52" s="820"/>
      <c r="B52" s="821"/>
      <c r="C52" s="383"/>
      <c r="D52" s="383"/>
      <c r="E52" s="383"/>
      <c r="F52" s="383"/>
      <c r="G52" s="383"/>
      <c r="H52" s="383"/>
      <c r="I52" s="383"/>
      <c r="J52" s="383"/>
      <c r="K52" s="373"/>
      <c r="L52" s="328"/>
      <c r="M52" s="361"/>
      <c r="P52" s="158"/>
      <c r="Q52" s="221"/>
      <c r="R52" s="221"/>
      <c r="S52" s="221"/>
      <c r="T52" s="221"/>
      <c r="U52" s="221"/>
      <c r="V52" s="222"/>
      <c r="W52" s="221"/>
      <c r="X52" s="223"/>
      <c r="Y52" s="218"/>
      <c r="AA52" s="224"/>
      <c r="AB52" s="221"/>
      <c r="AC52" s="221"/>
      <c r="AD52" s="221"/>
      <c r="AE52" s="221"/>
      <c r="AF52" s="221"/>
      <c r="AG52" s="221"/>
      <c r="AH52" s="221"/>
      <c r="AI52" s="223"/>
      <c r="AJ52" s="218"/>
      <c r="AK52" s="219"/>
      <c r="AL52" s="220"/>
      <c r="AM52" s="224"/>
      <c r="AN52" s="221"/>
      <c r="AO52" s="221"/>
      <c r="AP52" s="221"/>
      <c r="AQ52" s="221"/>
      <c r="AR52" s="221"/>
      <c r="AS52" s="221"/>
      <c r="AT52" s="221"/>
      <c r="AU52" s="223"/>
      <c r="AV52" s="218"/>
      <c r="AW52" s="219"/>
      <c r="AX52" s="225"/>
      <c r="AZ52" s="113">
        <f>AY51-AZ51</f>
        <v>-41879.838926174489</v>
      </c>
      <c r="BA52" s="226"/>
      <c r="BC52" s="174"/>
    </row>
    <row r="53" spans="1:56" ht="45" customHeight="1" collapsed="1">
      <c r="A53" s="820"/>
      <c r="B53" s="821"/>
      <c r="C53" s="755" t="s">
        <v>8</v>
      </c>
      <c r="D53" s="755"/>
      <c r="E53" s="755"/>
      <c r="F53" s="755"/>
      <c r="G53" s="755"/>
      <c r="H53" s="755"/>
      <c r="I53" s="755"/>
      <c r="J53" s="755"/>
      <c r="K53" s="755"/>
      <c r="L53" s="755"/>
      <c r="M53" s="172"/>
      <c r="Q53" s="158"/>
      <c r="R53" s="158"/>
      <c r="S53" s="158"/>
      <c r="T53" s="158"/>
      <c r="U53" s="158"/>
      <c r="V53" s="215"/>
      <c r="W53" s="158"/>
      <c r="X53" s="158"/>
      <c r="Y53" s="158"/>
      <c r="AA53" s="790" t="s">
        <v>8</v>
      </c>
      <c r="AB53" s="791"/>
      <c r="AC53" s="791"/>
      <c r="AD53" s="791"/>
      <c r="AE53" s="791"/>
      <c r="AF53" s="791"/>
      <c r="AG53" s="791"/>
      <c r="AH53" s="791"/>
      <c r="AI53" s="791"/>
      <c r="AJ53" s="791"/>
      <c r="AK53" s="792"/>
      <c r="AL53" s="172"/>
      <c r="AM53" s="790" t="s">
        <v>8</v>
      </c>
      <c r="AN53" s="791"/>
      <c r="AO53" s="791"/>
      <c r="AP53" s="791"/>
      <c r="AQ53" s="791"/>
      <c r="AR53" s="791"/>
      <c r="AS53" s="791"/>
      <c r="AT53" s="791"/>
      <c r="AU53" s="791"/>
      <c r="AV53" s="791"/>
      <c r="AW53" s="792"/>
      <c r="AX53" s="54"/>
    </row>
    <row r="54" spans="1:56" ht="26.25" customHeight="1" outlineLevel="2">
      <c r="A54" s="820"/>
      <c r="B54" s="821"/>
      <c r="C54" s="384" t="str">
        <f>'расчет по услугам'!CQ66</f>
        <v xml:space="preserve">медосмотр </v>
      </c>
      <c r="D54" s="328" t="s">
        <v>282</v>
      </c>
      <c r="E54" s="786">
        <f>'расчет по услугам'!S66</f>
        <v>2.9411764705882353E-2</v>
      </c>
      <c r="F54" s="786"/>
      <c r="G54" s="339">
        <f>G14</f>
        <v>48</v>
      </c>
      <c r="H54" s="385" t="e">
        <f>#REF!/G54</f>
        <v>#REF!</v>
      </c>
      <c r="I54" s="339">
        <v>1</v>
      </c>
      <c r="J54" s="342">
        <v>3375</v>
      </c>
      <c r="K54" s="370">
        <f t="shared" ref="K54:K66" si="36">IFERROR(H54*J54/I54,0)</f>
        <v>0</v>
      </c>
      <c r="L54" s="386"/>
      <c r="M54" s="362"/>
      <c r="Q54" s="229" t="s">
        <v>107</v>
      </c>
      <c r="R54" s="787" t="s">
        <v>282</v>
      </c>
      <c r="S54" s="788"/>
      <c r="T54" s="230">
        <f>16/149*U54</f>
        <v>5.1543624161073822</v>
      </c>
      <c r="U54" s="66">
        <f>U14</f>
        <v>48</v>
      </c>
      <c r="V54" s="177">
        <f t="shared" ref="V54:V66" si="37">T54/U54</f>
        <v>0.10738255033557047</v>
      </c>
      <c r="W54" s="167">
        <v>1</v>
      </c>
      <c r="X54" s="136">
        <v>3375</v>
      </c>
      <c r="Y54" s="179">
        <f t="shared" ref="Y54:Y66" si="38">IFERROR(V54*X54/W54,0)</f>
        <v>362.41610738255031</v>
      </c>
      <c r="AA54" s="178">
        <v>1</v>
      </c>
      <c r="AB54" s="229" t="s">
        <v>107</v>
      </c>
      <c r="AC54" s="787" t="s">
        <v>282</v>
      </c>
      <c r="AD54" s="788"/>
      <c r="AE54" s="230">
        <f>16/149*AF54</f>
        <v>10.845637583892618</v>
      </c>
      <c r="AF54" s="66">
        <f>AF14</f>
        <v>101</v>
      </c>
      <c r="AG54" s="227">
        <f t="shared" ref="AG54:AG66" si="39">AE54/AF54</f>
        <v>0.10738255033557047</v>
      </c>
      <c r="AH54" s="167">
        <v>1</v>
      </c>
      <c r="AI54" s="136">
        <v>3375</v>
      </c>
      <c r="AJ54" s="179">
        <f t="shared" ref="AJ54:AJ66" si="40">IFERROR(AG54*AI54/AH54,0)</f>
        <v>362.41610738255031</v>
      </c>
      <c r="AK54" s="62"/>
      <c r="AL54" s="228"/>
      <c r="AM54" s="178"/>
      <c r="AN54" s="229"/>
      <c r="AO54" s="787"/>
      <c r="AP54" s="788"/>
      <c r="AQ54" s="230"/>
      <c r="AR54" s="66"/>
      <c r="AS54" s="227"/>
      <c r="AT54" s="167"/>
      <c r="AU54" s="136"/>
      <c r="AV54" s="179"/>
      <c r="AW54" s="62"/>
      <c r="AX54" s="57"/>
      <c r="AY54" s="12">
        <f>AJ54*AF54</f>
        <v>36604.026845637578</v>
      </c>
    </row>
    <row r="55" spans="1:56" ht="30" hidden="1" customHeight="1" outlineLevel="2">
      <c r="A55" s="820"/>
      <c r="B55" s="821"/>
      <c r="C55" s="387"/>
      <c r="D55" s="328"/>
      <c r="E55" s="786"/>
      <c r="F55" s="786"/>
      <c r="G55" s="339">
        <f>G15</f>
        <v>48</v>
      </c>
      <c r="H55" s="385" t="e">
        <f>#REF!/G55</f>
        <v>#REF!</v>
      </c>
      <c r="I55" s="339">
        <v>1</v>
      </c>
      <c r="J55" s="342">
        <v>9385.7139999999999</v>
      </c>
      <c r="K55" s="370">
        <f t="shared" si="36"/>
        <v>0</v>
      </c>
      <c r="L55" s="386"/>
      <c r="M55" s="362"/>
      <c r="Q55" s="231" t="s">
        <v>109</v>
      </c>
      <c r="R55" s="787" t="s">
        <v>282</v>
      </c>
      <c r="S55" s="788"/>
      <c r="T55" s="230">
        <f>7/149*U55</f>
        <v>2.2550335570469802</v>
      </c>
      <c r="U55" s="66">
        <f>U15</f>
        <v>48</v>
      </c>
      <c r="V55" s="177">
        <f t="shared" si="37"/>
        <v>4.6979865771812089E-2</v>
      </c>
      <c r="W55" s="167">
        <v>1</v>
      </c>
      <c r="X55" s="136">
        <v>9385.7139999999999</v>
      </c>
      <c r="Y55" s="179">
        <f t="shared" si="38"/>
        <v>440.93958389261752</v>
      </c>
      <c r="AA55" s="178">
        <v>2</v>
      </c>
      <c r="AB55" s="231" t="s">
        <v>109</v>
      </c>
      <c r="AC55" s="787" t="s">
        <v>282</v>
      </c>
      <c r="AD55" s="788"/>
      <c r="AE55" s="230">
        <f>7/149*AF55</f>
        <v>4.7449664429530207</v>
      </c>
      <c r="AF55" s="66">
        <f>AF15</f>
        <v>101</v>
      </c>
      <c r="AG55" s="227">
        <f t="shared" si="39"/>
        <v>4.6979865771812089E-2</v>
      </c>
      <c r="AH55" s="167">
        <v>1</v>
      </c>
      <c r="AI55" s="136">
        <v>9385.7139999999999</v>
      </c>
      <c r="AJ55" s="179">
        <f t="shared" si="40"/>
        <v>440.93958389261752</v>
      </c>
      <c r="AK55" s="62"/>
      <c r="AL55" s="228"/>
      <c r="AM55" s="178"/>
      <c r="AN55" s="231"/>
      <c r="AO55" s="787"/>
      <c r="AP55" s="788"/>
      <c r="AQ55" s="230"/>
      <c r="AR55" s="66"/>
      <c r="AS55" s="227"/>
      <c r="AT55" s="167"/>
      <c r="AU55" s="136"/>
      <c r="AV55" s="179"/>
      <c r="AW55" s="62"/>
      <c r="AX55" s="57"/>
      <c r="AY55" s="112">
        <f>AJ55*AF55</f>
        <v>44534.897973154366</v>
      </c>
    </row>
    <row r="56" spans="1:56" ht="30" hidden="1" customHeight="1" outlineLevel="2">
      <c r="A56" s="820"/>
      <c r="B56" s="821"/>
      <c r="C56" s="387"/>
      <c r="D56" s="382"/>
      <c r="E56" s="786"/>
      <c r="F56" s="786"/>
      <c r="G56" s="339">
        <f t="shared" ref="G56" si="41">G17</f>
        <v>48</v>
      </c>
      <c r="H56" s="385" t="e">
        <f>#REF!/G56</f>
        <v>#REF!</v>
      </c>
      <c r="I56" s="339">
        <v>1</v>
      </c>
      <c r="J56" s="342">
        <v>5000</v>
      </c>
      <c r="K56" s="370">
        <f t="shared" si="36"/>
        <v>0</v>
      </c>
      <c r="L56" s="386"/>
      <c r="M56" s="362"/>
      <c r="Q56" s="229" t="s">
        <v>283</v>
      </c>
      <c r="R56" s="787" t="s">
        <v>55</v>
      </c>
      <c r="S56" s="788"/>
      <c r="T56" s="230">
        <f>1/149*U56</f>
        <v>0.32214765100671139</v>
      </c>
      <c r="U56" s="66">
        <f t="shared" ref="U56" si="42">U17</f>
        <v>48</v>
      </c>
      <c r="V56" s="177">
        <f t="shared" si="37"/>
        <v>6.7114093959731542E-3</v>
      </c>
      <c r="W56" s="167">
        <v>1</v>
      </c>
      <c r="X56" s="136">
        <v>5000</v>
      </c>
      <c r="Y56" s="179">
        <f t="shared" si="38"/>
        <v>33.557046979865774</v>
      </c>
      <c r="AA56" s="178">
        <v>3</v>
      </c>
      <c r="AB56" s="229" t="s">
        <v>283</v>
      </c>
      <c r="AC56" s="787" t="s">
        <v>55</v>
      </c>
      <c r="AD56" s="788"/>
      <c r="AE56" s="230">
        <f>1/149*AF56</f>
        <v>0.67785234899328861</v>
      </c>
      <c r="AF56" s="66">
        <f t="shared" ref="AF56" si="43">AF17</f>
        <v>101</v>
      </c>
      <c r="AG56" s="227">
        <f t="shared" si="39"/>
        <v>6.7114093959731542E-3</v>
      </c>
      <c r="AH56" s="167">
        <v>1</v>
      </c>
      <c r="AI56" s="136">
        <v>5000</v>
      </c>
      <c r="AJ56" s="179">
        <f t="shared" si="40"/>
        <v>33.557046979865774</v>
      </c>
      <c r="AK56" s="62"/>
      <c r="AL56" s="228"/>
      <c r="AM56" s="178"/>
      <c r="AN56" s="229"/>
      <c r="AO56" s="787"/>
      <c r="AP56" s="788"/>
      <c r="AQ56" s="230"/>
      <c r="AR56" s="66"/>
      <c r="AS56" s="227"/>
      <c r="AT56" s="167"/>
      <c r="AU56" s="136"/>
      <c r="AV56" s="179"/>
      <c r="AW56" s="62"/>
      <c r="AX56" s="57"/>
      <c r="AY56" s="12">
        <f t="shared" ref="AY56:AY66" si="44">AJ56*AF56</f>
        <v>3389.2617449664431</v>
      </c>
    </row>
    <row r="57" spans="1:56" ht="15" hidden="1" customHeight="1" outlineLevel="2">
      <c r="A57" s="820"/>
      <c r="B57" s="821"/>
      <c r="C57" s="388"/>
      <c r="D57" s="388"/>
      <c r="E57" s="388"/>
      <c r="F57" s="389"/>
      <c r="G57" s="339">
        <f>G14</f>
        <v>48</v>
      </c>
      <c r="H57" s="389" t="e">
        <f>#REF!/G57</f>
        <v>#REF!</v>
      </c>
      <c r="I57" s="339">
        <v>1</v>
      </c>
      <c r="J57" s="342">
        <v>7000</v>
      </c>
      <c r="K57" s="370">
        <f t="shared" si="36"/>
        <v>0</v>
      </c>
      <c r="L57" s="386"/>
      <c r="M57" s="362"/>
      <c r="Q57" s="232"/>
      <c r="R57" s="70"/>
      <c r="S57" s="65"/>
      <c r="T57" s="230">
        <v>0.4</v>
      </c>
      <c r="U57" s="66">
        <f>U14</f>
        <v>48</v>
      </c>
      <c r="V57" s="177">
        <f t="shared" si="37"/>
        <v>8.3333333333333332E-3</v>
      </c>
      <c r="W57" s="167">
        <v>1</v>
      </c>
      <c r="X57" s="136">
        <v>7000</v>
      </c>
      <c r="Y57" s="179">
        <f t="shared" si="38"/>
        <v>58.333333333333336</v>
      </c>
      <c r="AA57" s="178">
        <v>8</v>
      </c>
      <c r="AB57" s="232"/>
      <c r="AC57" s="70"/>
      <c r="AD57" s="65"/>
      <c r="AE57" s="230">
        <v>0.4</v>
      </c>
      <c r="AF57" s="66">
        <f>AF14</f>
        <v>101</v>
      </c>
      <c r="AG57" s="65">
        <f t="shared" si="39"/>
        <v>3.9603960396039604E-3</v>
      </c>
      <c r="AH57" s="167">
        <v>1</v>
      </c>
      <c r="AI57" s="136">
        <v>7000</v>
      </c>
      <c r="AJ57" s="179">
        <f t="shared" si="40"/>
        <v>27.722772277227723</v>
      </c>
      <c r="AK57" s="62"/>
      <c r="AL57" s="228"/>
      <c r="AM57" s="178">
        <v>8</v>
      </c>
      <c r="AN57" s="232"/>
      <c r="AO57" s="70"/>
      <c r="AP57" s="65"/>
      <c r="AQ57" s="230">
        <v>0.4</v>
      </c>
      <c r="AR57" s="66">
        <f>AR14</f>
        <v>0</v>
      </c>
      <c r="AS57" s="65" t="e">
        <f t="shared" ref="AS57:AS66" si="45">AQ57/AR57</f>
        <v>#DIV/0!</v>
      </c>
      <c r="AT57" s="167">
        <v>1</v>
      </c>
      <c r="AU57" s="136">
        <v>7000</v>
      </c>
      <c r="AV57" s="179">
        <f t="shared" ref="AV57:AV66" si="46">IFERROR(AS57*AU57/AT57,0)</f>
        <v>0</v>
      </c>
      <c r="AW57" s="62"/>
      <c r="AX57" s="57"/>
      <c r="AY57" s="12">
        <f t="shared" si="44"/>
        <v>2800</v>
      </c>
    </row>
    <row r="58" spans="1:56" ht="15" hidden="1" customHeight="1" outlineLevel="2">
      <c r="A58" s="820"/>
      <c r="B58" s="821"/>
      <c r="C58" s="388"/>
      <c r="D58" s="388"/>
      <c r="E58" s="388"/>
      <c r="F58" s="389"/>
      <c r="G58" s="339">
        <f>G14</f>
        <v>48</v>
      </c>
      <c r="H58" s="389" t="e">
        <f>#REF!/G58</f>
        <v>#REF!</v>
      </c>
      <c r="I58" s="339">
        <v>1</v>
      </c>
      <c r="J58" s="342">
        <v>7000</v>
      </c>
      <c r="K58" s="370">
        <f t="shared" si="36"/>
        <v>0</v>
      </c>
      <c r="L58" s="789"/>
      <c r="M58" s="358"/>
      <c r="Q58" s="232"/>
      <c r="R58" s="70"/>
      <c r="S58" s="65"/>
      <c r="T58" s="230">
        <v>0.4</v>
      </c>
      <c r="U58" s="66">
        <f>U14</f>
        <v>48</v>
      </c>
      <c r="V58" s="177">
        <f t="shared" si="37"/>
        <v>8.3333333333333332E-3</v>
      </c>
      <c r="W58" s="167">
        <v>1</v>
      </c>
      <c r="X58" s="136">
        <v>7000</v>
      </c>
      <c r="Y58" s="179">
        <f t="shared" si="38"/>
        <v>58.333333333333336</v>
      </c>
      <c r="AA58" s="178">
        <v>9</v>
      </c>
      <c r="AB58" s="232"/>
      <c r="AC58" s="70"/>
      <c r="AD58" s="65"/>
      <c r="AE58" s="230">
        <v>0.4</v>
      </c>
      <c r="AF58" s="66">
        <f>AF14</f>
        <v>101</v>
      </c>
      <c r="AG58" s="65">
        <f t="shared" si="39"/>
        <v>3.9603960396039604E-3</v>
      </c>
      <c r="AH58" s="167">
        <v>1</v>
      </c>
      <c r="AI58" s="136">
        <v>7000</v>
      </c>
      <c r="AJ58" s="179">
        <f t="shared" si="40"/>
        <v>27.722772277227723</v>
      </c>
      <c r="AK58" s="775"/>
      <c r="AL58" s="205"/>
      <c r="AM58" s="178">
        <v>9</v>
      </c>
      <c r="AN58" s="232"/>
      <c r="AO58" s="70"/>
      <c r="AP58" s="65"/>
      <c r="AQ58" s="230">
        <v>0.4</v>
      </c>
      <c r="AR58" s="66">
        <f>AR14</f>
        <v>0</v>
      </c>
      <c r="AS58" s="65" t="e">
        <f t="shared" si="45"/>
        <v>#DIV/0!</v>
      </c>
      <c r="AT58" s="167">
        <v>1</v>
      </c>
      <c r="AU58" s="136">
        <v>7000</v>
      </c>
      <c r="AV58" s="179">
        <f t="shared" si="46"/>
        <v>0</v>
      </c>
      <c r="AW58" s="775" t="s">
        <v>64</v>
      </c>
      <c r="AX58" s="57"/>
      <c r="AY58" s="12">
        <f t="shared" si="44"/>
        <v>2800</v>
      </c>
    </row>
    <row r="59" spans="1:56" ht="15" hidden="1" customHeight="1" outlineLevel="2">
      <c r="A59" s="820"/>
      <c r="B59" s="821"/>
      <c r="C59" s="388"/>
      <c r="D59" s="388"/>
      <c r="E59" s="388"/>
      <c r="F59" s="389"/>
      <c r="G59" s="339">
        <f>G15</f>
        <v>48</v>
      </c>
      <c r="H59" s="389" t="e">
        <f>#REF!/G59</f>
        <v>#REF!</v>
      </c>
      <c r="I59" s="339">
        <v>1</v>
      </c>
      <c r="J59" s="342">
        <v>7000</v>
      </c>
      <c r="K59" s="370">
        <f t="shared" si="36"/>
        <v>0</v>
      </c>
      <c r="L59" s="789"/>
      <c r="M59" s="359"/>
      <c r="Q59" s="232"/>
      <c r="R59" s="70"/>
      <c r="S59" s="65"/>
      <c r="T59" s="230">
        <v>0.4</v>
      </c>
      <c r="U59" s="66">
        <f>U15</f>
        <v>48</v>
      </c>
      <c r="V59" s="177">
        <f t="shared" si="37"/>
        <v>8.3333333333333332E-3</v>
      </c>
      <c r="W59" s="167">
        <v>1</v>
      </c>
      <c r="X59" s="136">
        <v>7000</v>
      </c>
      <c r="Y59" s="179">
        <f t="shared" si="38"/>
        <v>58.333333333333336</v>
      </c>
      <c r="AA59" s="178">
        <v>10</v>
      </c>
      <c r="AB59" s="232"/>
      <c r="AC59" s="70"/>
      <c r="AD59" s="65"/>
      <c r="AE59" s="230">
        <v>0.4</v>
      </c>
      <c r="AF59" s="66">
        <f>AF15</f>
        <v>101</v>
      </c>
      <c r="AG59" s="65">
        <f t="shared" si="39"/>
        <v>3.9603960396039604E-3</v>
      </c>
      <c r="AH59" s="167">
        <v>1</v>
      </c>
      <c r="AI59" s="136">
        <v>7000</v>
      </c>
      <c r="AJ59" s="179">
        <f t="shared" si="40"/>
        <v>27.722772277227723</v>
      </c>
      <c r="AK59" s="776"/>
      <c r="AL59" s="208"/>
      <c r="AM59" s="178">
        <v>10</v>
      </c>
      <c r="AN59" s="232"/>
      <c r="AO59" s="70"/>
      <c r="AP59" s="65"/>
      <c r="AQ59" s="230">
        <v>0.4</v>
      </c>
      <c r="AR59" s="66">
        <f>AR15</f>
        <v>0</v>
      </c>
      <c r="AS59" s="65" t="e">
        <f t="shared" si="45"/>
        <v>#DIV/0!</v>
      </c>
      <c r="AT59" s="167">
        <v>1</v>
      </c>
      <c r="AU59" s="136">
        <v>7000</v>
      </c>
      <c r="AV59" s="179">
        <f t="shared" si="46"/>
        <v>0</v>
      </c>
      <c r="AW59" s="776"/>
      <c r="AX59" s="57"/>
      <c r="AY59" s="12">
        <f t="shared" si="44"/>
        <v>2800</v>
      </c>
    </row>
    <row r="60" spans="1:56" ht="15" hidden="1" customHeight="1" outlineLevel="2">
      <c r="A60" s="820"/>
      <c r="B60" s="821"/>
      <c r="C60" s="388"/>
      <c r="D60" s="388"/>
      <c r="E60" s="388"/>
      <c r="F60" s="389"/>
      <c r="G60" s="339">
        <f>G17</f>
        <v>48</v>
      </c>
      <c r="H60" s="389" t="e">
        <f>#REF!/G60</f>
        <v>#REF!</v>
      </c>
      <c r="I60" s="339">
        <v>1</v>
      </c>
      <c r="J60" s="342">
        <v>7000</v>
      </c>
      <c r="K60" s="370">
        <f t="shared" si="36"/>
        <v>0</v>
      </c>
      <c r="L60" s="789"/>
      <c r="M60" s="359"/>
      <c r="Q60" s="232"/>
      <c r="R60" s="70"/>
      <c r="S60" s="65"/>
      <c r="T60" s="230">
        <v>0.4</v>
      </c>
      <c r="U60" s="66">
        <f>U17</f>
        <v>48</v>
      </c>
      <c r="V60" s="177">
        <f t="shared" si="37"/>
        <v>8.3333333333333332E-3</v>
      </c>
      <c r="W60" s="167">
        <v>1</v>
      </c>
      <c r="X60" s="136">
        <v>7000</v>
      </c>
      <c r="Y60" s="179">
        <f t="shared" si="38"/>
        <v>58.333333333333336</v>
      </c>
      <c r="AA60" s="178">
        <v>11</v>
      </c>
      <c r="AB60" s="232"/>
      <c r="AC60" s="70"/>
      <c r="AD60" s="65"/>
      <c r="AE60" s="230">
        <v>0.4</v>
      </c>
      <c r="AF60" s="66">
        <f>AF17</f>
        <v>101</v>
      </c>
      <c r="AG60" s="65">
        <f t="shared" si="39"/>
        <v>3.9603960396039604E-3</v>
      </c>
      <c r="AH60" s="167">
        <v>1</v>
      </c>
      <c r="AI60" s="136">
        <v>7000</v>
      </c>
      <c r="AJ60" s="179">
        <f t="shared" si="40"/>
        <v>27.722772277227723</v>
      </c>
      <c r="AK60" s="776"/>
      <c r="AL60" s="208"/>
      <c r="AM60" s="178">
        <v>11</v>
      </c>
      <c r="AN60" s="232"/>
      <c r="AO60" s="70"/>
      <c r="AP60" s="65"/>
      <c r="AQ60" s="230">
        <v>0.4</v>
      </c>
      <c r="AR60" s="66">
        <f>AR17</f>
        <v>0</v>
      </c>
      <c r="AS60" s="65" t="e">
        <f t="shared" si="45"/>
        <v>#DIV/0!</v>
      </c>
      <c r="AT60" s="167">
        <v>1</v>
      </c>
      <c r="AU60" s="136">
        <v>7000</v>
      </c>
      <c r="AV60" s="179">
        <f t="shared" si="46"/>
        <v>0</v>
      </c>
      <c r="AW60" s="776"/>
      <c r="AX60" s="57"/>
      <c r="AY60" s="12">
        <f t="shared" si="44"/>
        <v>2800</v>
      </c>
    </row>
    <row r="61" spans="1:56" ht="15" hidden="1" customHeight="1" outlineLevel="2">
      <c r="A61" s="820"/>
      <c r="B61" s="821"/>
      <c r="C61" s="388"/>
      <c r="D61" s="388"/>
      <c r="E61" s="388"/>
      <c r="F61" s="389"/>
      <c r="G61" s="339">
        <f>G18</f>
        <v>48</v>
      </c>
      <c r="H61" s="389" t="e">
        <f>#REF!/G61</f>
        <v>#REF!</v>
      </c>
      <c r="I61" s="339">
        <v>1</v>
      </c>
      <c r="J61" s="342">
        <v>7000</v>
      </c>
      <c r="K61" s="370">
        <f t="shared" si="36"/>
        <v>0</v>
      </c>
      <c r="L61" s="789"/>
      <c r="M61" s="359"/>
      <c r="Q61" s="232"/>
      <c r="R61" s="70"/>
      <c r="S61" s="65"/>
      <c r="T61" s="230">
        <v>0.4</v>
      </c>
      <c r="U61" s="66">
        <f>U18</f>
        <v>48</v>
      </c>
      <c r="V61" s="177">
        <f t="shared" si="37"/>
        <v>8.3333333333333332E-3</v>
      </c>
      <c r="W61" s="167">
        <v>1</v>
      </c>
      <c r="X61" s="136">
        <v>7000</v>
      </c>
      <c r="Y61" s="179">
        <f t="shared" si="38"/>
        <v>58.333333333333336</v>
      </c>
      <c r="AA61" s="178">
        <v>11</v>
      </c>
      <c r="AB61" s="232"/>
      <c r="AC61" s="70"/>
      <c r="AD61" s="65"/>
      <c r="AE61" s="230">
        <v>0.4</v>
      </c>
      <c r="AF61" s="66">
        <f>AF18</f>
        <v>101</v>
      </c>
      <c r="AG61" s="65">
        <f t="shared" si="39"/>
        <v>3.9603960396039604E-3</v>
      </c>
      <c r="AH61" s="167">
        <v>1</v>
      </c>
      <c r="AI61" s="136">
        <v>7000</v>
      </c>
      <c r="AJ61" s="179">
        <f t="shared" si="40"/>
        <v>27.722772277227723</v>
      </c>
      <c r="AK61" s="776"/>
      <c r="AL61" s="208"/>
      <c r="AM61" s="178">
        <v>11</v>
      </c>
      <c r="AN61" s="232"/>
      <c r="AO61" s="70"/>
      <c r="AP61" s="65"/>
      <c r="AQ61" s="230">
        <v>0.4</v>
      </c>
      <c r="AR61" s="66">
        <f>AR18</f>
        <v>0</v>
      </c>
      <c r="AS61" s="65" t="e">
        <f t="shared" si="45"/>
        <v>#DIV/0!</v>
      </c>
      <c r="AT61" s="167">
        <v>1</v>
      </c>
      <c r="AU61" s="136">
        <v>7000</v>
      </c>
      <c r="AV61" s="179">
        <f t="shared" si="46"/>
        <v>0</v>
      </c>
      <c r="AW61" s="776"/>
      <c r="AX61" s="57"/>
      <c r="AY61" s="12">
        <f t="shared" si="44"/>
        <v>2800</v>
      </c>
    </row>
    <row r="62" spans="1:56" ht="15" hidden="1" customHeight="1" outlineLevel="2">
      <c r="A62" s="820"/>
      <c r="B62" s="821"/>
      <c r="C62" s="389" t="s">
        <v>24</v>
      </c>
      <c r="D62" s="389"/>
      <c r="E62" s="389"/>
      <c r="F62" s="389"/>
      <c r="G62" s="339" t="e">
        <f>#REF!</f>
        <v>#REF!</v>
      </c>
      <c r="H62" s="389" t="e">
        <f>#REF!/G62</f>
        <v>#REF!</v>
      </c>
      <c r="I62" s="339">
        <v>1</v>
      </c>
      <c r="J62" s="342">
        <v>7000</v>
      </c>
      <c r="K62" s="370">
        <f t="shared" si="36"/>
        <v>0</v>
      </c>
      <c r="L62" s="789"/>
      <c r="M62" s="359"/>
      <c r="Q62" s="65" t="s">
        <v>24</v>
      </c>
      <c r="R62" s="65"/>
      <c r="S62" s="65"/>
      <c r="T62" s="230">
        <v>0.4</v>
      </c>
      <c r="U62" s="66" t="e">
        <f>#REF!</f>
        <v>#REF!</v>
      </c>
      <c r="V62" s="177" t="e">
        <f t="shared" si="37"/>
        <v>#REF!</v>
      </c>
      <c r="W62" s="167">
        <v>1</v>
      </c>
      <c r="X62" s="136">
        <v>7000</v>
      </c>
      <c r="Y62" s="179">
        <f t="shared" si="38"/>
        <v>0</v>
      </c>
      <c r="AA62" s="178">
        <v>12</v>
      </c>
      <c r="AB62" s="65" t="s">
        <v>24</v>
      </c>
      <c r="AC62" s="65"/>
      <c r="AD62" s="65"/>
      <c r="AE62" s="230">
        <v>0.4</v>
      </c>
      <c r="AF62" s="66" t="e">
        <f>#REF!</f>
        <v>#REF!</v>
      </c>
      <c r="AG62" s="65" t="e">
        <f t="shared" si="39"/>
        <v>#REF!</v>
      </c>
      <c r="AH62" s="167">
        <v>1</v>
      </c>
      <c r="AI62" s="136">
        <v>7000</v>
      </c>
      <c r="AJ62" s="179">
        <f t="shared" si="40"/>
        <v>0</v>
      </c>
      <c r="AK62" s="776"/>
      <c r="AL62" s="208"/>
      <c r="AM62" s="178">
        <v>12</v>
      </c>
      <c r="AN62" s="65" t="s">
        <v>24</v>
      </c>
      <c r="AO62" s="65"/>
      <c r="AP62" s="65"/>
      <c r="AQ62" s="230">
        <v>0.4</v>
      </c>
      <c r="AR62" s="66" t="e">
        <f>#REF!</f>
        <v>#REF!</v>
      </c>
      <c r="AS62" s="65" t="e">
        <f t="shared" si="45"/>
        <v>#REF!</v>
      </c>
      <c r="AT62" s="167">
        <v>1</v>
      </c>
      <c r="AU62" s="136">
        <v>7000</v>
      </c>
      <c r="AV62" s="179">
        <f t="shared" si="46"/>
        <v>0</v>
      </c>
      <c r="AW62" s="776"/>
      <c r="AX62" s="57"/>
      <c r="AY62" s="12" t="e">
        <f t="shared" si="44"/>
        <v>#REF!</v>
      </c>
    </row>
    <row r="63" spans="1:56" ht="15" hidden="1" customHeight="1" outlineLevel="2">
      <c r="A63" s="820"/>
      <c r="B63" s="821"/>
      <c r="C63" s="389" t="s">
        <v>24</v>
      </c>
      <c r="D63" s="389"/>
      <c r="E63" s="389"/>
      <c r="F63" s="389"/>
      <c r="G63" s="339" t="e">
        <f>#REF!</f>
        <v>#REF!</v>
      </c>
      <c r="H63" s="389" t="e">
        <f>#REF!/G63</f>
        <v>#REF!</v>
      </c>
      <c r="I63" s="339">
        <v>1</v>
      </c>
      <c r="J63" s="342">
        <v>7000</v>
      </c>
      <c r="K63" s="370">
        <f t="shared" si="36"/>
        <v>0</v>
      </c>
      <c r="L63" s="789"/>
      <c r="M63" s="359"/>
      <c r="Q63" s="65" t="s">
        <v>24</v>
      </c>
      <c r="R63" s="65"/>
      <c r="S63" s="65"/>
      <c r="T63" s="230">
        <v>0.4</v>
      </c>
      <c r="U63" s="66" t="e">
        <f>#REF!</f>
        <v>#REF!</v>
      </c>
      <c r="V63" s="177" t="e">
        <f t="shared" si="37"/>
        <v>#REF!</v>
      </c>
      <c r="W63" s="167">
        <v>1</v>
      </c>
      <c r="X63" s="136">
        <v>7000</v>
      </c>
      <c r="Y63" s="179">
        <f t="shared" si="38"/>
        <v>0</v>
      </c>
      <c r="AA63" s="178">
        <v>13</v>
      </c>
      <c r="AB63" s="65" t="s">
        <v>24</v>
      </c>
      <c r="AC63" s="65"/>
      <c r="AD63" s="65"/>
      <c r="AE63" s="230">
        <v>0.4</v>
      </c>
      <c r="AF63" s="66" t="e">
        <f>#REF!</f>
        <v>#REF!</v>
      </c>
      <c r="AG63" s="65" t="e">
        <f t="shared" si="39"/>
        <v>#REF!</v>
      </c>
      <c r="AH63" s="167">
        <v>1</v>
      </c>
      <c r="AI63" s="136">
        <v>7000</v>
      </c>
      <c r="AJ63" s="179">
        <f t="shared" si="40"/>
        <v>0</v>
      </c>
      <c r="AK63" s="776"/>
      <c r="AL63" s="208"/>
      <c r="AM63" s="178">
        <v>13</v>
      </c>
      <c r="AN63" s="65" t="s">
        <v>24</v>
      </c>
      <c r="AO63" s="65"/>
      <c r="AP63" s="65"/>
      <c r="AQ63" s="230">
        <v>0.4</v>
      </c>
      <c r="AR63" s="66" t="e">
        <f>#REF!</f>
        <v>#REF!</v>
      </c>
      <c r="AS63" s="65" t="e">
        <f t="shared" si="45"/>
        <v>#REF!</v>
      </c>
      <c r="AT63" s="167">
        <v>1</v>
      </c>
      <c r="AU63" s="136">
        <v>7000</v>
      </c>
      <c r="AV63" s="179">
        <f t="shared" si="46"/>
        <v>0</v>
      </c>
      <c r="AW63" s="776"/>
      <c r="AX63" s="57"/>
      <c r="AY63" s="12" t="e">
        <f t="shared" si="44"/>
        <v>#REF!</v>
      </c>
    </row>
    <row r="64" spans="1:56" ht="15" hidden="1" customHeight="1" outlineLevel="2">
      <c r="A64" s="820"/>
      <c r="B64" s="821"/>
      <c r="C64" s="389" t="s">
        <v>24</v>
      </c>
      <c r="D64" s="389"/>
      <c r="E64" s="389"/>
      <c r="F64" s="389"/>
      <c r="G64" s="339" t="e">
        <f>#REF!</f>
        <v>#REF!</v>
      </c>
      <c r="H64" s="389" t="e">
        <f>#REF!/G64</f>
        <v>#REF!</v>
      </c>
      <c r="I64" s="339">
        <v>1</v>
      </c>
      <c r="J64" s="342">
        <v>7000</v>
      </c>
      <c r="K64" s="370">
        <f t="shared" si="36"/>
        <v>0</v>
      </c>
      <c r="L64" s="789"/>
      <c r="M64" s="359"/>
      <c r="Q64" s="65" t="s">
        <v>24</v>
      </c>
      <c r="R64" s="65"/>
      <c r="S64" s="65"/>
      <c r="T64" s="230">
        <v>0.4</v>
      </c>
      <c r="U64" s="66" t="e">
        <f>#REF!</f>
        <v>#REF!</v>
      </c>
      <c r="V64" s="177" t="e">
        <f t="shared" si="37"/>
        <v>#REF!</v>
      </c>
      <c r="W64" s="167">
        <v>1</v>
      </c>
      <c r="X64" s="136">
        <v>7000</v>
      </c>
      <c r="Y64" s="179">
        <f t="shared" si="38"/>
        <v>0</v>
      </c>
      <c r="AA64" s="178">
        <v>1</v>
      </c>
      <c r="AB64" s="65" t="s">
        <v>24</v>
      </c>
      <c r="AC64" s="65"/>
      <c r="AD64" s="65"/>
      <c r="AE64" s="230">
        <v>0.4</v>
      </c>
      <c r="AF64" s="66" t="e">
        <f>#REF!</f>
        <v>#REF!</v>
      </c>
      <c r="AG64" s="65" t="e">
        <f t="shared" si="39"/>
        <v>#REF!</v>
      </c>
      <c r="AH64" s="167">
        <v>1</v>
      </c>
      <c r="AI64" s="136">
        <v>7000</v>
      </c>
      <c r="AJ64" s="179">
        <f t="shared" si="40"/>
        <v>0</v>
      </c>
      <c r="AK64" s="776"/>
      <c r="AL64" s="208"/>
      <c r="AM64" s="178">
        <v>1</v>
      </c>
      <c r="AN64" s="65" t="s">
        <v>24</v>
      </c>
      <c r="AO64" s="65"/>
      <c r="AP64" s="65"/>
      <c r="AQ64" s="230">
        <v>0.4</v>
      </c>
      <c r="AR64" s="66" t="e">
        <f>#REF!</f>
        <v>#REF!</v>
      </c>
      <c r="AS64" s="65" t="e">
        <f t="shared" si="45"/>
        <v>#REF!</v>
      </c>
      <c r="AT64" s="167">
        <v>1</v>
      </c>
      <c r="AU64" s="136">
        <v>7000</v>
      </c>
      <c r="AV64" s="179">
        <f t="shared" si="46"/>
        <v>0</v>
      </c>
      <c r="AW64" s="776"/>
      <c r="AX64" s="57"/>
      <c r="AY64" s="12" t="e">
        <f t="shared" si="44"/>
        <v>#REF!</v>
      </c>
    </row>
    <row r="65" spans="1:55" ht="15" hidden="1" customHeight="1" outlineLevel="2">
      <c r="A65" s="820"/>
      <c r="B65" s="821"/>
      <c r="C65" s="389" t="s">
        <v>24</v>
      </c>
      <c r="D65" s="389"/>
      <c r="E65" s="389"/>
      <c r="F65" s="389"/>
      <c r="G65" s="339" t="e">
        <f>#REF!</f>
        <v>#REF!</v>
      </c>
      <c r="H65" s="389" t="e">
        <f>#REF!/G65</f>
        <v>#REF!</v>
      </c>
      <c r="I65" s="339">
        <v>1</v>
      </c>
      <c r="J65" s="342">
        <v>7000</v>
      </c>
      <c r="K65" s="370">
        <f t="shared" si="36"/>
        <v>0</v>
      </c>
      <c r="L65" s="789"/>
      <c r="M65" s="359"/>
      <c r="Q65" s="65" t="s">
        <v>24</v>
      </c>
      <c r="R65" s="65"/>
      <c r="S65" s="65"/>
      <c r="T65" s="230">
        <v>0.4</v>
      </c>
      <c r="U65" s="66" t="e">
        <f>#REF!</f>
        <v>#REF!</v>
      </c>
      <c r="V65" s="177" t="e">
        <f t="shared" si="37"/>
        <v>#REF!</v>
      </c>
      <c r="W65" s="167">
        <v>1</v>
      </c>
      <c r="X65" s="136">
        <v>7000</v>
      </c>
      <c r="Y65" s="179">
        <f t="shared" si="38"/>
        <v>0</v>
      </c>
      <c r="AA65" s="178">
        <v>1</v>
      </c>
      <c r="AB65" s="65" t="s">
        <v>24</v>
      </c>
      <c r="AC65" s="65"/>
      <c r="AD65" s="65"/>
      <c r="AE65" s="230">
        <v>0.4</v>
      </c>
      <c r="AF65" s="66" t="e">
        <f>#REF!</f>
        <v>#REF!</v>
      </c>
      <c r="AG65" s="65" t="e">
        <f t="shared" si="39"/>
        <v>#REF!</v>
      </c>
      <c r="AH65" s="167">
        <v>1</v>
      </c>
      <c r="AI65" s="136">
        <v>7000</v>
      </c>
      <c r="AJ65" s="179">
        <f t="shared" si="40"/>
        <v>0</v>
      </c>
      <c r="AK65" s="776"/>
      <c r="AL65" s="208"/>
      <c r="AM65" s="178">
        <v>1</v>
      </c>
      <c r="AN65" s="65" t="s">
        <v>24</v>
      </c>
      <c r="AO65" s="65"/>
      <c r="AP65" s="65"/>
      <c r="AQ65" s="230">
        <v>0.4</v>
      </c>
      <c r="AR65" s="66" t="e">
        <f>#REF!</f>
        <v>#REF!</v>
      </c>
      <c r="AS65" s="65" t="e">
        <f t="shared" si="45"/>
        <v>#REF!</v>
      </c>
      <c r="AT65" s="167">
        <v>1</v>
      </c>
      <c r="AU65" s="136">
        <v>7000</v>
      </c>
      <c r="AV65" s="179">
        <f t="shared" si="46"/>
        <v>0</v>
      </c>
      <c r="AW65" s="776"/>
      <c r="AX65" s="57"/>
      <c r="AY65" s="12" t="e">
        <f t="shared" si="44"/>
        <v>#REF!</v>
      </c>
    </row>
    <row r="66" spans="1:55" ht="15" hidden="1" customHeight="1" outlineLevel="2">
      <c r="A66" s="820"/>
      <c r="B66" s="821"/>
      <c r="C66" s="389"/>
      <c r="D66" s="389"/>
      <c r="E66" s="389"/>
      <c r="F66" s="389"/>
      <c r="G66" s="390"/>
      <c r="H66" s="389" t="e">
        <f>#REF!/G66</f>
        <v>#REF!</v>
      </c>
      <c r="I66" s="339"/>
      <c r="J66" s="342"/>
      <c r="K66" s="370">
        <f t="shared" si="36"/>
        <v>0</v>
      </c>
      <c r="L66" s="789"/>
      <c r="M66" s="359"/>
      <c r="Q66" s="65"/>
      <c r="R66" s="65"/>
      <c r="S66" s="65"/>
      <c r="T66" s="230"/>
      <c r="U66" s="123"/>
      <c r="V66" s="177" t="e">
        <f t="shared" si="37"/>
        <v>#DIV/0!</v>
      </c>
      <c r="W66" s="167"/>
      <c r="X66" s="136"/>
      <c r="Y66" s="179">
        <f t="shared" si="38"/>
        <v>0</v>
      </c>
      <c r="AA66" s="178"/>
      <c r="AB66" s="65"/>
      <c r="AC66" s="65"/>
      <c r="AD66" s="65"/>
      <c r="AE66" s="230"/>
      <c r="AF66" s="123"/>
      <c r="AG66" s="65" t="e">
        <f t="shared" si="39"/>
        <v>#DIV/0!</v>
      </c>
      <c r="AH66" s="167"/>
      <c r="AI66" s="136"/>
      <c r="AJ66" s="179">
        <f t="shared" si="40"/>
        <v>0</v>
      </c>
      <c r="AK66" s="776"/>
      <c r="AL66" s="208"/>
      <c r="AM66" s="178"/>
      <c r="AN66" s="65"/>
      <c r="AO66" s="65"/>
      <c r="AP66" s="65"/>
      <c r="AQ66" s="230"/>
      <c r="AR66" s="123"/>
      <c r="AS66" s="65" t="e">
        <f t="shared" si="45"/>
        <v>#DIV/0!</v>
      </c>
      <c r="AT66" s="167"/>
      <c r="AU66" s="136"/>
      <c r="AV66" s="179">
        <f t="shared" si="46"/>
        <v>0</v>
      </c>
      <c r="AW66" s="776"/>
      <c r="AX66" s="57"/>
      <c r="AY66" s="12">
        <f t="shared" si="44"/>
        <v>0</v>
      </c>
    </row>
    <row r="67" spans="1:55" ht="15" hidden="1" customHeight="1" outlineLevel="2" thickBot="1">
      <c r="A67" s="820"/>
      <c r="B67" s="821"/>
      <c r="C67" s="778"/>
      <c r="D67" s="778"/>
      <c r="E67" s="778"/>
      <c r="F67" s="778"/>
      <c r="G67" s="778"/>
      <c r="H67" s="778"/>
      <c r="I67" s="778"/>
      <c r="J67" s="778"/>
      <c r="K67" s="337">
        <f>SUM(K54:K56)</f>
        <v>0</v>
      </c>
      <c r="L67" s="789"/>
      <c r="M67" s="360"/>
      <c r="Q67" s="158"/>
      <c r="R67" s="158"/>
      <c r="S67" s="158"/>
      <c r="T67" s="158"/>
      <c r="U67" s="158"/>
      <c r="V67" s="215"/>
      <c r="W67" s="158"/>
      <c r="X67" s="158"/>
      <c r="Y67" s="182">
        <f>SUM(Y54:Y56)</f>
        <v>836.91273825503356</v>
      </c>
      <c r="AA67" s="779" t="s">
        <v>45</v>
      </c>
      <c r="AB67" s="780"/>
      <c r="AC67" s="780"/>
      <c r="AD67" s="780"/>
      <c r="AE67" s="780"/>
      <c r="AF67" s="780"/>
      <c r="AG67" s="780"/>
      <c r="AH67" s="780"/>
      <c r="AI67" s="781"/>
      <c r="AJ67" s="182">
        <f>SUM(AJ54:AJ56)</f>
        <v>836.91273825503356</v>
      </c>
      <c r="AK67" s="777"/>
      <c r="AL67" s="214"/>
      <c r="AM67" s="779" t="s">
        <v>45</v>
      </c>
      <c r="AN67" s="780"/>
      <c r="AO67" s="780"/>
      <c r="AP67" s="780"/>
      <c r="AQ67" s="780"/>
      <c r="AR67" s="780"/>
      <c r="AS67" s="780"/>
      <c r="AT67" s="780"/>
      <c r="AU67" s="781"/>
      <c r="AV67" s="182">
        <f>SUM(AV54:AV56)</f>
        <v>0</v>
      </c>
      <c r="AW67" s="777"/>
      <c r="AX67" s="57"/>
      <c r="AY67" s="112">
        <f>SUM(AY54:AY56)</f>
        <v>84528.186563758383</v>
      </c>
    </row>
    <row r="68" spans="1:55" ht="15.75" hidden="1" customHeight="1" thickBot="1">
      <c r="A68" s="820"/>
      <c r="B68" s="821"/>
      <c r="C68" s="782"/>
      <c r="D68" s="782"/>
      <c r="E68" s="782"/>
      <c r="F68" s="782"/>
      <c r="G68" s="782"/>
      <c r="H68" s="782"/>
      <c r="I68" s="782"/>
      <c r="J68" s="782"/>
      <c r="K68" s="337">
        <f>K67+K51+K19</f>
        <v>0</v>
      </c>
      <c r="L68" s="339"/>
      <c r="M68" s="233"/>
      <c r="Q68" s="158"/>
      <c r="R68" s="158"/>
      <c r="S68" s="158"/>
      <c r="T68" s="158"/>
      <c r="U68" s="158"/>
      <c r="V68" s="215"/>
      <c r="W68" s="158"/>
      <c r="X68" s="158"/>
      <c r="Y68" s="182">
        <f>Y67+Y51+Y19</f>
        <v>57198.788134228191</v>
      </c>
      <c r="AA68" s="783" t="s">
        <v>114</v>
      </c>
      <c r="AB68" s="784"/>
      <c r="AC68" s="784"/>
      <c r="AD68" s="784"/>
      <c r="AE68" s="784"/>
      <c r="AF68" s="784"/>
      <c r="AG68" s="784"/>
      <c r="AH68" s="784"/>
      <c r="AI68" s="785"/>
      <c r="AJ68" s="182">
        <f>AJ67+AJ51+AJ19</f>
        <v>57198.788134228198</v>
      </c>
      <c r="AK68" s="167"/>
      <c r="AL68" s="233"/>
      <c r="AM68" s="783" t="s">
        <v>114</v>
      </c>
      <c r="AN68" s="784"/>
      <c r="AO68" s="784"/>
      <c r="AP68" s="784"/>
      <c r="AQ68" s="784"/>
      <c r="AR68" s="784"/>
      <c r="AS68" s="784"/>
      <c r="AT68" s="784"/>
      <c r="AU68" s="785"/>
      <c r="AV68" s="182">
        <f>AV67+AV51+AV19</f>
        <v>20578.851638255033</v>
      </c>
      <c r="AW68" s="167"/>
      <c r="AX68" s="58"/>
      <c r="AY68" s="234">
        <f>AY67+AY51+AY19</f>
        <v>8440567.7816375829</v>
      </c>
      <c r="AZ68" s="12" t="s">
        <v>284</v>
      </c>
    </row>
    <row r="69" spans="1:55" ht="384.75" hidden="1" customHeight="1">
      <c r="A69" s="820"/>
      <c r="B69" s="821"/>
      <c r="C69" s="391" t="s">
        <v>10</v>
      </c>
      <c r="D69" s="391"/>
      <c r="E69" s="391" t="s">
        <v>28</v>
      </c>
      <c r="F69" s="391" t="s">
        <v>20</v>
      </c>
      <c r="G69" s="392" t="s">
        <v>101</v>
      </c>
      <c r="H69" s="391" t="s">
        <v>57</v>
      </c>
      <c r="I69" s="391" t="s">
        <v>77</v>
      </c>
      <c r="J69" s="391" t="s">
        <v>23</v>
      </c>
      <c r="K69" s="391" t="s">
        <v>11</v>
      </c>
      <c r="L69" s="391" t="s">
        <v>46</v>
      </c>
      <c r="M69" s="363"/>
      <c r="Q69" s="236" t="s">
        <v>10</v>
      </c>
      <c r="R69" s="236" t="s">
        <v>28</v>
      </c>
      <c r="S69" s="236" t="s">
        <v>20</v>
      </c>
      <c r="T69" s="198" t="s">
        <v>2</v>
      </c>
      <c r="U69" s="237" t="s">
        <v>101</v>
      </c>
      <c r="V69" s="238" t="s">
        <v>57</v>
      </c>
      <c r="W69" s="236" t="s">
        <v>77</v>
      </c>
      <c r="X69" s="236" t="s">
        <v>23</v>
      </c>
      <c r="Y69" s="236" t="s">
        <v>11</v>
      </c>
      <c r="AA69" s="236" t="s">
        <v>9</v>
      </c>
      <c r="AB69" s="236" t="s">
        <v>10</v>
      </c>
      <c r="AC69" s="236" t="s">
        <v>28</v>
      </c>
      <c r="AD69" s="236" t="s">
        <v>20</v>
      </c>
      <c r="AE69" s="198" t="s">
        <v>2</v>
      </c>
      <c r="AF69" s="237" t="s">
        <v>101</v>
      </c>
      <c r="AG69" s="236" t="s">
        <v>57</v>
      </c>
      <c r="AH69" s="236" t="s">
        <v>77</v>
      </c>
      <c r="AI69" s="236" t="s">
        <v>23</v>
      </c>
      <c r="AJ69" s="236" t="s">
        <v>11</v>
      </c>
      <c r="AK69" s="236" t="s">
        <v>46</v>
      </c>
      <c r="AL69" s="235"/>
      <c r="AM69" s="236" t="s">
        <v>9</v>
      </c>
      <c r="AN69" s="236" t="s">
        <v>10</v>
      </c>
      <c r="AO69" s="236" t="s">
        <v>28</v>
      </c>
      <c r="AP69" s="236" t="s">
        <v>20</v>
      </c>
      <c r="AQ69" s="198" t="s">
        <v>2</v>
      </c>
      <c r="AR69" s="237" t="s">
        <v>101</v>
      </c>
      <c r="AS69" s="236" t="s">
        <v>57</v>
      </c>
      <c r="AT69" s="236" t="s">
        <v>77</v>
      </c>
      <c r="AU69" s="236" t="s">
        <v>23</v>
      </c>
      <c r="AV69" s="236" t="s">
        <v>11</v>
      </c>
      <c r="AW69" s="236" t="s">
        <v>46</v>
      </c>
      <c r="AZ69" s="59">
        <f>AY68+BA51+BA19</f>
        <v>11506816.675737582</v>
      </c>
    </row>
    <row r="70" spans="1:55" ht="15" hidden="1" customHeight="1">
      <c r="A70" s="820"/>
      <c r="B70" s="821"/>
      <c r="C70" s="393">
        <v>1</v>
      </c>
      <c r="D70" s="393"/>
      <c r="E70" s="393">
        <v>2</v>
      </c>
      <c r="F70" s="393">
        <v>3</v>
      </c>
      <c r="G70" s="394">
        <v>5</v>
      </c>
      <c r="H70" s="393" t="s">
        <v>66</v>
      </c>
      <c r="I70" s="393">
        <v>7</v>
      </c>
      <c r="J70" s="393">
        <v>8</v>
      </c>
      <c r="K70" s="393" t="s">
        <v>117</v>
      </c>
      <c r="L70" s="391"/>
      <c r="M70" s="363"/>
      <c r="Q70" s="239">
        <v>1</v>
      </c>
      <c r="R70" s="239">
        <v>2</v>
      </c>
      <c r="S70" s="239">
        <v>3</v>
      </c>
      <c r="T70" s="240">
        <v>4</v>
      </c>
      <c r="U70" s="240">
        <v>5</v>
      </c>
      <c r="V70" s="241" t="s">
        <v>66</v>
      </c>
      <c r="W70" s="239">
        <v>7</v>
      </c>
      <c r="X70" s="239">
        <v>8</v>
      </c>
      <c r="Y70" s="239" t="s">
        <v>117</v>
      </c>
      <c r="AA70" s="239">
        <v>1</v>
      </c>
      <c r="AB70" s="239">
        <v>1</v>
      </c>
      <c r="AC70" s="239">
        <v>2</v>
      </c>
      <c r="AD70" s="239">
        <v>3</v>
      </c>
      <c r="AE70" s="240">
        <v>4</v>
      </c>
      <c r="AF70" s="240">
        <v>5</v>
      </c>
      <c r="AG70" s="239" t="s">
        <v>66</v>
      </c>
      <c r="AH70" s="239">
        <v>7</v>
      </c>
      <c r="AI70" s="239">
        <v>8</v>
      </c>
      <c r="AJ70" s="239" t="s">
        <v>117</v>
      </c>
      <c r="AK70" s="236"/>
      <c r="AL70" s="235"/>
      <c r="AM70" s="239">
        <v>1</v>
      </c>
      <c r="AN70" s="239">
        <v>1</v>
      </c>
      <c r="AO70" s="239">
        <v>2</v>
      </c>
      <c r="AP70" s="239">
        <v>3</v>
      </c>
      <c r="AQ70" s="240">
        <v>4</v>
      </c>
      <c r="AR70" s="240">
        <v>5</v>
      </c>
      <c r="AS70" s="239" t="s">
        <v>66</v>
      </c>
      <c r="AT70" s="239">
        <v>7</v>
      </c>
      <c r="AU70" s="239">
        <v>8</v>
      </c>
      <c r="AV70" s="239" t="s">
        <v>117</v>
      </c>
      <c r="AW70" s="236"/>
    </row>
    <row r="71" spans="1:55" ht="15" customHeight="1">
      <c r="A71" s="820"/>
      <c r="B71" s="821"/>
      <c r="C71" s="774" t="s">
        <v>12</v>
      </c>
      <c r="D71" s="774"/>
      <c r="E71" s="774"/>
      <c r="F71" s="774"/>
      <c r="G71" s="774"/>
      <c r="H71" s="774"/>
      <c r="I71" s="774"/>
      <c r="J71" s="774"/>
      <c r="K71" s="774"/>
      <c r="L71" s="774"/>
      <c r="M71" s="242"/>
      <c r="Q71" s="158"/>
      <c r="R71" s="158"/>
      <c r="S71" s="158"/>
      <c r="T71" s="158"/>
      <c r="U71" s="158"/>
      <c r="V71" s="215"/>
      <c r="W71" s="158"/>
      <c r="X71" s="158"/>
      <c r="Y71" s="158"/>
      <c r="AA71" s="766" t="s">
        <v>12</v>
      </c>
      <c r="AB71" s="767"/>
      <c r="AC71" s="767"/>
      <c r="AD71" s="767"/>
      <c r="AE71" s="767"/>
      <c r="AF71" s="767"/>
      <c r="AG71" s="767"/>
      <c r="AH71" s="767"/>
      <c r="AI71" s="767"/>
      <c r="AJ71" s="767"/>
      <c r="AK71" s="768"/>
      <c r="AL71" s="242"/>
      <c r="AM71" s="766" t="s">
        <v>12</v>
      </c>
      <c r="AN71" s="767"/>
      <c r="AO71" s="767"/>
      <c r="AP71" s="767"/>
      <c r="AQ71" s="767"/>
      <c r="AR71" s="767"/>
      <c r="AS71" s="767"/>
      <c r="AT71" s="767"/>
      <c r="AU71" s="767"/>
      <c r="AV71" s="767"/>
      <c r="AW71" s="768"/>
      <c r="BC71" s="59"/>
    </row>
    <row r="72" spans="1:55" ht="15.75" customHeight="1">
      <c r="A72" s="820"/>
      <c r="B72" s="821"/>
      <c r="C72" s="369" t="s">
        <v>16</v>
      </c>
      <c r="D72" s="395" t="s">
        <v>285</v>
      </c>
      <c r="E72" s="769">
        <f>'расчет по услугам'!S88</f>
        <v>180.26682692307693</v>
      </c>
      <c r="F72" s="769"/>
      <c r="G72" s="396">
        <v>1</v>
      </c>
      <c r="H72" s="368" t="e">
        <f>E72*G72/#REF!</f>
        <v>#REF!</v>
      </c>
      <c r="I72" s="315">
        <v>6.2127809999999997</v>
      </c>
      <c r="J72" s="397"/>
      <c r="K72" s="370" t="e">
        <f>I72*H72</f>
        <v>#REF!</v>
      </c>
      <c r="L72" s="339"/>
      <c r="M72" s="364"/>
      <c r="Q72" s="244" t="s">
        <v>16</v>
      </c>
      <c r="R72" s="245" t="s">
        <v>48</v>
      </c>
      <c r="S72" s="246">
        <f>59460*0.5/149*T72</f>
        <v>9577.4496644295305</v>
      </c>
      <c r="T72" s="247">
        <v>48</v>
      </c>
      <c r="U72" s="248">
        <v>1</v>
      </c>
      <c r="V72" s="249">
        <f>S72*U72/T72</f>
        <v>199.53020134228188</v>
      </c>
      <c r="W72" s="250">
        <v>6.2127809999999997</v>
      </c>
      <c r="X72" s="73"/>
      <c r="Y72" s="127">
        <f>W72*V72</f>
        <v>1239.6374438255034</v>
      </c>
      <c r="AA72" s="121">
        <v>1</v>
      </c>
      <c r="AB72" s="244" t="s">
        <v>16</v>
      </c>
      <c r="AC72" s="245" t="s">
        <v>48</v>
      </c>
      <c r="AD72" s="246">
        <f>59460*0.5/149*AE72</f>
        <v>20152.550335570471</v>
      </c>
      <c r="AE72" s="247">
        <v>101</v>
      </c>
      <c r="AF72" s="248">
        <v>1</v>
      </c>
      <c r="AG72" s="251">
        <f>AD72*AF72/AE72</f>
        <v>199.53020134228188</v>
      </c>
      <c r="AH72" s="250">
        <v>6.2127809999999997</v>
      </c>
      <c r="AI72" s="73"/>
      <c r="AJ72" s="127">
        <f>AH72*AG72</f>
        <v>1239.6374438255034</v>
      </c>
      <c r="AK72" s="66"/>
      <c r="AL72" s="243"/>
      <c r="AM72" s="121">
        <v>1</v>
      </c>
      <c r="AN72" s="244" t="s">
        <v>16</v>
      </c>
      <c r="AO72" s="245" t="s">
        <v>48</v>
      </c>
      <c r="AP72" s="246">
        <f>59460*0.5</f>
        <v>29730</v>
      </c>
      <c r="AQ72" s="247">
        <v>149</v>
      </c>
      <c r="AR72" s="248">
        <v>1</v>
      </c>
      <c r="AS72" s="251">
        <f>AP72*AR72/AQ72</f>
        <v>199.53020134228188</v>
      </c>
      <c r="AT72" s="250">
        <v>6.2127809999999997</v>
      </c>
      <c r="AU72" s="73"/>
      <c r="AV72" s="127">
        <f>AT72*AS72</f>
        <v>1239.6374438255034</v>
      </c>
      <c r="AW72" s="66"/>
      <c r="AY72" s="12">
        <f>AJ72*AE72</f>
        <v>125203.38182637584</v>
      </c>
      <c r="AZ72" s="12">
        <v>369412</v>
      </c>
      <c r="BA72" s="12">
        <f>AP72*AT72</f>
        <v>184705.97912999999</v>
      </c>
      <c r="BB72" s="12">
        <f>AZ72-AY72-BA72</f>
        <v>59502.639043624164</v>
      </c>
    </row>
    <row r="73" spans="1:55" ht="15.75" customHeight="1">
      <c r="A73" s="820"/>
      <c r="B73" s="821"/>
      <c r="C73" s="369" t="s">
        <v>13</v>
      </c>
      <c r="D73" s="395" t="s">
        <v>286</v>
      </c>
      <c r="E73" s="769">
        <f>'расчет по услугам'!S89</f>
        <v>2.5963942307692305</v>
      </c>
      <c r="F73" s="769"/>
      <c r="G73" s="396">
        <v>1</v>
      </c>
      <c r="H73" s="368" t="e">
        <f>E73*G73/#REF!</f>
        <v>#REF!</v>
      </c>
      <c r="I73" s="315">
        <v>2760.4580599999999</v>
      </c>
      <c r="J73" s="397"/>
      <c r="K73" s="370" t="e">
        <f>I73*H73</f>
        <v>#REF!</v>
      </c>
      <c r="L73" s="339"/>
      <c r="M73" s="364"/>
      <c r="Q73" s="244" t="s">
        <v>13</v>
      </c>
      <c r="R73" s="245" t="s">
        <v>286</v>
      </c>
      <c r="S73" s="246">
        <f>(361)*0.5/149*T73</f>
        <v>58.147651006711413</v>
      </c>
      <c r="T73" s="247">
        <f>T72</f>
        <v>48</v>
      </c>
      <c r="U73" s="248">
        <v>1</v>
      </c>
      <c r="V73" s="249">
        <f>S73*U73/T73</f>
        <v>1.2114093959731544</v>
      </c>
      <c r="W73" s="250">
        <v>2760.4580599999999</v>
      </c>
      <c r="X73" s="73"/>
      <c r="Y73" s="127">
        <f>W73*V73</f>
        <v>3344.0448310738257</v>
      </c>
      <c r="AA73" s="121">
        <v>2</v>
      </c>
      <c r="AB73" s="244" t="s">
        <v>13</v>
      </c>
      <c r="AC73" s="245" t="s">
        <v>286</v>
      </c>
      <c r="AD73" s="246">
        <f>(361)*0.5/149*AE73</f>
        <v>122.3523489932886</v>
      </c>
      <c r="AE73" s="247">
        <f>AE72</f>
        <v>101</v>
      </c>
      <c r="AF73" s="248">
        <v>1</v>
      </c>
      <c r="AG73" s="251">
        <f>AD73*AF73/AE73</f>
        <v>1.2114093959731544</v>
      </c>
      <c r="AH73" s="250">
        <v>2760.4580599999999</v>
      </c>
      <c r="AI73" s="73"/>
      <c r="AJ73" s="127">
        <f>AH73*AG73</f>
        <v>3344.0448310738257</v>
      </c>
      <c r="AK73" s="66"/>
      <c r="AL73" s="243"/>
      <c r="AM73" s="121">
        <v>2</v>
      </c>
      <c r="AN73" s="244" t="s">
        <v>13</v>
      </c>
      <c r="AO73" s="245" t="s">
        <v>286</v>
      </c>
      <c r="AP73" s="246">
        <f>(361)*0.5</f>
        <v>180.5</v>
      </c>
      <c r="AQ73" s="247">
        <f>AQ72</f>
        <v>149</v>
      </c>
      <c r="AR73" s="248">
        <v>1</v>
      </c>
      <c r="AS73" s="251">
        <f>AP73*AR73/AQ73</f>
        <v>1.2114093959731544</v>
      </c>
      <c r="AT73" s="250">
        <v>2760.4580599999999</v>
      </c>
      <c r="AU73" s="73"/>
      <c r="AV73" s="127">
        <f>AT73*AS73</f>
        <v>3344.0448310738257</v>
      </c>
      <c r="AW73" s="66"/>
      <c r="AY73" s="12">
        <f>AJ73*AE73</f>
        <v>337748.52793845639</v>
      </c>
      <c r="AZ73" s="12">
        <v>996525.36</v>
      </c>
      <c r="BA73" s="12">
        <f t="shared" ref="BA73:BA75" si="47">AT73*AP73</f>
        <v>498262.67982999998</v>
      </c>
      <c r="BB73" s="12">
        <f t="shared" ref="BB73" si="48">AZ73-AY73-BA73</f>
        <v>160514.15223154362</v>
      </c>
    </row>
    <row r="74" spans="1:55" ht="15.75" customHeight="1">
      <c r="A74" s="820"/>
      <c r="B74" s="821"/>
      <c r="C74" s="369" t="s">
        <v>14</v>
      </c>
      <c r="D74" s="395" t="s">
        <v>287</v>
      </c>
      <c r="E74" s="769">
        <f>'расчет по услугам'!S90</f>
        <v>10.160221875</v>
      </c>
      <c r="F74" s="769"/>
      <c r="G74" s="396">
        <v>1</v>
      </c>
      <c r="H74" s="368" t="e">
        <f>E74*G74/#REF!</f>
        <v>#REF!</v>
      </c>
      <c r="I74" s="315">
        <v>48.984999999999999</v>
      </c>
      <c r="J74" s="397"/>
      <c r="K74" s="370" t="e">
        <f>I74*H74</f>
        <v>#REF!</v>
      </c>
      <c r="L74" s="339"/>
      <c r="M74" s="364"/>
      <c r="Q74" s="244" t="s">
        <v>14</v>
      </c>
      <c r="R74" s="245" t="s">
        <v>47</v>
      </c>
      <c r="S74" s="246">
        <f>4282*0.5/149*T74</f>
        <v>689.71812080536915</v>
      </c>
      <c r="T74" s="247">
        <f t="shared" ref="T74:T75" si="49">T73</f>
        <v>48</v>
      </c>
      <c r="U74" s="248">
        <v>1</v>
      </c>
      <c r="V74" s="249">
        <f>S74*U74/T74</f>
        <v>14.369127516778525</v>
      </c>
      <c r="W74" s="250">
        <v>48.984999999999999</v>
      </c>
      <c r="X74" s="73"/>
      <c r="Y74" s="127">
        <f>W74*V74</f>
        <v>703.87171140939597</v>
      </c>
      <c r="AA74" s="121">
        <v>3</v>
      </c>
      <c r="AB74" s="244" t="s">
        <v>14</v>
      </c>
      <c r="AC74" s="245" t="s">
        <v>47</v>
      </c>
      <c r="AD74" s="246">
        <f>4282*0.5/149*AE74</f>
        <v>1451.2818791946308</v>
      </c>
      <c r="AE74" s="247">
        <f t="shared" ref="AE74:AE75" si="50">AE73</f>
        <v>101</v>
      </c>
      <c r="AF74" s="248">
        <v>1</v>
      </c>
      <c r="AG74" s="251">
        <f>AD74*AF74/AE74</f>
        <v>14.369127516778523</v>
      </c>
      <c r="AH74" s="250">
        <v>48.984999999999999</v>
      </c>
      <c r="AI74" s="73"/>
      <c r="AJ74" s="127">
        <f>AH74*AG74</f>
        <v>703.87171140939597</v>
      </c>
      <c r="AK74" s="66"/>
      <c r="AL74" s="243"/>
      <c r="AM74" s="121">
        <v>3</v>
      </c>
      <c r="AN74" s="244" t="s">
        <v>14</v>
      </c>
      <c r="AO74" s="245" t="s">
        <v>47</v>
      </c>
      <c r="AP74" s="246">
        <f>4282*0.5</f>
        <v>2141</v>
      </c>
      <c r="AQ74" s="247">
        <f t="shared" ref="AQ74:AQ75" si="51">AQ73</f>
        <v>149</v>
      </c>
      <c r="AR74" s="248">
        <v>1</v>
      </c>
      <c r="AS74" s="251">
        <f>AP74*AR74/AQ74</f>
        <v>14.369127516778523</v>
      </c>
      <c r="AT74" s="250">
        <v>48.984999999999999</v>
      </c>
      <c r="AU74" s="73"/>
      <c r="AV74" s="127">
        <f>AT74*AS74</f>
        <v>703.87171140939597</v>
      </c>
      <c r="AW74" s="66"/>
      <c r="AY74" s="12">
        <f>AJ74*AE74</f>
        <v>71091.042852348997</v>
      </c>
      <c r="BA74" s="12">
        <f t="shared" si="47"/>
        <v>104876.88499999999</v>
      </c>
    </row>
    <row r="75" spans="1:55" ht="16.5" customHeight="1" thickBot="1">
      <c r="A75" s="820"/>
      <c r="B75" s="821"/>
      <c r="C75" s="369" t="s">
        <v>15</v>
      </c>
      <c r="D75" s="395" t="s">
        <v>287</v>
      </c>
      <c r="E75" s="769">
        <f>'расчет по услугам'!S91</f>
        <v>2.403846153846154E-3</v>
      </c>
      <c r="F75" s="769"/>
      <c r="G75" s="396">
        <v>1</v>
      </c>
      <c r="H75" s="368" t="e">
        <f>E75*G75/#REF!</f>
        <v>#REF!</v>
      </c>
      <c r="I75" s="315">
        <v>46.695</v>
      </c>
      <c r="J75" s="397"/>
      <c r="K75" s="370" t="e">
        <f>I75*H75</f>
        <v>#REF!</v>
      </c>
      <c r="L75" s="339"/>
      <c r="M75" s="364"/>
      <c r="Q75" s="244" t="s">
        <v>15</v>
      </c>
      <c r="R75" s="245" t="s">
        <v>47</v>
      </c>
      <c r="S75" s="246">
        <f>4282*0.5/149*T75</f>
        <v>689.71812080536915</v>
      </c>
      <c r="T75" s="247">
        <f t="shared" si="49"/>
        <v>48</v>
      </c>
      <c r="U75" s="248">
        <v>1</v>
      </c>
      <c r="V75" s="249">
        <f t="shared" ref="V75" si="52">S75*U75/T75</f>
        <v>14.369127516778525</v>
      </c>
      <c r="W75" s="250">
        <v>46.695</v>
      </c>
      <c r="X75" s="73"/>
      <c r="Y75" s="127">
        <f>W75*V75</f>
        <v>670.96640939597319</v>
      </c>
      <c r="AA75" s="121">
        <v>4</v>
      </c>
      <c r="AB75" s="244" t="s">
        <v>15</v>
      </c>
      <c r="AC75" s="245" t="s">
        <v>47</v>
      </c>
      <c r="AD75" s="246">
        <f>4282*0.5/149*AE75</f>
        <v>1451.2818791946308</v>
      </c>
      <c r="AE75" s="247">
        <f t="shared" si="50"/>
        <v>101</v>
      </c>
      <c r="AF75" s="248">
        <v>1</v>
      </c>
      <c r="AG75" s="251">
        <f t="shared" ref="AG75" si="53">AD75*AF75/AE75</f>
        <v>14.369127516778523</v>
      </c>
      <c r="AH75" s="250">
        <v>46.695</v>
      </c>
      <c r="AI75" s="73"/>
      <c r="AJ75" s="127">
        <f>AH75*AG75</f>
        <v>670.96640939597307</v>
      </c>
      <c r="AK75" s="66"/>
      <c r="AL75" s="243"/>
      <c r="AM75" s="121">
        <v>4</v>
      </c>
      <c r="AN75" s="244" t="s">
        <v>15</v>
      </c>
      <c r="AO75" s="245" t="s">
        <v>47</v>
      </c>
      <c r="AP75" s="246">
        <f>4282*0.5</f>
        <v>2141</v>
      </c>
      <c r="AQ75" s="247">
        <f t="shared" si="51"/>
        <v>149</v>
      </c>
      <c r="AR75" s="248">
        <v>1</v>
      </c>
      <c r="AS75" s="251">
        <f t="shared" ref="AS75" si="54">AP75*AR75/AQ75</f>
        <v>14.369127516778523</v>
      </c>
      <c r="AT75" s="250">
        <v>46.695</v>
      </c>
      <c r="AU75" s="73"/>
      <c r="AV75" s="127">
        <f>AT75*AS75</f>
        <v>670.96640939597307</v>
      </c>
      <c r="AW75" s="66"/>
      <c r="AY75" s="12">
        <f>AJ75*AE75</f>
        <v>67767.607348993275</v>
      </c>
      <c r="AZ75" s="12">
        <v>409702.96</v>
      </c>
      <c r="BA75" s="12">
        <f t="shared" si="47"/>
        <v>99973.994999999995</v>
      </c>
      <c r="BB75" s="12">
        <f>AZ75-AY74-AY75-BA74-BA75</f>
        <v>65993.429798657773</v>
      </c>
    </row>
    <row r="76" spans="1:55" ht="15.75" hidden="1" customHeight="1" thickBot="1">
      <c r="A76" s="820"/>
      <c r="B76" s="821"/>
      <c r="C76" s="770"/>
      <c r="D76" s="770"/>
      <c r="E76" s="770"/>
      <c r="F76" s="770"/>
      <c r="G76" s="770"/>
      <c r="H76" s="770"/>
      <c r="I76" s="770"/>
      <c r="J76" s="770"/>
      <c r="K76" s="398" t="e">
        <f>SUM(K72:K75)</f>
        <v>#REF!</v>
      </c>
      <c r="L76" s="339"/>
      <c r="M76" s="365"/>
      <c r="Q76" s="158"/>
      <c r="R76" s="158"/>
      <c r="S76" s="158"/>
      <c r="T76" s="158"/>
      <c r="U76" s="158"/>
      <c r="V76" s="158"/>
      <c r="W76" s="158"/>
      <c r="X76" s="158"/>
      <c r="Y76" s="253">
        <f>SUM(Y72:Y75)</f>
        <v>5958.5203957046979</v>
      </c>
      <c r="AA76" s="771" t="s">
        <v>27</v>
      </c>
      <c r="AB76" s="772"/>
      <c r="AC76" s="772"/>
      <c r="AD76" s="772"/>
      <c r="AE76" s="772"/>
      <c r="AF76" s="772"/>
      <c r="AG76" s="772"/>
      <c r="AH76" s="772"/>
      <c r="AI76" s="773"/>
      <c r="AJ76" s="253">
        <f>SUM(AJ72:AJ75)</f>
        <v>5958.5203957046979</v>
      </c>
      <c r="AK76" s="66"/>
      <c r="AL76" s="252"/>
      <c r="AM76" s="771" t="s">
        <v>27</v>
      </c>
      <c r="AN76" s="772"/>
      <c r="AO76" s="772"/>
      <c r="AP76" s="772"/>
      <c r="AQ76" s="772"/>
      <c r="AR76" s="772"/>
      <c r="AS76" s="772"/>
      <c r="AT76" s="772"/>
      <c r="AU76" s="773"/>
      <c r="AV76" s="253">
        <f>SUM(AV72:AV75)</f>
        <v>5958.5203957046979</v>
      </c>
      <c r="AW76" s="66"/>
      <c r="AY76" s="254">
        <f>SUM(AY72:AY75)</f>
        <v>601810.55996617454</v>
      </c>
      <c r="AZ76" s="255">
        <f>2043459-267818.68</f>
        <v>1775640.32</v>
      </c>
      <c r="BA76" s="47">
        <f>SUM(BA72:BA75)</f>
        <v>887819.53895999992</v>
      </c>
    </row>
    <row r="77" spans="1:55" ht="36" customHeight="1" thickBot="1">
      <c r="A77" s="820"/>
      <c r="B77" s="821"/>
      <c r="C77" s="755" t="s">
        <v>288</v>
      </c>
      <c r="D77" s="755"/>
      <c r="E77" s="755"/>
      <c r="F77" s="755"/>
      <c r="G77" s="755"/>
      <c r="H77" s="755"/>
      <c r="I77" s="755"/>
      <c r="J77" s="755"/>
      <c r="K77" s="755"/>
      <c r="L77" s="755"/>
      <c r="M77" s="242"/>
      <c r="Q77" s="158"/>
      <c r="R77" s="158"/>
      <c r="S77" s="158"/>
      <c r="T77" s="158"/>
      <c r="U77" s="158"/>
      <c r="V77" s="158"/>
      <c r="W77" s="158"/>
      <c r="X77" s="158"/>
      <c r="Y77" s="158"/>
      <c r="AA77" s="766" t="s">
        <v>70</v>
      </c>
      <c r="AB77" s="767"/>
      <c r="AC77" s="767"/>
      <c r="AD77" s="767"/>
      <c r="AE77" s="767"/>
      <c r="AF77" s="767"/>
      <c r="AG77" s="767"/>
      <c r="AH77" s="767"/>
      <c r="AI77" s="767"/>
      <c r="AJ77" s="767"/>
      <c r="AK77" s="768"/>
      <c r="AL77" s="242"/>
      <c r="AM77" s="766" t="s">
        <v>70</v>
      </c>
      <c r="AN77" s="767"/>
      <c r="AO77" s="767"/>
      <c r="AP77" s="767"/>
      <c r="AQ77" s="767"/>
      <c r="AR77" s="767"/>
      <c r="AS77" s="767"/>
      <c r="AT77" s="767"/>
      <c r="AU77" s="767"/>
      <c r="AV77" s="767"/>
      <c r="AW77" s="768"/>
      <c r="AY77" s="47">
        <f>(AJ76+AV76)*149</f>
        <v>1775639.0779200001</v>
      </c>
      <c r="AZ77" s="47">
        <f>AZ76/2</f>
        <v>887820.16</v>
      </c>
      <c r="BA77" s="256">
        <f>AY77-AZ77</f>
        <v>887818.91792000004</v>
      </c>
      <c r="BC77" s="59">
        <f>AZ77-AY77</f>
        <v>-887818.91792000004</v>
      </c>
    </row>
    <row r="78" spans="1:55" ht="60">
      <c r="A78" s="820"/>
      <c r="B78" s="821"/>
      <c r="C78" s="325" t="str">
        <f>'расчет по услугам'!CQ94</f>
        <v>Техническое обслуживание и регламентно-профилактический ремонт систем охранно-тревожной сигнализации</v>
      </c>
      <c r="D78" s="382" t="s">
        <v>142</v>
      </c>
      <c r="E78" s="751">
        <f>'расчет по услугам'!S94</f>
        <v>2.403846153846154E-3</v>
      </c>
      <c r="F78" s="751"/>
      <c r="G78" s="396">
        <v>1</v>
      </c>
      <c r="H78" s="399" t="e">
        <f>F78*G78/#REF!</f>
        <v>#REF!</v>
      </c>
      <c r="I78" s="315">
        <v>81890</v>
      </c>
      <c r="J78" s="397"/>
      <c r="K78" s="370" t="e">
        <f>I78*H78</f>
        <v>#REF!</v>
      </c>
      <c r="L78" s="339"/>
      <c r="M78" s="364"/>
      <c r="Q78" s="257" t="s">
        <v>17</v>
      </c>
      <c r="R78" s="258" t="s">
        <v>55</v>
      </c>
      <c r="S78" s="259">
        <f t="shared" ref="S78:S85" si="55">1/2/149*T78</f>
        <v>0.16107382550335569</v>
      </c>
      <c r="T78" s="247">
        <v>48</v>
      </c>
      <c r="U78" s="248">
        <v>1</v>
      </c>
      <c r="V78" s="249">
        <f>S78*U78/T78</f>
        <v>3.3557046979865771E-3</v>
      </c>
      <c r="W78" s="250">
        <v>81890</v>
      </c>
      <c r="X78" s="73"/>
      <c r="Y78" s="127">
        <f>W78*V78</f>
        <v>274.79865771812081</v>
      </c>
      <c r="AA78" s="121">
        <v>1</v>
      </c>
      <c r="AB78" s="257" t="s">
        <v>17</v>
      </c>
      <c r="AC78" s="258" t="s">
        <v>55</v>
      </c>
      <c r="AD78" s="259">
        <f t="shared" ref="AD78:AD85" si="56">1/2/149*AE78</f>
        <v>0.33892617449664431</v>
      </c>
      <c r="AE78" s="247">
        <v>101</v>
      </c>
      <c r="AF78" s="248">
        <v>1</v>
      </c>
      <c r="AG78" s="260">
        <f>AD78*AF78/AE78</f>
        <v>3.3557046979865771E-3</v>
      </c>
      <c r="AH78" s="250">
        <v>81890</v>
      </c>
      <c r="AI78" s="73"/>
      <c r="AJ78" s="127">
        <f>AH78*AG78</f>
        <v>274.79865771812081</v>
      </c>
      <c r="AK78" s="66"/>
      <c r="AL78" s="243"/>
      <c r="AM78" s="121">
        <v>1</v>
      </c>
      <c r="AN78" s="257" t="s">
        <v>17</v>
      </c>
      <c r="AO78" s="258" t="s">
        <v>55</v>
      </c>
      <c r="AP78" s="259">
        <f>1/2</f>
        <v>0.5</v>
      </c>
      <c r="AQ78" s="247">
        <v>149</v>
      </c>
      <c r="AR78" s="248">
        <v>1</v>
      </c>
      <c r="AS78" s="260">
        <f>AP78*AR78/AQ78</f>
        <v>3.3557046979865771E-3</v>
      </c>
      <c r="AT78" s="250">
        <v>81890</v>
      </c>
      <c r="AU78" s="73"/>
      <c r="AV78" s="127">
        <f>AT78*AS78</f>
        <v>274.79865771812081</v>
      </c>
      <c r="AW78" s="66"/>
      <c r="AY78" s="47">
        <f t="shared" ref="AY78:AY86" si="57">AJ78*149</f>
        <v>40945</v>
      </c>
      <c r="AZ78" s="59">
        <f>AZ77-BA76</f>
        <v>0.62104000011458993</v>
      </c>
      <c r="BA78" s="12">
        <f>AP78*AT78</f>
        <v>40945</v>
      </c>
    </row>
    <row r="79" spans="1:55" ht="15.75">
      <c r="A79" s="820"/>
      <c r="B79" s="821"/>
      <c r="C79" s="325" t="str">
        <f>'расчет по услугам'!CQ95</f>
        <v>Проведение текущего ремонта</v>
      </c>
      <c r="D79" s="382" t="s">
        <v>142</v>
      </c>
      <c r="E79" s="751">
        <f>'расчет по услугам'!S95</f>
        <v>2.403846153846154E-3</v>
      </c>
      <c r="F79" s="751"/>
      <c r="G79" s="281">
        <v>1</v>
      </c>
      <c r="H79" s="282" t="e">
        <f>F79*G79/#REF!</f>
        <v>#REF!</v>
      </c>
      <c r="I79" s="400">
        <v>150000</v>
      </c>
      <c r="J79" s="294"/>
      <c r="K79" s="285" t="e">
        <f t="shared" ref="K79:K86" si="58">I79*H79</f>
        <v>#REF!</v>
      </c>
      <c r="L79" s="295"/>
      <c r="M79" s="364"/>
      <c r="Q79" s="257" t="s">
        <v>18</v>
      </c>
      <c r="R79" s="258" t="s">
        <v>55</v>
      </c>
      <c r="S79" s="259">
        <f t="shared" si="55"/>
        <v>0.16107382550335569</v>
      </c>
      <c r="T79" s="247">
        <f>T78</f>
        <v>48</v>
      </c>
      <c r="U79" s="248">
        <v>1</v>
      </c>
      <c r="V79" s="249">
        <f>S79*U79/T79</f>
        <v>3.3557046979865771E-3</v>
      </c>
      <c r="W79" s="250">
        <v>150000</v>
      </c>
      <c r="X79" s="73"/>
      <c r="Y79" s="127">
        <f t="shared" ref="Y79:Y86" si="59">W79*V79</f>
        <v>503.35570469798654</v>
      </c>
      <c r="AA79" s="121">
        <v>2</v>
      </c>
      <c r="AB79" s="257" t="s">
        <v>18</v>
      </c>
      <c r="AC79" s="258" t="s">
        <v>55</v>
      </c>
      <c r="AD79" s="259">
        <f t="shared" si="56"/>
        <v>0.33892617449664431</v>
      </c>
      <c r="AE79" s="247">
        <f>AE78</f>
        <v>101</v>
      </c>
      <c r="AF79" s="248">
        <v>1</v>
      </c>
      <c r="AG79" s="260">
        <f>AD79*AF79/AE79</f>
        <v>3.3557046979865771E-3</v>
      </c>
      <c r="AH79" s="250">
        <v>150000</v>
      </c>
      <c r="AI79" s="73"/>
      <c r="AJ79" s="127">
        <f t="shared" ref="AJ79:AJ86" si="60">AH79*AG79</f>
        <v>503.35570469798654</v>
      </c>
      <c r="AK79" s="66"/>
      <c r="AL79" s="243"/>
      <c r="AM79" s="121">
        <v>2</v>
      </c>
      <c r="AN79" s="257" t="s">
        <v>18</v>
      </c>
      <c r="AO79" s="258" t="s">
        <v>55</v>
      </c>
      <c r="AP79" s="259">
        <f t="shared" ref="AP79:AP85" si="61">1/2</f>
        <v>0.5</v>
      </c>
      <c r="AQ79" s="247">
        <f>AQ78</f>
        <v>149</v>
      </c>
      <c r="AR79" s="248">
        <v>1</v>
      </c>
      <c r="AS79" s="260">
        <f>AP79*AR79/AQ79</f>
        <v>3.3557046979865771E-3</v>
      </c>
      <c r="AT79" s="250">
        <v>150000</v>
      </c>
      <c r="AU79" s="73"/>
      <c r="AV79" s="127">
        <f t="shared" ref="AV79:AV86" si="62">AT79*AS79</f>
        <v>503.35570469798654</v>
      </c>
      <c r="AW79" s="66"/>
      <c r="AY79" s="261">
        <f t="shared" si="57"/>
        <v>75000</v>
      </c>
      <c r="AZ79" s="262">
        <f>AY79+BA79</f>
        <v>150000</v>
      </c>
      <c r="BA79" s="263">
        <f>AP79*AT79</f>
        <v>75000</v>
      </c>
      <c r="BB79" s="12" t="s">
        <v>289</v>
      </c>
    </row>
    <row r="80" spans="1:55" ht="15.75">
      <c r="A80" s="820"/>
      <c r="B80" s="821"/>
      <c r="C80" s="325" t="str">
        <f>'расчет по услугам'!CQ96</f>
        <v>Поверка тепловодосчетчиков</v>
      </c>
      <c r="D80" s="382" t="s">
        <v>142</v>
      </c>
      <c r="E80" s="751">
        <f>'расчет по услугам'!S96</f>
        <v>2.403846153846154E-3</v>
      </c>
      <c r="F80" s="751"/>
      <c r="G80" s="281">
        <v>1</v>
      </c>
      <c r="H80" s="282" t="e">
        <f>F80*G80/#REF!</f>
        <v>#REF!</v>
      </c>
      <c r="I80" s="347">
        <v>30000</v>
      </c>
      <c r="J80" s="294"/>
      <c r="K80" s="285" t="e">
        <f t="shared" si="58"/>
        <v>#REF!</v>
      </c>
      <c r="L80" s="295"/>
      <c r="M80" s="364"/>
      <c r="Q80" s="257" t="s">
        <v>126</v>
      </c>
      <c r="R80" s="258" t="s">
        <v>55</v>
      </c>
      <c r="S80" s="259">
        <f t="shared" si="55"/>
        <v>0.16107382550335569</v>
      </c>
      <c r="T80" s="247">
        <f t="shared" ref="T80:T86" si="63">T79</f>
        <v>48</v>
      </c>
      <c r="U80" s="248">
        <v>1</v>
      </c>
      <c r="V80" s="249">
        <f t="shared" ref="V80:V86" si="64">S80*U80/T80</f>
        <v>3.3557046979865771E-3</v>
      </c>
      <c r="W80" s="264">
        <v>30000</v>
      </c>
      <c r="X80" s="73"/>
      <c r="Y80" s="127">
        <f t="shared" si="59"/>
        <v>100.67114093959731</v>
      </c>
      <c r="AA80" s="121">
        <v>3</v>
      </c>
      <c r="AB80" s="257" t="s">
        <v>126</v>
      </c>
      <c r="AC80" s="258" t="s">
        <v>55</v>
      </c>
      <c r="AD80" s="259">
        <f t="shared" si="56"/>
        <v>0.33892617449664431</v>
      </c>
      <c r="AE80" s="247">
        <f t="shared" ref="AE80:AE86" si="65">AE79</f>
        <v>101</v>
      </c>
      <c r="AF80" s="248">
        <v>1</v>
      </c>
      <c r="AG80" s="260">
        <f t="shared" ref="AG80:AG86" si="66">AD80*AF80/AE80</f>
        <v>3.3557046979865771E-3</v>
      </c>
      <c r="AH80" s="264">
        <v>30000</v>
      </c>
      <c r="AI80" s="73"/>
      <c r="AJ80" s="127">
        <f t="shared" si="60"/>
        <v>100.67114093959731</v>
      </c>
      <c r="AK80" s="66"/>
      <c r="AL80" s="243"/>
      <c r="AM80" s="121">
        <v>3</v>
      </c>
      <c r="AN80" s="257" t="s">
        <v>126</v>
      </c>
      <c r="AO80" s="258" t="s">
        <v>55</v>
      </c>
      <c r="AP80" s="259">
        <f t="shared" si="61"/>
        <v>0.5</v>
      </c>
      <c r="AQ80" s="247">
        <f t="shared" ref="AQ80:AQ86" si="67">AQ79</f>
        <v>149</v>
      </c>
      <c r="AR80" s="248">
        <v>1</v>
      </c>
      <c r="AS80" s="260">
        <f t="shared" ref="AS80:AS86" si="68">AP80*AR80/AQ80</f>
        <v>3.3557046979865771E-3</v>
      </c>
      <c r="AT80" s="264">
        <v>30000</v>
      </c>
      <c r="AU80" s="73"/>
      <c r="AV80" s="127">
        <f t="shared" si="62"/>
        <v>100.67114093959731</v>
      </c>
      <c r="AW80" s="66"/>
      <c r="AY80" s="47">
        <f t="shared" si="57"/>
        <v>14999.999999999998</v>
      </c>
      <c r="AZ80" s="262">
        <f t="shared" ref="AZ80:AZ85" si="69">AY80+BA80</f>
        <v>30000</v>
      </c>
      <c r="BA80" s="12">
        <f t="shared" ref="BA80:BA86" si="70">AP80*AT80</f>
        <v>15000</v>
      </c>
    </row>
    <row r="81" spans="1:54" ht="45">
      <c r="A81" s="820"/>
      <c r="B81" s="821"/>
      <c r="C81" s="325" t="str">
        <f>'расчет по услугам'!CQ97</f>
        <v>Годовое техобслуживание узлов учета тепло-водоснабжения (ООО Теплоучет)</v>
      </c>
      <c r="D81" s="382" t="s">
        <v>142</v>
      </c>
      <c r="E81" s="751">
        <f>'расчет по услугам'!S97</f>
        <v>2.403846153846154E-3</v>
      </c>
      <c r="F81" s="751"/>
      <c r="G81" s="281"/>
      <c r="H81" s="282"/>
      <c r="I81" s="347"/>
      <c r="J81" s="294"/>
      <c r="K81" s="285"/>
      <c r="L81" s="295"/>
      <c r="M81" s="364"/>
      <c r="Q81" s="348"/>
      <c r="R81" s="349"/>
      <c r="S81" s="350"/>
      <c r="T81" s="318"/>
      <c r="U81" s="281"/>
      <c r="V81" s="335"/>
      <c r="W81" s="347"/>
      <c r="X81" s="294"/>
      <c r="Y81" s="285"/>
      <c r="AA81" s="351"/>
      <c r="AB81" s="348"/>
      <c r="AC81" s="349"/>
      <c r="AD81" s="350"/>
      <c r="AE81" s="318"/>
      <c r="AF81" s="281"/>
      <c r="AG81" s="282"/>
      <c r="AH81" s="347"/>
      <c r="AI81" s="294"/>
      <c r="AJ81" s="285"/>
      <c r="AK81" s="295"/>
      <c r="AL81" s="287"/>
      <c r="AM81" s="351"/>
      <c r="AN81" s="348"/>
      <c r="AO81" s="349"/>
      <c r="AP81" s="350"/>
      <c r="AQ81" s="318"/>
      <c r="AR81" s="281"/>
      <c r="AS81" s="282"/>
      <c r="AT81" s="347"/>
      <c r="AU81" s="294"/>
      <c r="AV81" s="285"/>
      <c r="AW81" s="295"/>
      <c r="AY81" s="47"/>
      <c r="AZ81" s="322"/>
    </row>
    <row r="82" spans="1:54" ht="15.75">
      <c r="A82" s="820"/>
      <c r="B82" s="821"/>
      <c r="C82" s="325" t="str">
        <f>'расчет по услугам'!CQ98</f>
        <v>Обслуживание тревожной кнопки</v>
      </c>
      <c r="D82" s="382" t="s">
        <v>142</v>
      </c>
      <c r="E82" s="751">
        <f>'расчет по услугам'!S98</f>
        <v>2.403846153846154E-3</v>
      </c>
      <c r="F82" s="751"/>
      <c r="G82" s="281"/>
      <c r="H82" s="282"/>
      <c r="I82" s="347"/>
      <c r="J82" s="294"/>
      <c r="K82" s="285"/>
      <c r="L82" s="295"/>
      <c r="M82" s="364"/>
      <c r="Q82" s="348"/>
      <c r="R82" s="349"/>
      <c r="S82" s="350"/>
      <c r="T82" s="318"/>
      <c r="U82" s="281"/>
      <c r="V82" s="335"/>
      <c r="W82" s="347"/>
      <c r="X82" s="294"/>
      <c r="Y82" s="285"/>
      <c r="AA82" s="351"/>
      <c r="AB82" s="348"/>
      <c r="AC82" s="349"/>
      <c r="AD82" s="350"/>
      <c r="AE82" s="318"/>
      <c r="AF82" s="281"/>
      <c r="AG82" s="282"/>
      <c r="AH82" s="347"/>
      <c r="AI82" s="294"/>
      <c r="AJ82" s="285"/>
      <c r="AK82" s="295"/>
      <c r="AL82" s="287"/>
      <c r="AM82" s="351"/>
      <c r="AN82" s="348"/>
      <c r="AO82" s="349"/>
      <c r="AP82" s="350"/>
      <c r="AQ82" s="318"/>
      <c r="AR82" s="281"/>
      <c r="AS82" s="282"/>
      <c r="AT82" s="347"/>
      <c r="AU82" s="294"/>
      <c r="AV82" s="285"/>
      <c r="AW82" s="295"/>
      <c r="AY82" s="47"/>
      <c r="AZ82" s="322"/>
    </row>
    <row r="83" spans="1:54" ht="15.75">
      <c r="A83" s="820"/>
      <c r="B83" s="821"/>
      <c r="C83" s="325" t="str">
        <f>'расчет по услугам'!CQ99</f>
        <v>Уборка территории от снега</v>
      </c>
      <c r="D83" s="382" t="s">
        <v>142</v>
      </c>
      <c r="E83" s="751">
        <f>'расчет по услугам'!S99</f>
        <v>2.403846153846154E-3</v>
      </c>
      <c r="F83" s="751"/>
      <c r="G83" s="281">
        <v>1</v>
      </c>
      <c r="H83" s="282" t="e">
        <f>F83*G83/#REF!</f>
        <v>#REF!</v>
      </c>
      <c r="I83" s="400">
        <v>300000</v>
      </c>
      <c r="J83" s="294"/>
      <c r="K83" s="285" t="e">
        <f t="shared" si="58"/>
        <v>#REF!</v>
      </c>
      <c r="L83" s="295"/>
      <c r="M83" s="364"/>
      <c r="Q83" s="257" t="s">
        <v>97</v>
      </c>
      <c r="R83" s="258" t="s">
        <v>55</v>
      </c>
      <c r="S83" s="259">
        <f t="shared" si="55"/>
        <v>0.16107382550335569</v>
      </c>
      <c r="T83" s="247">
        <f>T80</f>
        <v>48</v>
      </c>
      <c r="U83" s="248">
        <v>1</v>
      </c>
      <c r="V83" s="249">
        <f t="shared" si="64"/>
        <v>3.3557046979865771E-3</v>
      </c>
      <c r="W83" s="250">
        <v>300000</v>
      </c>
      <c r="X83" s="73"/>
      <c r="Y83" s="127">
        <f t="shared" si="59"/>
        <v>1006.7114093959731</v>
      </c>
      <c r="AA83" s="121">
        <v>4</v>
      </c>
      <c r="AB83" s="257" t="s">
        <v>97</v>
      </c>
      <c r="AC83" s="258" t="s">
        <v>55</v>
      </c>
      <c r="AD83" s="259">
        <f t="shared" si="56"/>
        <v>0.33892617449664431</v>
      </c>
      <c r="AE83" s="247">
        <f>AE80</f>
        <v>101</v>
      </c>
      <c r="AF83" s="248">
        <v>1</v>
      </c>
      <c r="AG83" s="260">
        <f t="shared" si="66"/>
        <v>3.3557046979865771E-3</v>
      </c>
      <c r="AH83" s="250">
        <v>300000</v>
      </c>
      <c r="AI83" s="73"/>
      <c r="AJ83" s="127">
        <f t="shared" si="60"/>
        <v>1006.7114093959731</v>
      </c>
      <c r="AK83" s="66"/>
      <c r="AL83" s="243"/>
      <c r="AM83" s="121">
        <v>4</v>
      </c>
      <c r="AN83" s="257" t="s">
        <v>97</v>
      </c>
      <c r="AO83" s="258" t="s">
        <v>55</v>
      </c>
      <c r="AP83" s="259">
        <f t="shared" si="61"/>
        <v>0.5</v>
      </c>
      <c r="AQ83" s="247">
        <f>AQ80</f>
        <v>149</v>
      </c>
      <c r="AR83" s="248">
        <v>1</v>
      </c>
      <c r="AS83" s="260">
        <f t="shared" si="68"/>
        <v>3.3557046979865771E-3</v>
      </c>
      <c r="AT83" s="250">
        <v>300000</v>
      </c>
      <c r="AU83" s="73"/>
      <c r="AV83" s="127">
        <f t="shared" si="62"/>
        <v>1006.7114093959731</v>
      </c>
      <c r="AW83" s="66"/>
      <c r="AY83" s="47">
        <f t="shared" si="57"/>
        <v>150000</v>
      </c>
      <c r="AZ83" s="262">
        <f t="shared" si="69"/>
        <v>300000</v>
      </c>
      <c r="BA83" s="12">
        <f t="shared" si="70"/>
        <v>150000</v>
      </c>
    </row>
    <row r="84" spans="1:54" ht="15.75">
      <c r="A84" s="820"/>
      <c r="B84" s="821"/>
      <c r="C84" s="325" t="str">
        <f>'расчет по услугам'!CQ100</f>
        <v>Вывоз ТБО</v>
      </c>
      <c r="D84" s="382" t="s">
        <v>142</v>
      </c>
      <c r="E84" s="751">
        <f>'расчет по услугам'!S100</f>
        <v>2.403846153846154E-3</v>
      </c>
      <c r="F84" s="751"/>
      <c r="G84" s="281">
        <v>1</v>
      </c>
      <c r="H84" s="282" t="e">
        <f>F84*G84/#REF!</f>
        <v>#REF!</v>
      </c>
      <c r="I84" s="400">
        <v>32600</v>
      </c>
      <c r="J84" s="294"/>
      <c r="K84" s="285" t="e">
        <f t="shared" si="58"/>
        <v>#REF!</v>
      </c>
      <c r="L84" s="295"/>
      <c r="M84" s="364"/>
      <c r="Q84" s="257" t="s">
        <v>19</v>
      </c>
      <c r="R84" s="258" t="s">
        <v>55</v>
      </c>
      <c r="S84" s="259">
        <f t="shared" si="55"/>
        <v>0.16107382550335569</v>
      </c>
      <c r="T84" s="247">
        <v>48</v>
      </c>
      <c r="U84" s="248">
        <v>1</v>
      </c>
      <c r="V84" s="249">
        <f t="shared" si="64"/>
        <v>3.3557046979865771E-3</v>
      </c>
      <c r="W84" s="250">
        <v>32600</v>
      </c>
      <c r="X84" s="73"/>
      <c r="Y84" s="127">
        <f t="shared" si="59"/>
        <v>109.39597315436241</v>
      </c>
      <c r="AA84" s="121">
        <v>5</v>
      </c>
      <c r="AB84" s="257" t="s">
        <v>19</v>
      </c>
      <c r="AC84" s="258" t="s">
        <v>55</v>
      </c>
      <c r="AD84" s="259">
        <f t="shared" si="56"/>
        <v>0.33892617449664431</v>
      </c>
      <c r="AE84" s="247">
        <v>101</v>
      </c>
      <c r="AF84" s="248">
        <v>1</v>
      </c>
      <c r="AG84" s="260">
        <f t="shared" si="66"/>
        <v>3.3557046979865771E-3</v>
      </c>
      <c r="AH84" s="250">
        <v>32600</v>
      </c>
      <c r="AI84" s="73"/>
      <c r="AJ84" s="127">
        <f t="shared" si="60"/>
        <v>109.39597315436241</v>
      </c>
      <c r="AK84" s="66"/>
      <c r="AL84" s="243"/>
      <c r="AM84" s="121">
        <v>5</v>
      </c>
      <c r="AN84" s="257" t="s">
        <v>19</v>
      </c>
      <c r="AO84" s="258" t="s">
        <v>55</v>
      </c>
      <c r="AP84" s="259">
        <f t="shared" si="61"/>
        <v>0.5</v>
      </c>
      <c r="AQ84" s="247">
        <f t="shared" si="67"/>
        <v>149</v>
      </c>
      <c r="AR84" s="248">
        <v>1</v>
      </c>
      <c r="AS84" s="260">
        <f t="shared" si="68"/>
        <v>3.3557046979865771E-3</v>
      </c>
      <c r="AT84" s="250">
        <v>32600</v>
      </c>
      <c r="AU84" s="73"/>
      <c r="AV84" s="127">
        <f t="shared" si="62"/>
        <v>109.39597315436241</v>
      </c>
      <c r="AW84" s="66"/>
      <c r="AY84" s="47">
        <f t="shared" si="57"/>
        <v>16299.999999999998</v>
      </c>
      <c r="AZ84" s="262">
        <f t="shared" si="69"/>
        <v>32600</v>
      </c>
      <c r="BA84" s="12">
        <f t="shared" si="70"/>
        <v>16300</v>
      </c>
    </row>
    <row r="85" spans="1:54" ht="15.75">
      <c r="A85" s="820"/>
      <c r="B85" s="821"/>
      <c r="C85" s="325" t="str">
        <f>'расчет по услугам'!CQ101</f>
        <v>Дератизация и дезинфекция</v>
      </c>
      <c r="D85" s="382" t="s">
        <v>142</v>
      </c>
      <c r="E85" s="751">
        <f>'расчет по услугам'!S101</f>
        <v>2.403846153846154E-3</v>
      </c>
      <c r="F85" s="751"/>
      <c r="G85" s="281">
        <v>1</v>
      </c>
      <c r="H85" s="282" t="e">
        <f>F85*G85/#REF!</f>
        <v>#REF!</v>
      </c>
      <c r="I85" s="400">
        <v>50000</v>
      </c>
      <c r="J85" s="294"/>
      <c r="K85" s="285" t="e">
        <f t="shared" si="58"/>
        <v>#REF!</v>
      </c>
      <c r="L85" s="295"/>
      <c r="M85" s="364"/>
      <c r="Q85" s="257" t="s">
        <v>119</v>
      </c>
      <c r="R85" s="258" t="s">
        <v>55</v>
      </c>
      <c r="S85" s="259">
        <f t="shared" si="55"/>
        <v>0.16107382550335569</v>
      </c>
      <c r="T85" s="247">
        <f t="shared" si="63"/>
        <v>48</v>
      </c>
      <c r="U85" s="248">
        <v>1</v>
      </c>
      <c r="V85" s="249">
        <f t="shared" si="64"/>
        <v>3.3557046979865771E-3</v>
      </c>
      <c r="W85" s="250">
        <v>50000</v>
      </c>
      <c r="X85" s="73"/>
      <c r="Y85" s="127">
        <f t="shared" si="59"/>
        <v>167.78523489932886</v>
      </c>
      <c r="AA85" s="121">
        <v>6</v>
      </c>
      <c r="AB85" s="257" t="s">
        <v>119</v>
      </c>
      <c r="AC85" s="258" t="s">
        <v>55</v>
      </c>
      <c r="AD85" s="259">
        <f t="shared" si="56"/>
        <v>0.33892617449664431</v>
      </c>
      <c r="AE85" s="247">
        <f t="shared" si="65"/>
        <v>101</v>
      </c>
      <c r="AF85" s="248">
        <v>1</v>
      </c>
      <c r="AG85" s="260">
        <f t="shared" si="66"/>
        <v>3.3557046979865771E-3</v>
      </c>
      <c r="AH85" s="250">
        <v>50000</v>
      </c>
      <c r="AI85" s="73"/>
      <c r="AJ85" s="127">
        <f t="shared" si="60"/>
        <v>167.78523489932886</v>
      </c>
      <c r="AK85" s="66"/>
      <c r="AL85" s="243"/>
      <c r="AM85" s="121">
        <v>6</v>
      </c>
      <c r="AN85" s="257" t="s">
        <v>119</v>
      </c>
      <c r="AO85" s="258" t="s">
        <v>55</v>
      </c>
      <c r="AP85" s="259">
        <f t="shared" si="61"/>
        <v>0.5</v>
      </c>
      <c r="AQ85" s="247">
        <f t="shared" si="67"/>
        <v>149</v>
      </c>
      <c r="AR85" s="248">
        <v>1</v>
      </c>
      <c r="AS85" s="260">
        <f t="shared" si="68"/>
        <v>3.3557046979865771E-3</v>
      </c>
      <c r="AT85" s="250">
        <v>50000</v>
      </c>
      <c r="AU85" s="73"/>
      <c r="AV85" s="127">
        <f t="shared" si="62"/>
        <v>167.78523489932886</v>
      </c>
      <c r="AW85" s="66"/>
      <c r="AY85" s="47">
        <f t="shared" si="57"/>
        <v>25000</v>
      </c>
      <c r="AZ85" s="262">
        <f t="shared" si="69"/>
        <v>50000</v>
      </c>
      <c r="BA85" s="12">
        <f t="shared" si="70"/>
        <v>25000</v>
      </c>
    </row>
    <row r="86" spans="1:54" ht="77.25">
      <c r="A86" s="820"/>
      <c r="B86" s="821"/>
      <c r="C86" s="325" t="str">
        <f>'расчет по услугам'!CQ102</f>
        <v>Обслуживание систем имущества (промывка и опрессовка систем отопления, обслуживание приборов учета,  аварийнор-диспетчерское обслуживание</v>
      </c>
      <c r="D86" s="382" t="s">
        <v>142</v>
      </c>
      <c r="E86" s="751">
        <f>'расчет по услугам'!S102</f>
        <v>2.403846153846154E-3</v>
      </c>
      <c r="F86" s="751"/>
      <c r="G86" s="281">
        <v>1</v>
      </c>
      <c r="H86" s="282" t="e">
        <f>F86*G86/#REF!</f>
        <v>#REF!</v>
      </c>
      <c r="I86" s="400">
        <f>(40000+20000+20000+60000)/4</f>
        <v>35000</v>
      </c>
      <c r="J86" s="294"/>
      <c r="K86" s="285" t="e">
        <f t="shared" si="58"/>
        <v>#REF!</v>
      </c>
      <c r="L86" s="295"/>
      <c r="M86" s="364"/>
      <c r="Q86" s="257" t="s">
        <v>118</v>
      </c>
      <c r="R86" s="258" t="s">
        <v>55</v>
      </c>
      <c r="S86" s="259">
        <f>4/2/149*T86</f>
        <v>0.64429530201342278</v>
      </c>
      <c r="T86" s="247">
        <f t="shared" si="63"/>
        <v>48</v>
      </c>
      <c r="U86" s="248">
        <v>1</v>
      </c>
      <c r="V86" s="249">
        <f t="shared" si="64"/>
        <v>1.3422818791946308E-2</v>
      </c>
      <c r="W86" s="250">
        <f>(40000+20000+20000+60000)/4</f>
        <v>35000</v>
      </c>
      <c r="X86" s="73"/>
      <c r="Y86" s="127">
        <f t="shared" si="59"/>
        <v>469.79865771812081</v>
      </c>
      <c r="AA86" s="121">
        <v>7</v>
      </c>
      <c r="AB86" s="257" t="s">
        <v>118</v>
      </c>
      <c r="AC86" s="258" t="s">
        <v>55</v>
      </c>
      <c r="AD86" s="259">
        <f>4/2/149*AE86</f>
        <v>1.3557046979865772</v>
      </c>
      <c r="AE86" s="247">
        <f t="shared" si="65"/>
        <v>101</v>
      </c>
      <c r="AF86" s="248">
        <v>1</v>
      </c>
      <c r="AG86" s="260">
        <f t="shared" si="66"/>
        <v>1.3422818791946308E-2</v>
      </c>
      <c r="AH86" s="250">
        <f>(40000+20000+20000+60000)/4</f>
        <v>35000</v>
      </c>
      <c r="AI86" s="73"/>
      <c r="AJ86" s="127">
        <f t="shared" si="60"/>
        <v>469.79865771812081</v>
      </c>
      <c r="AK86" s="66"/>
      <c r="AL86" s="243"/>
      <c r="AM86" s="121">
        <v>7</v>
      </c>
      <c r="AN86" s="257" t="s">
        <v>118</v>
      </c>
      <c r="AO86" s="258" t="s">
        <v>55</v>
      </c>
      <c r="AP86" s="259">
        <f>4/2</f>
        <v>2</v>
      </c>
      <c r="AQ86" s="247">
        <f t="shared" si="67"/>
        <v>149</v>
      </c>
      <c r="AR86" s="248">
        <v>1</v>
      </c>
      <c r="AS86" s="260">
        <f t="shared" si="68"/>
        <v>1.3422818791946308E-2</v>
      </c>
      <c r="AT86" s="250">
        <f>(40000+20000+20000+60000)/4</f>
        <v>35000</v>
      </c>
      <c r="AU86" s="73"/>
      <c r="AV86" s="127">
        <f t="shared" si="62"/>
        <v>469.79865771812081</v>
      </c>
      <c r="AW86" s="66"/>
      <c r="AY86" s="47">
        <f t="shared" si="57"/>
        <v>70000</v>
      </c>
      <c r="AZ86" s="262">
        <f>AY86+BA86</f>
        <v>140000</v>
      </c>
      <c r="BA86" s="12">
        <f t="shared" si="70"/>
        <v>70000</v>
      </c>
      <c r="BB86" s="59">
        <f>BB87-AY79-BA79</f>
        <v>634490</v>
      </c>
    </row>
    <row r="87" spans="1:54" ht="15.75" hidden="1" customHeight="1" thickBot="1">
      <c r="A87" s="820"/>
      <c r="B87" s="821"/>
      <c r="C87" s="759"/>
      <c r="D87" s="759"/>
      <c r="E87" s="759"/>
      <c r="F87" s="759"/>
      <c r="G87" s="759"/>
      <c r="H87" s="759"/>
      <c r="I87" s="759"/>
      <c r="J87" s="759"/>
      <c r="K87" s="336" t="e">
        <f>SUM(K78:K86)</f>
        <v>#REF!</v>
      </c>
      <c r="L87" s="295"/>
      <c r="M87" s="365"/>
      <c r="Q87" s="158"/>
      <c r="R87" s="158"/>
      <c r="S87" s="158"/>
      <c r="T87" s="158"/>
      <c r="U87" s="158"/>
      <c r="V87" s="158"/>
      <c r="W87" s="158"/>
      <c r="X87" s="158"/>
      <c r="Y87" s="265">
        <f>SUM(Y78:Y86)</f>
        <v>2632.5167785234898</v>
      </c>
      <c r="AA87" s="752" t="s">
        <v>27</v>
      </c>
      <c r="AB87" s="753"/>
      <c r="AC87" s="753"/>
      <c r="AD87" s="753"/>
      <c r="AE87" s="753"/>
      <c r="AF87" s="753"/>
      <c r="AG87" s="753"/>
      <c r="AH87" s="753"/>
      <c r="AI87" s="754"/>
      <c r="AJ87" s="265">
        <f>SUM(AJ78:AJ86)</f>
        <v>2632.5167785234898</v>
      </c>
      <c r="AK87" s="66"/>
      <c r="AL87" s="252"/>
      <c r="AM87" s="752" t="s">
        <v>27</v>
      </c>
      <c r="AN87" s="753"/>
      <c r="AO87" s="753"/>
      <c r="AP87" s="753"/>
      <c r="AQ87" s="753"/>
      <c r="AR87" s="753"/>
      <c r="AS87" s="753"/>
      <c r="AT87" s="753"/>
      <c r="AU87" s="754"/>
      <c r="AV87" s="265">
        <f>SUM(AV78:AV86)</f>
        <v>2632.5167785234898</v>
      </c>
      <c r="AW87" s="66"/>
      <c r="AY87" s="265">
        <f>SUM(AY78:AY86)</f>
        <v>392245</v>
      </c>
      <c r="AZ87" s="12">
        <f>(634490+150000)/2</f>
        <v>392245</v>
      </c>
      <c r="BA87" s="266">
        <f>SUM(BA78:BA86)</f>
        <v>392245</v>
      </c>
      <c r="BB87" s="185">
        <f>AY87+BA87</f>
        <v>784490</v>
      </c>
    </row>
    <row r="88" spans="1:54" ht="15" hidden="1" customHeight="1">
      <c r="A88" s="820"/>
      <c r="B88" s="821"/>
      <c r="C88" s="765" t="s">
        <v>69</v>
      </c>
      <c r="D88" s="765"/>
      <c r="E88" s="765"/>
      <c r="F88" s="765"/>
      <c r="G88" s="765"/>
      <c r="H88" s="765"/>
      <c r="I88" s="765"/>
      <c r="J88" s="765"/>
      <c r="K88" s="765"/>
      <c r="L88" s="765"/>
      <c r="M88" s="242"/>
      <c r="Q88" s="158"/>
      <c r="R88" s="158"/>
      <c r="S88" s="158"/>
      <c r="T88" s="158"/>
      <c r="U88" s="158"/>
      <c r="V88" s="158"/>
      <c r="W88" s="158"/>
      <c r="X88" s="158"/>
      <c r="Y88" s="158"/>
      <c r="AA88" s="766" t="s">
        <v>69</v>
      </c>
      <c r="AB88" s="767"/>
      <c r="AC88" s="767"/>
      <c r="AD88" s="767"/>
      <c r="AE88" s="767"/>
      <c r="AF88" s="767"/>
      <c r="AG88" s="767"/>
      <c r="AH88" s="767"/>
      <c r="AI88" s="767"/>
      <c r="AJ88" s="767"/>
      <c r="AK88" s="768"/>
      <c r="AL88" s="242"/>
      <c r="AM88" s="766" t="s">
        <v>69</v>
      </c>
      <c r="AN88" s="767"/>
      <c r="AO88" s="767"/>
      <c r="AP88" s="767"/>
      <c r="AQ88" s="767"/>
      <c r="AR88" s="767"/>
      <c r="AS88" s="767"/>
      <c r="AT88" s="767"/>
      <c r="AU88" s="767"/>
      <c r="AV88" s="767"/>
      <c r="AW88" s="768"/>
      <c r="AZ88" s="112">
        <f>AZ87-AY87</f>
        <v>0</v>
      </c>
      <c r="BA88" s="112"/>
      <c r="BB88" s="112"/>
    </row>
    <row r="89" spans="1:54" ht="15" hidden="1" customHeight="1">
      <c r="A89" s="820"/>
      <c r="B89" s="821"/>
      <c r="C89" s="351"/>
      <c r="D89" s="351"/>
      <c r="E89" s="351"/>
      <c r="F89" s="401"/>
      <c r="G89" s="402">
        <v>300</v>
      </c>
      <c r="H89" s="403" t="e">
        <f>F89*G89/#REF!</f>
        <v>#REF!</v>
      </c>
      <c r="I89" s="404"/>
      <c r="J89" s="294"/>
      <c r="K89" s="285" t="e">
        <f>I89*H89</f>
        <v>#REF!</v>
      </c>
      <c r="L89" s="295"/>
      <c r="M89" s="364"/>
      <c r="Q89" s="121"/>
      <c r="R89" s="121"/>
      <c r="S89" s="267"/>
      <c r="T89" s="123">
        <f t="shared" ref="T89:T91" si="71">300*245</f>
        <v>73500</v>
      </c>
      <c r="U89" s="124">
        <v>300</v>
      </c>
      <c r="V89" s="125">
        <f t="shared" ref="V89:V91" si="72">S89*U89/T89</f>
        <v>0</v>
      </c>
      <c r="W89" s="268"/>
      <c r="X89" s="73"/>
      <c r="Y89" s="127">
        <f>W89*V89</f>
        <v>0</v>
      </c>
      <c r="AA89" s="121"/>
      <c r="AB89" s="121"/>
      <c r="AC89" s="121"/>
      <c r="AD89" s="267"/>
      <c r="AE89" s="123">
        <f t="shared" ref="AE89:AE91" si="73">300*245</f>
        <v>73500</v>
      </c>
      <c r="AF89" s="124">
        <v>300</v>
      </c>
      <c r="AG89" s="125">
        <f t="shared" ref="AG89:AG91" si="74">AD89*AF89/AE89</f>
        <v>0</v>
      </c>
      <c r="AH89" s="268"/>
      <c r="AI89" s="73"/>
      <c r="AJ89" s="127">
        <f>AH89*AG89</f>
        <v>0</v>
      </c>
      <c r="AK89" s="66"/>
      <c r="AL89" s="243"/>
      <c r="AM89" s="121"/>
      <c r="AN89" s="121"/>
      <c r="AO89" s="121"/>
      <c r="AP89" s="267"/>
      <c r="AQ89" s="123">
        <f t="shared" ref="AQ89:AQ91" si="75">300*245</f>
        <v>73500</v>
      </c>
      <c r="AR89" s="124">
        <v>300</v>
      </c>
      <c r="AS89" s="125">
        <f t="shared" ref="AS89:AS91" si="76">AP89*AR89/AQ89</f>
        <v>0</v>
      </c>
      <c r="AT89" s="268"/>
      <c r="AU89" s="73"/>
      <c r="AV89" s="127">
        <f>AT89*AS89</f>
        <v>0</v>
      </c>
      <c r="AW89" s="66"/>
      <c r="AY89" s="47">
        <f t="shared" ref="AY89:AY99" si="77">AJ89*443052</f>
        <v>0</v>
      </c>
    </row>
    <row r="90" spans="1:54" ht="15" hidden="1" customHeight="1">
      <c r="A90" s="820"/>
      <c r="B90" s="821"/>
      <c r="C90" s="351"/>
      <c r="D90" s="351"/>
      <c r="E90" s="351"/>
      <c r="F90" s="401"/>
      <c r="G90" s="402">
        <v>300</v>
      </c>
      <c r="H90" s="403" t="e">
        <f>F90*G90/#REF!</f>
        <v>#REF!</v>
      </c>
      <c r="I90" s="405"/>
      <c r="J90" s="294"/>
      <c r="K90" s="285" t="e">
        <f>I90*H90</f>
        <v>#REF!</v>
      </c>
      <c r="L90" s="295"/>
      <c r="M90" s="364"/>
      <c r="Q90" s="121"/>
      <c r="R90" s="121"/>
      <c r="S90" s="267"/>
      <c r="T90" s="123">
        <f t="shared" si="71"/>
        <v>73500</v>
      </c>
      <c r="U90" s="124">
        <v>300</v>
      </c>
      <c r="V90" s="125">
        <f t="shared" si="72"/>
        <v>0</v>
      </c>
      <c r="W90" s="269"/>
      <c r="X90" s="73"/>
      <c r="Y90" s="127">
        <f>W90*V90</f>
        <v>0</v>
      </c>
      <c r="AA90" s="121"/>
      <c r="AB90" s="121"/>
      <c r="AC90" s="121"/>
      <c r="AD90" s="267"/>
      <c r="AE90" s="123">
        <f t="shared" si="73"/>
        <v>73500</v>
      </c>
      <c r="AF90" s="124">
        <v>300</v>
      </c>
      <c r="AG90" s="125">
        <f t="shared" si="74"/>
        <v>0</v>
      </c>
      <c r="AH90" s="269"/>
      <c r="AI90" s="73"/>
      <c r="AJ90" s="127">
        <f>AH90*AG90</f>
        <v>0</v>
      </c>
      <c r="AK90" s="66"/>
      <c r="AL90" s="243"/>
      <c r="AM90" s="121"/>
      <c r="AN90" s="121"/>
      <c r="AO90" s="121"/>
      <c r="AP90" s="267"/>
      <c r="AQ90" s="123">
        <f t="shared" si="75"/>
        <v>73500</v>
      </c>
      <c r="AR90" s="124">
        <v>300</v>
      </c>
      <c r="AS90" s="125">
        <f t="shared" si="76"/>
        <v>0</v>
      </c>
      <c r="AT90" s="269"/>
      <c r="AU90" s="73"/>
      <c r="AV90" s="127">
        <f>AT90*AS90</f>
        <v>0</v>
      </c>
      <c r="AW90" s="66"/>
      <c r="AY90" s="47">
        <f t="shared" si="77"/>
        <v>0</v>
      </c>
    </row>
    <row r="91" spans="1:54" ht="15" hidden="1" customHeight="1">
      <c r="A91" s="820"/>
      <c r="B91" s="821"/>
      <c r="C91" s="351"/>
      <c r="D91" s="351"/>
      <c r="E91" s="351"/>
      <c r="F91" s="401"/>
      <c r="G91" s="402">
        <v>300</v>
      </c>
      <c r="H91" s="403" t="e">
        <f>F91*G91/#REF!</f>
        <v>#REF!</v>
      </c>
      <c r="I91" s="405"/>
      <c r="J91" s="294"/>
      <c r="K91" s="285" t="e">
        <f>I91*H91</f>
        <v>#REF!</v>
      </c>
      <c r="L91" s="295"/>
      <c r="M91" s="364"/>
      <c r="Q91" s="121"/>
      <c r="R91" s="121"/>
      <c r="S91" s="267"/>
      <c r="T91" s="123">
        <f t="shared" si="71"/>
        <v>73500</v>
      </c>
      <c r="U91" s="124">
        <v>300</v>
      </c>
      <c r="V91" s="125">
        <f t="shared" si="72"/>
        <v>0</v>
      </c>
      <c r="W91" s="269"/>
      <c r="X91" s="73"/>
      <c r="Y91" s="127">
        <f>W91*V91</f>
        <v>0</v>
      </c>
      <c r="AA91" s="121"/>
      <c r="AB91" s="121"/>
      <c r="AC91" s="121"/>
      <c r="AD91" s="267"/>
      <c r="AE91" s="123">
        <f t="shared" si="73"/>
        <v>73500</v>
      </c>
      <c r="AF91" s="124">
        <v>300</v>
      </c>
      <c r="AG91" s="125">
        <f t="shared" si="74"/>
        <v>0</v>
      </c>
      <c r="AH91" s="269"/>
      <c r="AI91" s="73"/>
      <c r="AJ91" s="127">
        <f>AH91*AG91</f>
        <v>0</v>
      </c>
      <c r="AK91" s="66"/>
      <c r="AL91" s="243"/>
      <c r="AM91" s="121"/>
      <c r="AN91" s="121"/>
      <c r="AO91" s="121"/>
      <c r="AP91" s="267"/>
      <c r="AQ91" s="123">
        <f t="shared" si="75"/>
        <v>73500</v>
      </c>
      <c r="AR91" s="124">
        <v>300</v>
      </c>
      <c r="AS91" s="125">
        <f t="shared" si="76"/>
        <v>0</v>
      </c>
      <c r="AT91" s="269"/>
      <c r="AU91" s="73"/>
      <c r="AV91" s="127">
        <f>AT91*AS91</f>
        <v>0</v>
      </c>
      <c r="AW91" s="66"/>
      <c r="AY91" s="47">
        <f t="shared" si="77"/>
        <v>0</v>
      </c>
    </row>
    <row r="92" spans="1:54" ht="15" hidden="1" customHeight="1">
      <c r="A92" s="820"/>
      <c r="B92" s="821"/>
      <c r="C92" s="759"/>
      <c r="D92" s="759"/>
      <c r="E92" s="759"/>
      <c r="F92" s="759"/>
      <c r="G92" s="759"/>
      <c r="H92" s="759"/>
      <c r="I92" s="759"/>
      <c r="J92" s="759"/>
      <c r="K92" s="336" t="e">
        <f>SUM(K89:K91)</f>
        <v>#REF!</v>
      </c>
      <c r="L92" s="295"/>
      <c r="M92" s="365"/>
      <c r="Q92" s="158"/>
      <c r="R92" s="158"/>
      <c r="S92" s="158"/>
      <c r="T92" s="158"/>
      <c r="U92" s="158"/>
      <c r="V92" s="158"/>
      <c r="W92" s="158"/>
      <c r="X92" s="158"/>
      <c r="Y92" s="265">
        <f>SUM(Y89:Y91)</f>
        <v>0</v>
      </c>
      <c r="AA92" s="752" t="s">
        <v>27</v>
      </c>
      <c r="AB92" s="753"/>
      <c r="AC92" s="753"/>
      <c r="AD92" s="753"/>
      <c r="AE92" s="753"/>
      <c r="AF92" s="753"/>
      <c r="AG92" s="753"/>
      <c r="AH92" s="753"/>
      <c r="AI92" s="754"/>
      <c r="AJ92" s="265">
        <f>SUM(AJ89:AJ91)</f>
        <v>0</v>
      </c>
      <c r="AK92" s="66"/>
      <c r="AL92" s="252"/>
      <c r="AM92" s="752" t="s">
        <v>27</v>
      </c>
      <c r="AN92" s="753"/>
      <c r="AO92" s="753"/>
      <c r="AP92" s="753"/>
      <c r="AQ92" s="753"/>
      <c r="AR92" s="753"/>
      <c r="AS92" s="753"/>
      <c r="AT92" s="753"/>
      <c r="AU92" s="754"/>
      <c r="AV92" s="265">
        <f>SUM(AV89:AV91)</f>
        <v>0</v>
      </c>
      <c r="AW92" s="66"/>
      <c r="AY92" s="47">
        <f t="shared" si="77"/>
        <v>0</v>
      </c>
    </row>
    <row r="93" spans="1:54" s="139" customFormat="1" ht="26.25" customHeight="1">
      <c r="A93" s="820"/>
      <c r="B93" s="821"/>
      <c r="C93" s="755" t="s">
        <v>21</v>
      </c>
      <c r="D93" s="755"/>
      <c r="E93" s="755"/>
      <c r="F93" s="755"/>
      <c r="G93" s="755"/>
      <c r="H93" s="755"/>
      <c r="I93" s="755"/>
      <c r="J93" s="755"/>
      <c r="K93" s="755"/>
      <c r="L93" s="755"/>
      <c r="M93" s="270"/>
      <c r="P93" s="271"/>
      <c r="Q93" s="271"/>
      <c r="R93" s="271"/>
      <c r="S93" s="271"/>
      <c r="T93" s="271"/>
      <c r="U93" s="271"/>
      <c r="V93" s="271"/>
      <c r="W93" s="271"/>
      <c r="X93" s="271"/>
      <c r="Y93" s="271"/>
      <c r="Z93" s="78"/>
      <c r="AA93" s="756" t="s">
        <v>21</v>
      </c>
      <c r="AB93" s="757"/>
      <c r="AC93" s="757"/>
      <c r="AD93" s="757"/>
      <c r="AE93" s="757"/>
      <c r="AF93" s="757"/>
      <c r="AG93" s="757"/>
      <c r="AH93" s="757"/>
      <c r="AI93" s="757"/>
      <c r="AJ93" s="757"/>
      <c r="AK93" s="758"/>
      <c r="AL93" s="270"/>
      <c r="AM93" s="756" t="s">
        <v>21</v>
      </c>
      <c r="AN93" s="757"/>
      <c r="AO93" s="757"/>
      <c r="AP93" s="757"/>
      <c r="AQ93" s="757"/>
      <c r="AR93" s="757"/>
      <c r="AS93" s="757"/>
      <c r="AT93" s="757"/>
      <c r="AU93" s="757"/>
      <c r="AV93" s="757"/>
      <c r="AW93" s="758"/>
      <c r="AY93" s="272">
        <f t="shared" si="77"/>
        <v>0</v>
      </c>
    </row>
    <row r="94" spans="1:54" ht="30.75" hidden="1" customHeight="1">
      <c r="A94" s="820"/>
      <c r="B94" s="821"/>
      <c r="C94" s="325" t="s">
        <v>22</v>
      </c>
      <c r="D94" s="382" t="s">
        <v>142</v>
      </c>
      <c r="E94" s="751"/>
      <c r="F94" s="751"/>
      <c r="G94" s="281">
        <v>1</v>
      </c>
      <c r="H94" s="282" t="e">
        <f>F94*G94/#REF!</f>
        <v>#REF!</v>
      </c>
      <c r="I94" s="406">
        <v>40000</v>
      </c>
      <c r="J94" s="401"/>
      <c r="K94" s="285" t="e">
        <f>H94*I94</f>
        <v>#REF!</v>
      </c>
      <c r="L94" s="295"/>
      <c r="M94" s="364"/>
      <c r="Q94" s="257" t="s">
        <v>22</v>
      </c>
      <c r="R94" s="257" t="s">
        <v>29</v>
      </c>
      <c r="S94" s="259">
        <f>1/2/149*T94</f>
        <v>0.16107382550335569</v>
      </c>
      <c r="T94" s="247">
        <v>48</v>
      </c>
      <c r="U94" s="248">
        <v>1</v>
      </c>
      <c r="V94" s="260">
        <f>S94*U94/T94</f>
        <v>3.3557046979865771E-3</v>
      </c>
      <c r="W94" s="273">
        <v>40000</v>
      </c>
      <c r="X94" s="267"/>
      <c r="Y94" s="127">
        <f>V94*W94</f>
        <v>134.2281879194631</v>
      </c>
      <c r="AA94" s="121">
        <v>1</v>
      </c>
      <c r="AB94" s="257" t="s">
        <v>22</v>
      </c>
      <c r="AC94" s="257" t="s">
        <v>29</v>
      </c>
      <c r="AD94" s="259">
        <f>1/2/149*AE94</f>
        <v>0.33892617449664431</v>
      </c>
      <c r="AE94" s="247">
        <v>101</v>
      </c>
      <c r="AF94" s="248">
        <v>1</v>
      </c>
      <c r="AG94" s="260">
        <f t="shared" ref="AG94:AG97" si="78">AD94*AF94/AE94</f>
        <v>3.3557046979865771E-3</v>
      </c>
      <c r="AH94" s="273">
        <v>40000</v>
      </c>
      <c r="AI94" s="267"/>
      <c r="AJ94" s="127">
        <f>AG94*AH94</f>
        <v>134.2281879194631</v>
      </c>
      <c r="AK94" s="66"/>
      <c r="AL94" s="243"/>
      <c r="AM94" s="121">
        <v>1</v>
      </c>
      <c r="AN94" s="257" t="s">
        <v>22</v>
      </c>
      <c r="AO94" s="257" t="s">
        <v>29</v>
      </c>
      <c r="AP94" s="274">
        <v>0.5</v>
      </c>
      <c r="AQ94" s="247">
        <v>149</v>
      </c>
      <c r="AR94" s="248">
        <v>1</v>
      </c>
      <c r="AS94" s="260">
        <f t="shared" ref="AS94:AS97" si="79">AP94*AR94/AQ94</f>
        <v>3.3557046979865771E-3</v>
      </c>
      <c r="AT94" s="273">
        <v>40000</v>
      </c>
      <c r="AU94" s="267"/>
      <c r="AV94" s="127">
        <f>AS94*AT94</f>
        <v>134.2281879194631</v>
      </c>
      <c r="AW94" s="66"/>
      <c r="AY94" s="47">
        <f>AJ94*149</f>
        <v>20000</v>
      </c>
      <c r="BA94" s="12">
        <f>AP94*AT94</f>
        <v>20000</v>
      </c>
    </row>
    <row r="95" spans="1:54" ht="39" hidden="1" customHeight="1">
      <c r="A95" s="820"/>
      <c r="B95" s="821"/>
      <c r="C95" s="325"/>
      <c r="D95" s="382"/>
      <c r="E95" s="751"/>
      <c r="F95" s="751"/>
      <c r="G95" s="281">
        <v>1</v>
      </c>
      <c r="H95" s="282" t="e">
        <f>F95*G95/#REF!</f>
        <v>#REF!</v>
      </c>
      <c r="I95" s="406">
        <v>60000</v>
      </c>
      <c r="J95" s="401"/>
      <c r="K95" s="285" t="e">
        <f>H95*I95</f>
        <v>#REF!</v>
      </c>
      <c r="L95" s="295"/>
      <c r="M95" s="364"/>
      <c r="Q95" s="257" t="s">
        <v>24</v>
      </c>
      <c r="R95" s="257" t="s">
        <v>290</v>
      </c>
      <c r="S95" s="274">
        <f>1/149*T95</f>
        <v>0.32214765100671139</v>
      </c>
      <c r="T95" s="247">
        <v>48</v>
      </c>
      <c r="U95" s="248">
        <v>1</v>
      </c>
      <c r="V95" s="260">
        <f t="shared" ref="V95:V97" si="80">S95*U95/T95</f>
        <v>6.7114093959731542E-3</v>
      </c>
      <c r="W95" s="273">
        <v>60000</v>
      </c>
      <c r="X95" s="267"/>
      <c r="Y95" s="127">
        <f>V95*W95</f>
        <v>402.68456375838923</v>
      </c>
      <c r="AA95" s="121">
        <v>2</v>
      </c>
      <c r="AB95" s="257" t="s">
        <v>24</v>
      </c>
      <c r="AC95" s="257" t="s">
        <v>290</v>
      </c>
      <c r="AD95" s="274">
        <f>1/149*AE95</f>
        <v>0.67785234899328861</v>
      </c>
      <c r="AE95" s="247">
        <v>101</v>
      </c>
      <c r="AF95" s="248">
        <v>1</v>
      </c>
      <c r="AG95" s="260">
        <f t="shared" si="78"/>
        <v>6.7114093959731542E-3</v>
      </c>
      <c r="AH95" s="273">
        <v>60000</v>
      </c>
      <c r="AI95" s="267"/>
      <c r="AJ95" s="127">
        <f>AG95*AH95</f>
        <v>402.68456375838923</v>
      </c>
      <c r="AK95" s="66"/>
      <c r="AL95" s="243"/>
      <c r="AM95" s="121">
        <v>2</v>
      </c>
      <c r="AN95" s="257" t="s">
        <v>24</v>
      </c>
      <c r="AO95" s="257" t="s">
        <v>290</v>
      </c>
      <c r="AP95" s="274">
        <v>0</v>
      </c>
      <c r="AQ95" s="247">
        <v>149</v>
      </c>
      <c r="AR95" s="248">
        <v>1</v>
      </c>
      <c r="AS95" s="260">
        <f t="shared" si="79"/>
        <v>0</v>
      </c>
      <c r="AT95" s="273">
        <v>60000</v>
      </c>
      <c r="AU95" s="267"/>
      <c r="AV95" s="127">
        <f>AS95*AT95</f>
        <v>0</v>
      </c>
      <c r="AW95" s="66"/>
      <c r="AY95" s="47">
        <f>AJ95*149</f>
        <v>59999.999999999993</v>
      </c>
      <c r="BA95" s="12">
        <f t="shared" ref="BA95:BA97" si="81">AP95*AT95</f>
        <v>0</v>
      </c>
    </row>
    <row r="96" spans="1:54" ht="15" hidden="1" customHeight="1">
      <c r="A96" s="820"/>
      <c r="B96" s="821"/>
      <c r="C96" s="325"/>
      <c r="D96" s="382" t="s">
        <v>142</v>
      </c>
      <c r="E96" s="751">
        <f>'[1]расчет свод'!S88</f>
        <v>5.1546391752577319E-3</v>
      </c>
      <c r="F96" s="751"/>
      <c r="G96" s="281">
        <v>1</v>
      </c>
      <c r="H96" s="282" t="e">
        <f>F96*G96/#REF!</f>
        <v>#REF!</v>
      </c>
      <c r="I96" s="407"/>
      <c r="J96" s="401"/>
      <c r="K96" s="285" t="e">
        <f>H96*I96</f>
        <v>#REF!</v>
      </c>
      <c r="L96" s="295"/>
      <c r="M96" s="364"/>
      <c r="Q96" s="257"/>
      <c r="R96" s="244"/>
      <c r="S96" s="274">
        <f t="shared" ref="S96" si="82">1*0.5</f>
        <v>0.5</v>
      </c>
      <c r="T96" s="247">
        <v>135</v>
      </c>
      <c r="U96" s="248">
        <v>1</v>
      </c>
      <c r="V96" s="260">
        <f t="shared" si="80"/>
        <v>3.7037037037037038E-3</v>
      </c>
      <c r="W96" s="275"/>
      <c r="X96" s="267"/>
      <c r="Y96" s="127">
        <f>V96*W96</f>
        <v>0</v>
      </c>
      <c r="AA96" s="121"/>
      <c r="AB96" s="257"/>
      <c r="AC96" s="244"/>
      <c r="AD96" s="274">
        <f t="shared" ref="AD96" si="83">1*0.5</f>
        <v>0.5</v>
      </c>
      <c r="AE96" s="247">
        <v>135</v>
      </c>
      <c r="AF96" s="248">
        <v>1</v>
      </c>
      <c r="AG96" s="260">
        <f t="shared" si="78"/>
        <v>3.7037037037037038E-3</v>
      </c>
      <c r="AH96" s="275"/>
      <c r="AI96" s="267"/>
      <c r="AJ96" s="127">
        <f>AG96*AH96</f>
        <v>0</v>
      </c>
      <c r="AK96" s="66"/>
      <c r="AL96" s="243"/>
      <c r="AM96" s="121"/>
      <c r="AN96" s="257"/>
      <c r="AO96" s="244"/>
      <c r="AP96" s="274">
        <f t="shared" ref="AP96:AP97" si="84">1*0.5</f>
        <v>0.5</v>
      </c>
      <c r="AQ96" s="247">
        <v>135</v>
      </c>
      <c r="AR96" s="248">
        <v>1</v>
      </c>
      <c r="AS96" s="260">
        <f t="shared" si="79"/>
        <v>3.7037037037037038E-3</v>
      </c>
      <c r="AT96" s="275"/>
      <c r="AU96" s="267"/>
      <c r="AV96" s="127">
        <f>AS96*AT96</f>
        <v>0</v>
      </c>
      <c r="AW96" s="66"/>
      <c r="AY96" s="47">
        <f t="shared" si="77"/>
        <v>0</v>
      </c>
      <c r="BA96" s="12">
        <f t="shared" si="81"/>
        <v>0</v>
      </c>
    </row>
    <row r="97" spans="1:55" ht="45" hidden="1" customHeight="1">
      <c r="A97" s="820"/>
      <c r="B97" s="821"/>
      <c r="C97" s="325" t="s">
        <v>25</v>
      </c>
      <c r="D97" s="382" t="s">
        <v>142</v>
      </c>
      <c r="E97" s="751"/>
      <c r="F97" s="751"/>
      <c r="G97" s="281">
        <v>1</v>
      </c>
      <c r="H97" s="282" t="e">
        <f>F97*G97/#REF!</f>
        <v>#REF!</v>
      </c>
      <c r="I97" s="406">
        <v>600</v>
      </c>
      <c r="J97" s="401"/>
      <c r="K97" s="285" t="e">
        <f>H97*I97</f>
        <v>#REF!</v>
      </c>
      <c r="L97" s="295"/>
      <c r="M97" s="365"/>
      <c r="Q97" s="257" t="s">
        <v>25</v>
      </c>
      <c r="R97" s="245" t="s">
        <v>99</v>
      </c>
      <c r="S97" s="259">
        <f>1/2/149*T97</f>
        <v>0.16107382550335569</v>
      </c>
      <c r="T97" s="247">
        <v>48</v>
      </c>
      <c r="U97" s="248">
        <v>1</v>
      </c>
      <c r="V97" s="260">
        <f t="shared" si="80"/>
        <v>3.3557046979865771E-3</v>
      </c>
      <c r="W97" s="273">
        <v>600</v>
      </c>
      <c r="X97" s="267"/>
      <c r="Y97" s="127">
        <f>V97*W97</f>
        <v>2.0134228187919461</v>
      </c>
      <c r="AA97" s="18">
        <v>3</v>
      </c>
      <c r="AB97" s="257" t="s">
        <v>25</v>
      </c>
      <c r="AC97" s="245" t="s">
        <v>99</v>
      </c>
      <c r="AD97" s="259">
        <f>1/2/149*AE97</f>
        <v>0.33892617449664431</v>
      </c>
      <c r="AE97" s="247">
        <v>101</v>
      </c>
      <c r="AF97" s="248">
        <v>1</v>
      </c>
      <c r="AG97" s="260">
        <f t="shared" si="78"/>
        <v>3.3557046979865771E-3</v>
      </c>
      <c r="AH97" s="273">
        <v>600</v>
      </c>
      <c r="AI97" s="267"/>
      <c r="AJ97" s="127">
        <f>AG97*AH97</f>
        <v>2.0134228187919461</v>
      </c>
      <c r="AK97" s="66"/>
      <c r="AL97" s="252"/>
      <c r="AM97" s="18">
        <v>3</v>
      </c>
      <c r="AN97" s="257" t="s">
        <v>25</v>
      </c>
      <c r="AO97" s="245" t="s">
        <v>99</v>
      </c>
      <c r="AP97" s="274">
        <f t="shared" si="84"/>
        <v>0.5</v>
      </c>
      <c r="AQ97" s="247">
        <v>149</v>
      </c>
      <c r="AR97" s="248">
        <v>1</v>
      </c>
      <c r="AS97" s="260">
        <f t="shared" si="79"/>
        <v>3.3557046979865771E-3</v>
      </c>
      <c r="AT97" s="273">
        <v>600</v>
      </c>
      <c r="AU97" s="267"/>
      <c r="AV97" s="127">
        <f>AS97*AT97</f>
        <v>2.0134228187919461</v>
      </c>
      <c r="AW97" s="66"/>
      <c r="AY97" s="47">
        <f>AJ97*149</f>
        <v>299.99999999999994</v>
      </c>
      <c r="BA97" s="12">
        <f t="shared" si="81"/>
        <v>300</v>
      </c>
    </row>
    <row r="98" spans="1:55" ht="15.75" hidden="1" customHeight="1" thickBot="1">
      <c r="A98" s="820"/>
      <c r="B98" s="821"/>
      <c r="C98" s="759"/>
      <c r="D98" s="759"/>
      <c r="E98" s="759"/>
      <c r="F98" s="759"/>
      <c r="G98" s="759"/>
      <c r="H98" s="759"/>
      <c r="I98" s="759"/>
      <c r="J98" s="759"/>
      <c r="K98" s="336" t="e">
        <f>SUM(K94:K97)</f>
        <v>#REF!</v>
      </c>
      <c r="L98" s="295"/>
      <c r="M98" s="365"/>
      <c r="Q98" s="158"/>
      <c r="R98" s="158"/>
      <c r="S98" s="158"/>
      <c r="T98" s="158"/>
      <c r="U98" s="158"/>
      <c r="V98" s="158"/>
      <c r="W98" s="158"/>
      <c r="X98" s="158"/>
      <c r="Y98" s="265">
        <f>SUM(Y94:Y97)</f>
        <v>538.92617449664431</v>
      </c>
      <c r="AA98" s="752" t="s">
        <v>27</v>
      </c>
      <c r="AB98" s="753"/>
      <c r="AC98" s="753"/>
      <c r="AD98" s="753"/>
      <c r="AE98" s="753"/>
      <c r="AF98" s="753"/>
      <c r="AG98" s="753"/>
      <c r="AH98" s="753"/>
      <c r="AI98" s="754"/>
      <c r="AJ98" s="265">
        <f>SUM(AJ94:AJ97)</f>
        <v>538.92617449664431</v>
      </c>
      <c r="AK98" s="66"/>
      <c r="AL98" s="252"/>
      <c r="AM98" s="752" t="s">
        <v>27</v>
      </c>
      <c r="AN98" s="753"/>
      <c r="AO98" s="753"/>
      <c r="AP98" s="753"/>
      <c r="AQ98" s="753"/>
      <c r="AR98" s="753"/>
      <c r="AS98" s="753"/>
      <c r="AT98" s="753"/>
      <c r="AU98" s="754"/>
      <c r="AV98" s="265">
        <f>SUM(AV94:AV97)</f>
        <v>136.24161073825505</v>
      </c>
      <c r="AW98" s="66"/>
      <c r="AY98" s="265">
        <f>AY94+AY95+AY97</f>
        <v>80300</v>
      </c>
      <c r="AZ98" s="12">
        <v>100600</v>
      </c>
      <c r="BA98" s="276">
        <f>SUM(BA94:BA97)</f>
        <v>20300</v>
      </c>
      <c r="BB98" s="185">
        <f>AY98+BA98</f>
        <v>100600</v>
      </c>
      <c r="BC98" s="12">
        <v>221</v>
      </c>
    </row>
    <row r="99" spans="1:55" s="139" customFormat="1" ht="24" customHeight="1">
      <c r="A99" s="820"/>
      <c r="B99" s="821"/>
      <c r="C99" s="755" t="s">
        <v>26</v>
      </c>
      <c r="D99" s="755"/>
      <c r="E99" s="755"/>
      <c r="F99" s="755"/>
      <c r="G99" s="755"/>
      <c r="H99" s="755"/>
      <c r="I99" s="755"/>
      <c r="J99" s="755"/>
      <c r="K99" s="755"/>
      <c r="L99" s="755"/>
      <c r="M99" s="270"/>
      <c r="P99" s="271"/>
      <c r="Q99" s="271"/>
      <c r="R99" s="271"/>
      <c r="S99" s="271"/>
      <c r="T99" s="271"/>
      <c r="U99" s="271"/>
      <c r="V99" s="271"/>
      <c r="W99" s="271"/>
      <c r="X99" s="271"/>
      <c r="Y99" s="271"/>
      <c r="Z99" s="78"/>
      <c r="AA99" s="756" t="s">
        <v>26</v>
      </c>
      <c r="AB99" s="757"/>
      <c r="AC99" s="757"/>
      <c r="AD99" s="757"/>
      <c r="AE99" s="757"/>
      <c r="AF99" s="757"/>
      <c r="AG99" s="757"/>
      <c r="AH99" s="757"/>
      <c r="AI99" s="757"/>
      <c r="AJ99" s="757"/>
      <c r="AK99" s="758"/>
      <c r="AL99" s="270"/>
      <c r="AM99" s="756" t="s">
        <v>26</v>
      </c>
      <c r="AN99" s="757"/>
      <c r="AO99" s="757"/>
      <c r="AP99" s="757"/>
      <c r="AQ99" s="757"/>
      <c r="AR99" s="757"/>
      <c r="AS99" s="757"/>
      <c r="AT99" s="757"/>
      <c r="AU99" s="757"/>
      <c r="AV99" s="757"/>
      <c r="AW99" s="758"/>
      <c r="AY99" s="272">
        <f t="shared" si="77"/>
        <v>0</v>
      </c>
      <c r="AZ99" s="277">
        <f>AY98+BA98</f>
        <v>100600</v>
      </c>
    </row>
    <row r="100" spans="1:55" ht="39" hidden="1" customHeight="1">
      <c r="A100" s="820"/>
      <c r="B100" s="821"/>
      <c r="C100" s="325" t="s">
        <v>98</v>
      </c>
      <c r="D100" s="325" t="s">
        <v>30</v>
      </c>
      <c r="E100" s="751"/>
      <c r="F100" s="751"/>
      <c r="G100" s="281">
        <v>1</v>
      </c>
      <c r="H100" s="408" t="e">
        <f>F100*G100/#REF!</f>
        <v>#REF!</v>
      </c>
      <c r="I100" s="406">
        <v>25000</v>
      </c>
      <c r="J100" s="284"/>
      <c r="K100" s="285" t="e">
        <f>H100*I100</f>
        <v>#REF!</v>
      </c>
      <c r="L100" s="295"/>
      <c r="M100" s="364"/>
      <c r="Q100" s="257" t="s">
        <v>98</v>
      </c>
      <c r="R100" s="257" t="s">
        <v>30</v>
      </c>
      <c r="S100" s="274">
        <f>1/149*T100</f>
        <v>0.32214765100671139</v>
      </c>
      <c r="T100" s="247">
        <v>48</v>
      </c>
      <c r="U100" s="248">
        <v>1</v>
      </c>
      <c r="V100" s="260">
        <f>S100*U100/T100</f>
        <v>6.7114093959731542E-3</v>
      </c>
      <c r="W100" s="273">
        <v>25000</v>
      </c>
      <c r="X100" s="73"/>
      <c r="Y100" s="127">
        <f>V100*W100</f>
        <v>167.78523489932886</v>
      </c>
      <c r="AA100" s="121">
        <v>1</v>
      </c>
      <c r="AB100" s="257" t="s">
        <v>98</v>
      </c>
      <c r="AC100" s="257" t="s">
        <v>30</v>
      </c>
      <c r="AD100" s="274">
        <f>1/149*AE100</f>
        <v>0.67785234899328861</v>
      </c>
      <c r="AE100" s="247">
        <v>101</v>
      </c>
      <c r="AF100" s="248">
        <v>1</v>
      </c>
      <c r="AG100" s="260">
        <f>AD100*AF100/AE100</f>
        <v>6.7114093959731542E-3</v>
      </c>
      <c r="AH100" s="273">
        <v>25000</v>
      </c>
      <c r="AI100" s="73"/>
      <c r="AJ100" s="127">
        <f>AG100*AH100</f>
        <v>167.78523489932886</v>
      </c>
      <c r="AK100" s="66"/>
      <c r="AL100" s="243"/>
      <c r="AM100" s="121">
        <v>1</v>
      </c>
      <c r="AN100" s="257" t="s">
        <v>98</v>
      </c>
      <c r="AO100" s="257" t="s">
        <v>30</v>
      </c>
      <c r="AP100" s="274">
        <f>2*0.5</f>
        <v>1</v>
      </c>
      <c r="AQ100" s="247">
        <v>149</v>
      </c>
      <c r="AR100" s="248">
        <v>1</v>
      </c>
      <c r="AS100" s="260">
        <f>AP100*AR100/AQ100</f>
        <v>6.7114093959731542E-3</v>
      </c>
      <c r="AT100" s="273">
        <v>25000</v>
      </c>
      <c r="AU100" s="73"/>
      <c r="AV100" s="127">
        <f>AS100*AT100</f>
        <v>167.78523489932886</v>
      </c>
      <c r="AW100" s="66"/>
      <c r="AY100" s="47">
        <f>AJ100*149</f>
        <v>25000</v>
      </c>
      <c r="BA100" s="12">
        <f t="shared" ref="BA100" si="85">AP100*AT100</f>
        <v>25000</v>
      </c>
    </row>
    <row r="101" spans="1:55" ht="15.75" hidden="1" customHeight="1" thickBot="1">
      <c r="A101" s="820"/>
      <c r="B101" s="821"/>
      <c r="C101" s="763"/>
      <c r="D101" s="763"/>
      <c r="E101" s="763"/>
      <c r="F101" s="763"/>
      <c r="G101" s="763"/>
      <c r="H101" s="763"/>
      <c r="I101" s="763"/>
      <c r="J101" s="763"/>
      <c r="K101" s="336" t="e">
        <f>SUM(K100:K100)</f>
        <v>#REF!</v>
      </c>
      <c r="L101" s="295"/>
      <c r="M101" s="365"/>
      <c r="Q101" s="158"/>
      <c r="R101" s="158"/>
      <c r="S101" s="158"/>
      <c r="T101" s="158"/>
      <c r="U101" s="158"/>
      <c r="V101" s="158"/>
      <c r="W101" s="158"/>
      <c r="X101" s="158"/>
      <c r="Y101" s="265">
        <f>SUM(Y100:Y100)</f>
        <v>167.78523489932886</v>
      </c>
      <c r="AA101" s="752" t="s">
        <v>27</v>
      </c>
      <c r="AB101" s="753"/>
      <c r="AC101" s="753"/>
      <c r="AD101" s="753"/>
      <c r="AE101" s="753"/>
      <c r="AF101" s="753"/>
      <c r="AG101" s="753"/>
      <c r="AH101" s="753"/>
      <c r="AI101" s="754"/>
      <c r="AJ101" s="265">
        <f>SUM(AJ100:AJ100)</f>
        <v>167.78523489932886</v>
      </c>
      <c r="AK101" s="66"/>
      <c r="AL101" s="252"/>
      <c r="AM101" s="752" t="s">
        <v>27</v>
      </c>
      <c r="AN101" s="753"/>
      <c r="AO101" s="753"/>
      <c r="AP101" s="753"/>
      <c r="AQ101" s="753"/>
      <c r="AR101" s="753"/>
      <c r="AS101" s="753"/>
      <c r="AT101" s="753"/>
      <c r="AU101" s="754"/>
      <c r="AV101" s="265">
        <f>SUM(AV100:AV100)</f>
        <v>167.78523489932886</v>
      </c>
      <c r="AW101" s="66"/>
      <c r="AY101" s="265">
        <f>SUM(AY100:AY100)</f>
        <v>25000</v>
      </c>
      <c r="BA101" s="265">
        <f>SUM(BA100:BA100)</f>
        <v>25000</v>
      </c>
      <c r="BB101" s="278">
        <f>AY101+BA101</f>
        <v>50000</v>
      </c>
      <c r="BC101" s="12">
        <v>222</v>
      </c>
    </row>
    <row r="102" spans="1:55" ht="43.5" customHeight="1">
      <c r="A102" s="820"/>
      <c r="B102" s="821"/>
      <c r="C102" s="764" t="s">
        <v>68</v>
      </c>
      <c r="D102" s="764"/>
      <c r="E102" s="764"/>
      <c r="F102" s="764"/>
      <c r="G102" s="764"/>
      <c r="H102" s="764"/>
      <c r="I102" s="764"/>
      <c r="J102" s="764"/>
      <c r="K102" s="764"/>
      <c r="L102" s="764"/>
      <c r="M102" s="279"/>
      <c r="Q102" s="158"/>
      <c r="R102" s="158"/>
      <c r="S102" s="158"/>
      <c r="T102" s="158"/>
      <c r="U102" s="158"/>
      <c r="V102" s="158"/>
      <c r="W102" s="158"/>
      <c r="X102" s="158"/>
      <c r="Y102" s="158"/>
      <c r="AA102" s="760" t="s">
        <v>68</v>
      </c>
      <c r="AB102" s="761"/>
      <c r="AC102" s="761"/>
      <c r="AD102" s="761"/>
      <c r="AE102" s="761"/>
      <c r="AF102" s="761"/>
      <c r="AG102" s="761"/>
      <c r="AH102" s="761"/>
      <c r="AI102" s="761"/>
      <c r="AJ102" s="761"/>
      <c r="AK102" s="762"/>
      <c r="AL102" s="279"/>
      <c r="AM102" s="760" t="s">
        <v>68</v>
      </c>
      <c r="AN102" s="761"/>
      <c r="AO102" s="761"/>
      <c r="AP102" s="761"/>
      <c r="AQ102" s="761"/>
      <c r="AR102" s="761"/>
      <c r="AS102" s="761"/>
      <c r="AT102" s="761"/>
      <c r="AU102" s="761"/>
      <c r="AV102" s="761"/>
      <c r="AW102" s="762"/>
      <c r="AY102" s="47">
        <f t="shared" ref="AY102" si="86">AJ102*443052</f>
        <v>0</v>
      </c>
    </row>
    <row r="103" spans="1:55" ht="43.5" customHeight="1">
      <c r="A103" s="820"/>
      <c r="B103" s="821"/>
      <c r="C103" s="353" t="str">
        <f>'расчет по услугам'!CQ120</f>
        <v>Директор</v>
      </c>
      <c r="D103" s="280" t="s">
        <v>251</v>
      </c>
      <c r="E103" s="751">
        <f>'расчет по услугам'!S120</f>
        <v>2.3474178403755869E-3</v>
      </c>
      <c r="F103" s="751"/>
      <c r="G103" s="410"/>
      <c r="H103" s="410"/>
      <c r="I103" s="410"/>
      <c r="J103" s="410"/>
      <c r="K103" s="410"/>
      <c r="L103" s="410"/>
      <c r="M103" s="279"/>
      <c r="Q103" s="158"/>
      <c r="R103" s="158"/>
      <c r="S103" s="158"/>
      <c r="T103" s="158"/>
      <c r="U103" s="158"/>
      <c r="V103" s="158"/>
      <c r="W103" s="158"/>
      <c r="X103" s="158"/>
      <c r="Y103" s="158"/>
      <c r="AA103" s="154"/>
      <c r="AB103" s="103"/>
      <c r="AC103" s="155"/>
      <c r="AD103" s="155"/>
      <c r="AE103" s="155"/>
      <c r="AF103" s="155"/>
      <c r="AG103" s="155"/>
      <c r="AH103" s="155"/>
      <c r="AI103" s="155"/>
      <c r="AJ103" s="155"/>
      <c r="AK103" s="156"/>
      <c r="AL103" s="279"/>
      <c r="AM103" s="154"/>
      <c r="AN103" s="103"/>
      <c r="AO103" s="155"/>
      <c r="AP103" s="155"/>
      <c r="AQ103" s="155"/>
      <c r="AR103" s="155"/>
      <c r="AS103" s="155"/>
      <c r="AT103" s="155"/>
      <c r="AU103" s="155"/>
      <c r="AV103" s="155"/>
      <c r="AW103" s="156"/>
      <c r="AY103" s="47"/>
    </row>
    <row r="104" spans="1:55" ht="43.5" customHeight="1">
      <c r="A104" s="820"/>
      <c r="B104" s="821"/>
      <c r="C104" s="353" t="str">
        <f>'расчет по услугам'!CQ121</f>
        <v>Зам.директора</v>
      </c>
      <c r="D104" s="280" t="s">
        <v>251</v>
      </c>
      <c r="E104" s="751">
        <f>'расчет по услугам'!S121</f>
        <v>4.6948356807511738E-3</v>
      </c>
      <c r="F104" s="751"/>
      <c r="G104" s="410"/>
      <c r="H104" s="410"/>
      <c r="I104" s="410"/>
      <c r="J104" s="410"/>
      <c r="K104" s="410"/>
      <c r="L104" s="410"/>
      <c r="M104" s="279"/>
      <c r="Q104" s="158"/>
      <c r="R104" s="158"/>
      <c r="S104" s="158"/>
      <c r="T104" s="158"/>
      <c r="U104" s="158"/>
      <c r="V104" s="158"/>
      <c r="W104" s="158"/>
      <c r="X104" s="158"/>
      <c r="Y104" s="158"/>
      <c r="AA104" s="154"/>
      <c r="AB104" s="103"/>
      <c r="AC104" s="155"/>
      <c r="AD104" s="155"/>
      <c r="AE104" s="155"/>
      <c r="AF104" s="155"/>
      <c r="AG104" s="155"/>
      <c r="AH104" s="155"/>
      <c r="AI104" s="155"/>
      <c r="AJ104" s="155"/>
      <c r="AK104" s="156"/>
      <c r="AL104" s="279"/>
      <c r="AM104" s="154"/>
      <c r="AN104" s="103"/>
      <c r="AO104" s="155"/>
      <c r="AP104" s="155"/>
      <c r="AQ104" s="155"/>
      <c r="AR104" s="155"/>
      <c r="AS104" s="155"/>
      <c r="AT104" s="155"/>
      <c r="AU104" s="155"/>
      <c r="AV104" s="155"/>
      <c r="AW104" s="156"/>
      <c r="AY104" s="47"/>
    </row>
    <row r="105" spans="1:55" ht="43.5" customHeight="1">
      <c r="A105" s="820"/>
      <c r="B105" s="821"/>
      <c r="C105" s="353" t="str">
        <f>'расчет по услугам'!CQ122</f>
        <v>Секретарь учебной части</v>
      </c>
      <c r="D105" s="280" t="s">
        <v>251</v>
      </c>
      <c r="E105" s="751">
        <f>'расчет по услугам'!S122</f>
        <v>3.6764705882352941E-3</v>
      </c>
      <c r="F105" s="751"/>
      <c r="G105" s="410"/>
      <c r="H105" s="410"/>
      <c r="I105" s="410"/>
      <c r="J105" s="410"/>
      <c r="K105" s="410"/>
      <c r="L105" s="410"/>
      <c r="M105" s="279"/>
      <c r="Q105" s="158"/>
      <c r="R105" s="158"/>
      <c r="S105" s="158"/>
      <c r="T105" s="158"/>
      <c r="U105" s="158"/>
      <c r="V105" s="158"/>
      <c r="W105" s="158"/>
      <c r="X105" s="158"/>
      <c r="Y105" s="158"/>
      <c r="AA105" s="154"/>
      <c r="AB105" s="103"/>
      <c r="AC105" s="155"/>
      <c r="AD105" s="155"/>
      <c r="AE105" s="155"/>
      <c r="AF105" s="155"/>
      <c r="AG105" s="155"/>
      <c r="AH105" s="155"/>
      <c r="AI105" s="155"/>
      <c r="AJ105" s="155"/>
      <c r="AK105" s="156"/>
      <c r="AL105" s="279"/>
      <c r="AM105" s="154"/>
      <c r="AN105" s="103"/>
      <c r="AO105" s="155"/>
      <c r="AP105" s="155"/>
      <c r="AQ105" s="155"/>
      <c r="AR105" s="155"/>
      <c r="AS105" s="155"/>
      <c r="AT105" s="155"/>
      <c r="AU105" s="155"/>
      <c r="AV105" s="155"/>
      <c r="AW105" s="156"/>
      <c r="AY105" s="47"/>
    </row>
    <row r="106" spans="1:55" ht="43.5" hidden="1" customHeight="1">
      <c r="A106" s="820"/>
      <c r="B106" s="821"/>
      <c r="C106" s="353" t="str">
        <f>'расчет по услугам'!CQ123</f>
        <v>Лаборант</v>
      </c>
      <c r="D106" s="280" t="s">
        <v>251</v>
      </c>
      <c r="E106" s="751">
        <f>'расчет по услугам'!S123</f>
        <v>0</v>
      </c>
      <c r="F106" s="751"/>
      <c r="G106" s="410"/>
      <c r="H106" s="410"/>
      <c r="I106" s="410"/>
      <c r="J106" s="410"/>
      <c r="K106" s="410"/>
      <c r="L106" s="410"/>
      <c r="M106" s="279"/>
      <c r="Q106" s="158"/>
      <c r="R106" s="158"/>
      <c r="S106" s="158"/>
      <c r="T106" s="158"/>
      <c r="U106" s="158"/>
      <c r="V106" s="158"/>
      <c r="W106" s="158"/>
      <c r="X106" s="158"/>
      <c r="Y106" s="158"/>
      <c r="AA106" s="154"/>
      <c r="AB106" s="103"/>
      <c r="AC106" s="155"/>
      <c r="AD106" s="155"/>
      <c r="AE106" s="155"/>
      <c r="AF106" s="155"/>
      <c r="AG106" s="155"/>
      <c r="AH106" s="155"/>
      <c r="AI106" s="155"/>
      <c r="AJ106" s="155"/>
      <c r="AK106" s="156"/>
      <c r="AL106" s="279"/>
      <c r="AM106" s="154"/>
      <c r="AN106" s="103"/>
      <c r="AO106" s="155"/>
      <c r="AP106" s="155"/>
      <c r="AQ106" s="155"/>
      <c r="AR106" s="155"/>
      <c r="AS106" s="155"/>
      <c r="AT106" s="155"/>
      <c r="AU106" s="155"/>
      <c r="AV106" s="155"/>
      <c r="AW106" s="156"/>
      <c r="AY106" s="47"/>
    </row>
    <row r="107" spans="1:55" ht="43.5" hidden="1" customHeight="1">
      <c r="A107" s="820"/>
      <c r="B107" s="821"/>
      <c r="C107" s="353" t="str">
        <f>'расчет по услугам'!CQ124</f>
        <v>Заведующий библиотекой</v>
      </c>
      <c r="D107" s="280" t="s">
        <v>251</v>
      </c>
      <c r="E107" s="751">
        <f>'расчет по услугам'!S124</f>
        <v>0</v>
      </c>
      <c r="F107" s="751"/>
      <c r="G107" s="410"/>
      <c r="H107" s="410"/>
      <c r="I107" s="410"/>
      <c r="J107" s="410"/>
      <c r="K107" s="410"/>
      <c r="L107" s="410"/>
      <c r="M107" s="279"/>
      <c r="Q107" s="158"/>
      <c r="R107" s="158"/>
      <c r="S107" s="158"/>
      <c r="T107" s="158"/>
      <c r="U107" s="158"/>
      <c r="V107" s="158"/>
      <c r="W107" s="158"/>
      <c r="X107" s="158"/>
      <c r="Y107" s="158"/>
      <c r="AA107" s="154"/>
      <c r="AB107" s="103"/>
      <c r="AC107" s="155"/>
      <c r="AD107" s="155"/>
      <c r="AE107" s="155"/>
      <c r="AF107" s="155"/>
      <c r="AG107" s="155"/>
      <c r="AH107" s="155"/>
      <c r="AI107" s="155"/>
      <c r="AJ107" s="155"/>
      <c r="AK107" s="156"/>
      <c r="AL107" s="279"/>
      <c r="AM107" s="154"/>
      <c r="AN107" s="103"/>
      <c r="AO107" s="155"/>
      <c r="AP107" s="155"/>
      <c r="AQ107" s="155"/>
      <c r="AR107" s="155"/>
      <c r="AS107" s="155"/>
      <c r="AT107" s="155"/>
      <c r="AU107" s="155"/>
      <c r="AV107" s="155"/>
      <c r="AW107" s="156"/>
      <c r="AY107" s="47"/>
    </row>
    <row r="108" spans="1:55" ht="43.5" customHeight="1">
      <c r="A108" s="820"/>
      <c r="B108" s="821"/>
      <c r="C108" s="353" t="str">
        <f>'расчет по услугам'!CQ125</f>
        <v>Рабочий по обслуживанию и ремонту зданий</v>
      </c>
      <c r="D108" s="280" t="s">
        <v>251</v>
      </c>
      <c r="E108" s="751">
        <f>'расчет по услугам'!S125</f>
        <v>7.2115384615384619E-3</v>
      </c>
      <c r="F108" s="751"/>
      <c r="G108" s="410"/>
      <c r="H108" s="410"/>
      <c r="I108" s="410"/>
      <c r="J108" s="410"/>
      <c r="K108" s="410"/>
      <c r="L108" s="410"/>
      <c r="M108" s="279"/>
      <c r="Q108" s="158"/>
      <c r="R108" s="158"/>
      <c r="S108" s="158"/>
      <c r="T108" s="158"/>
      <c r="U108" s="158"/>
      <c r="V108" s="158"/>
      <c r="W108" s="158"/>
      <c r="X108" s="158"/>
      <c r="Y108" s="158"/>
      <c r="AA108" s="154"/>
      <c r="AB108" s="103"/>
      <c r="AC108" s="155"/>
      <c r="AD108" s="155"/>
      <c r="AE108" s="155"/>
      <c r="AF108" s="155"/>
      <c r="AG108" s="155"/>
      <c r="AH108" s="155"/>
      <c r="AI108" s="155"/>
      <c r="AJ108" s="155"/>
      <c r="AK108" s="156"/>
      <c r="AL108" s="279"/>
      <c r="AM108" s="154"/>
      <c r="AN108" s="103"/>
      <c r="AO108" s="155"/>
      <c r="AP108" s="155"/>
      <c r="AQ108" s="155"/>
      <c r="AR108" s="155"/>
      <c r="AS108" s="155"/>
      <c r="AT108" s="155"/>
      <c r="AU108" s="155"/>
      <c r="AV108" s="155"/>
      <c r="AW108" s="156"/>
      <c r="AY108" s="47"/>
    </row>
    <row r="109" spans="1:55" ht="43.5" customHeight="1">
      <c r="A109" s="820"/>
      <c r="B109" s="821"/>
      <c r="C109" s="353" t="str">
        <f>'расчет по услугам'!CQ126</f>
        <v>Гардеробщик</v>
      </c>
      <c r="D109" s="280" t="s">
        <v>251</v>
      </c>
      <c r="E109" s="751">
        <f>'расчет по услугам'!S126</f>
        <v>7.6335877862595417E-3</v>
      </c>
      <c r="F109" s="751"/>
      <c r="G109" s="410"/>
      <c r="H109" s="410"/>
      <c r="I109" s="410"/>
      <c r="J109" s="410"/>
      <c r="K109" s="410"/>
      <c r="L109" s="410"/>
      <c r="M109" s="279"/>
      <c r="Q109" s="158"/>
      <c r="R109" s="158"/>
      <c r="S109" s="158"/>
      <c r="T109" s="158"/>
      <c r="U109" s="158"/>
      <c r="V109" s="158"/>
      <c r="W109" s="158"/>
      <c r="X109" s="158"/>
      <c r="Y109" s="158"/>
      <c r="AA109" s="154"/>
      <c r="AB109" s="103"/>
      <c r="AC109" s="155"/>
      <c r="AD109" s="155"/>
      <c r="AE109" s="155"/>
      <c r="AF109" s="155"/>
      <c r="AG109" s="155"/>
      <c r="AH109" s="155"/>
      <c r="AI109" s="155"/>
      <c r="AJ109" s="155"/>
      <c r="AK109" s="156"/>
      <c r="AL109" s="279"/>
      <c r="AM109" s="154"/>
      <c r="AN109" s="103"/>
      <c r="AO109" s="155"/>
      <c r="AP109" s="155"/>
      <c r="AQ109" s="155"/>
      <c r="AR109" s="155"/>
      <c r="AS109" s="155"/>
      <c r="AT109" s="155"/>
      <c r="AU109" s="155"/>
      <c r="AV109" s="155"/>
      <c r="AW109" s="156"/>
      <c r="AY109" s="47"/>
    </row>
    <row r="110" spans="1:55" s="113" customFormat="1" ht="29.25" customHeight="1">
      <c r="A110" s="820"/>
      <c r="B110" s="821"/>
      <c r="C110" s="353" t="str">
        <f>'расчет по услугам'!CQ127</f>
        <v>Сторож</v>
      </c>
      <c r="D110" s="280" t="s">
        <v>251</v>
      </c>
      <c r="E110" s="751">
        <f>'расчет по услугам'!S127</f>
        <v>1.4423076923076924E-2</v>
      </c>
      <c r="F110" s="751"/>
      <c r="G110" s="281">
        <v>1</v>
      </c>
      <c r="H110" s="282" t="e">
        <f>F110*G110/#REF!</f>
        <v>#REF!</v>
      </c>
      <c r="I110" s="283">
        <f>586781*1.302</f>
        <v>763988.86200000008</v>
      </c>
      <c r="J110" s="284"/>
      <c r="K110" s="285" t="e">
        <f>H110*I110</f>
        <v>#REF!</v>
      </c>
      <c r="L110" s="286"/>
      <c r="M110" s="364"/>
      <c r="P110" s="158"/>
      <c r="Q110" s="288" t="s">
        <v>291</v>
      </c>
      <c r="R110" s="257" t="s">
        <v>32</v>
      </c>
      <c r="S110" s="259">
        <f>1/2/149*T110</f>
        <v>0.16107382550335569</v>
      </c>
      <c r="T110" s="247">
        <v>48</v>
      </c>
      <c r="U110" s="248">
        <v>1</v>
      </c>
      <c r="V110" s="260">
        <f>S110*U110/T110</f>
        <v>3.3557046979865771E-3</v>
      </c>
      <c r="W110" s="289">
        <f>586781*1.302</f>
        <v>763988.86200000008</v>
      </c>
      <c r="X110" s="209"/>
      <c r="Y110" s="127">
        <f>V110*W110</f>
        <v>2563.7210134228189</v>
      </c>
      <c r="AA110" s="290">
        <v>1</v>
      </c>
      <c r="AB110" s="288" t="s">
        <v>291</v>
      </c>
      <c r="AC110" s="257" t="s">
        <v>32</v>
      </c>
      <c r="AD110" s="259">
        <f>1/2/149*AE110</f>
        <v>0.33892617449664431</v>
      </c>
      <c r="AE110" s="247">
        <v>101</v>
      </c>
      <c r="AF110" s="248">
        <v>1</v>
      </c>
      <c r="AG110" s="260">
        <f>AD110*AF110/AE110</f>
        <v>3.3557046979865771E-3</v>
      </c>
      <c r="AH110" s="289">
        <f>586781*1.302</f>
        <v>763988.86200000008</v>
      </c>
      <c r="AI110" s="209"/>
      <c r="AJ110" s="127">
        <f>AG110*AH110</f>
        <v>2563.7210134228189</v>
      </c>
      <c r="AK110" s="211"/>
      <c r="AL110" s="243"/>
      <c r="AM110" s="290">
        <v>1</v>
      </c>
      <c r="AN110" s="288" t="s">
        <v>291</v>
      </c>
      <c r="AO110" s="257" t="s">
        <v>32</v>
      </c>
      <c r="AP110" s="291">
        <f>1/2</f>
        <v>0.5</v>
      </c>
      <c r="AQ110" s="247">
        <v>149</v>
      </c>
      <c r="AR110" s="248">
        <v>1</v>
      </c>
      <c r="AS110" s="260">
        <f>AP110*AR110/AQ110</f>
        <v>3.3557046979865771E-3</v>
      </c>
      <c r="AT110" s="289">
        <f>586781*1.302</f>
        <v>763988.86200000008</v>
      </c>
      <c r="AU110" s="209"/>
      <c r="AV110" s="127">
        <f>AS110*AT110</f>
        <v>2563.7210134228189</v>
      </c>
      <c r="AW110" s="211"/>
      <c r="AY110" s="292">
        <f>AJ110*149</f>
        <v>381994.43100000004</v>
      </c>
      <c r="BA110" s="138">
        <f>AV110*149</f>
        <v>381994.43100000004</v>
      </c>
      <c r="BB110" s="293">
        <f>AY110+BA110</f>
        <v>763988.86200000008</v>
      </c>
    </row>
    <row r="111" spans="1:55" s="113" customFormat="1" ht="26.25" customHeight="1">
      <c r="A111" s="820"/>
      <c r="B111" s="821"/>
      <c r="C111" s="353" t="str">
        <f>'расчет по услугам'!CQ128</f>
        <v>Дворник</v>
      </c>
      <c r="D111" s="280" t="s">
        <v>251</v>
      </c>
      <c r="E111" s="751">
        <f>'расчет по услугам'!S128</f>
        <v>3.605769230769231E-3</v>
      </c>
      <c r="F111" s="751"/>
      <c r="G111" s="281">
        <v>1</v>
      </c>
      <c r="H111" s="282" t="e">
        <f>F111*G111/#REF!</f>
        <v>#REF!</v>
      </c>
      <c r="I111" s="283">
        <f>193154*1.302</f>
        <v>251486.508</v>
      </c>
      <c r="J111" s="284"/>
      <c r="K111" s="285" t="e">
        <f t="shared" ref="K111" si="87">H111*I111</f>
        <v>#REF!</v>
      </c>
      <c r="L111" s="286"/>
      <c r="M111" s="364"/>
      <c r="P111" s="158"/>
      <c r="Q111" s="288" t="s">
        <v>292</v>
      </c>
      <c r="R111" s="257" t="s">
        <v>32</v>
      </c>
      <c r="S111" s="259">
        <f>1/2/149*T111</f>
        <v>0.16107382550335569</v>
      </c>
      <c r="T111" s="247">
        <f>T110</f>
        <v>48</v>
      </c>
      <c r="U111" s="248">
        <v>1</v>
      </c>
      <c r="V111" s="260">
        <f t="shared" ref="V111" si="88">S111*U111/T111</f>
        <v>3.3557046979865771E-3</v>
      </c>
      <c r="W111" s="289">
        <f>193154*1.302</f>
        <v>251486.508</v>
      </c>
      <c r="X111" s="209"/>
      <c r="Y111" s="127">
        <f t="shared" ref="Y111" si="89">V111*W111</f>
        <v>843.91445637583888</v>
      </c>
      <c r="AA111" s="290">
        <v>2</v>
      </c>
      <c r="AB111" s="288" t="s">
        <v>292</v>
      </c>
      <c r="AC111" s="257" t="s">
        <v>32</v>
      </c>
      <c r="AD111" s="259">
        <f>1/2/149*AE111</f>
        <v>0.33892617449664431</v>
      </c>
      <c r="AE111" s="247">
        <f>AE110</f>
        <v>101</v>
      </c>
      <c r="AF111" s="248">
        <v>1</v>
      </c>
      <c r="AG111" s="260">
        <f t="shared" ref="AG111" si="90">AD111*AF111/AE111</f>
        <v>3.3557046979865771E-3</v>
      </c>
      <c r="AH111" s="289">
        <f>193154*1.302</f>
        <v>251486.508</v>
      </c>
      <c r="AI111" s="209"/>
      <c r="AJ111" s="127">
        <f t="shared" ref="AJ111:AJ113" si="91">AG111*AH111</f>
        <v>843.91445637583888</v>
      </c>
      <c r="AK111" s="211"/>
      <c r="AL111" s="243"/>
      <c r="AM111" s="290">
        <v>2</v>
      </c>
      <c r="AN111" s="288" t="s">
        <v>292</v>
      </c>
      <c r="AO111" s="257" t="s">
        <v>32</v>
      </c>
      <c r="AP111" s="291">
        <f t="shared" ref="AP111" si="92">1/2</f>
        <v>0.5</v>
      </c>
      <c r="AQ111" s="247">
        <f>AQ110</f>
        <v>149</v>
      </c>
      <c r="AR111" s="248">
        <v>1</v>
      </c>
      <c r="AS111" s="260">
        <f t="shared" ref="AS111" si="93">AP111*AR111/AQ111</f>
        <v>3.3557046979865771E-3</v>
      </c>
      <c r="AT111" s="289">
        <f>193154*1.302</f>
        <v>251486.508</v>
      </c>
      <c r="AU111" s="209"/>
      <c r="AV111" s="127">
        <f t="shared" ref="AV111" si="94">AS111*AT111</f>
        <v>843.91445637583888</v>
      </c>
      <c r="AW111" s="211"/>
      <c r="AY111" s="292">
        <f>AJ111*149</f>
        <v>125743.25399999999</v>
      </c>
      <c r="BA111" s="138">
        <f>AV111*149</f>
        <v>125743.25399999999</v>
      </c>
      <c r="BB111" s="293">
        <f t="shared" ref="BB111:BB112" si="95">AY111+BA111</f>
        <v>251486.50799999997</v>
      </c>
    </row>
    <row r="112" spans="1:55" s="113" customFormat="1" ht="32.25" hidden="1" customHeight="1">
      <c r="A112" s="820"/>
      <c r="B112" s="821"/>
      <c r="C112" s="353" t="str">
        <f>'расчет по услугам'!CQ129</f>
        <v>Машинист по стирке белья</v>
      </c>
      <c r="D112" s="280" t="s">
        <v>251</v>
      </c>
      <c r="E112" s="751">
        <f>'расчет по услугам'!S129</f>
        <v>0</v>
      </c>
      <c r="F112" s="751"/>
      <c r="G112" s="281">
        <v>1</v>
      </c>
      <c r="H112" s="282" t="e">
        <f>F112*G112/#REF!</f>
        <v>#REF!</v>
      </c>
      <c r="I112" s="283">
        <f>178360*1.302</f>
        <v>232224.72</v>
      </c>
      <c r="J112" s="284"/>
      <c r="K112" s="285" t="e">
        <f>H112*I112</f>
        <v>#REF!</v>
      </c>
      <c r="L112" s="286"/>
      <c r="M112" s="364"/>
      <c r="P112" s="158"/>
      <c r="Q112" s="288" t="s">
        <v>293</v>
      </c>
      <c r="R112" s="257" t="s">
        <v>32</v>
      </c>
      <c r="S112" s="259">
        <f>1/2/149*T112</f>
        <v>0.16107382550335569</v>
      </c>
      <c r="T112" s="247">
        <f t="shared" ref="T112:T114" si="96">T111</f>
        <v>48</v>
      </c>
      <c r="U112" s="248">
        <v>1</v>
      </c>
      <c r="V112" s="260">
        <f>S112*U112/T112</f>
        <v>3.3557046979865771E-3</v>
      </c>
      <c r="W112" s="289">
        <f>178360*1.302</f>
        <v>232224.72</v>
      </c>
      <c r="X112" s="209"/>
      <c r="Y112" s="127">
        <f>V112*W112</f>
        <v>779.27758389261749</v>
      </c>
      <c r="AA112" s="290">
        <v>3</v>
      </c>
      <c r="AB112" s="288" t="s">
        <v>293</v>
      </c>
      <c r="AC112" s="257" t="s">
        <v>32</v>
      </c>
      <c r="AD112" s="259">
        <f>1/2/149*AE112</f>
        <v>0.33892617449664431</v>
      </c>
      <c r="AE112" s="247">
        <f t="shared" ref="AE112:AE114" si="97">AE111</f>
        <v>101</v>
      </c>
      <c r="AF112" s="248">
        <v>1</v>
      </c>
      <c r="AG112" s="260">
        <f>AD112*AF112/AE112</f>
        <v>3.3557046979865771E-3</v>
      </c>
      <c r="AH112" s="289">
        <f>178360*1.302</f>
        <v>232224.72</v>
      </c>
      <c r="AI112" s="209"/>
      <c r="AJ112" s="127">
        <f>AG112*AH112</f>
        <v>779.27758389261749</v>
      </c>
      <c r="AK112" s="211"/>
      <c r="AL112" s="243"/>
      <c r="AM112" s="290">
        <v>3</v>
      </c>
      <c r="AN112" s="288" t="s">
        <v>293</v>
      </c>
      <c r="AO112" s="257" t="s">
        <v>32</v>
      </c>
      <c r="AP112" s="291">
        <v>0.5</v>
      </c>
      <c r="AQ112" s="247">
        <f t="shared" ref="AQ112:AQ114" si="98">AQ111</f>
        <v>149</v>
      </c>
      <c r="AR112" s="248">
        <v>1</v>
      </c>
      <c r="AS112" s="260">
        <f>AP112*AR112/AQ112</f>
        <v>3.3557046979865771E-3</v>
      </c>
      <c r="AT112" s="289">
        <f>178360*1.302</f>
        <v>232224.72</v>
      </c>
      <c r="AU112" s="209"/>
      <c r="AV112" s="127">
        <f>AS112*AT112</f>
        <v>779.27758389261749</v>
      </c>
      <c r="AW112" s="211"/>
      <c r="AY112" s="292">
        <f>AJ112*149</f>
        <v>116112.36</v>
      </c>
      <c r="BA112" s="138">
        <f>AV112*149</f>
        <v>116112.36</v>
      </c>
      <c r="BB112" s="293">
        <f t="shared" si="95"/>
        <v>232224.72</v>
      </c>
    </row>
    <row r="113" spans="1:57" ht="33.75" customHeight="1" thickBot="1">
      <c r="A113" s="820"/>
      <c r="B113" s="821"/>
      <c r="C113" s="353" t="str">
        <f>'расчет по услугам'!CQ130</f>
        <v>Уборщик</v>
      </c>
      <c r="D113" s="280" t="s">
        <v>251</v>
      </c>
      <c r="E113" s="751">
        <f>'расчет по услугам'!S130</f>
        <v>2.1634615384615384E-2</v>
      </c>
      <c r="F113" s="751"/>
      <c r="G113" s="281">
        <v>1</v>
      </c>
      <c r="H113" s="282" t="e">
        <f>F113*G113/#REF!</f>
        <v>#REF!</v>
      </c>
      <c r="I113" s="286">
        <f>217614.28*1.302</f>
        <v>283333.79256000003</v>
      </c>
      <c r="J113" s="294"/>
      <c r="K113" s="285" t="e">
        <f t="shared" ref="K113" si="99">H113*I113</f>
        <v>#REF!</v>
      </c>
      <c r="L113" s="295"/>
      <c r="M113" s="364"/>
      <c r="Q113" s="288" t="s">
        <v>52</v>
      </c>
      <c r="R113" s="257" t="s">
        <v>32</v>
      </c>
      <c r="S113" s="291">
        <f>1.5*0.5/149*T113</f>
        <v>0.24161073825503354</v>
      </c>
      <c r="T113" s="247">
        <f t="shared" si="96"/>
        <v>48</v>
      </c>
      <c r="U113" s="248">
        <v>1</v>
      </c>
      <c r="V113" s="260">
        <f>S113*U113/T113</f>
        <v>5.0335570469798654E-3</v>
      </c>
      <c r="W113" s="211">
        <f>217614.28*1.302</f>
        <v>283333.79256000003</v>
      </c>
      <c r="X113" s="73"/>
      <c r="Y113" s="127">
        <f t="shared" ref="Y113" si="100">V113*W113</f>
        <v>1426.1768081879195</v>
      </c>
      <c r="AA113" s="121">
        <v>4</v>
      </c>
      <c r="AB113" s="288" t="s">
        <v>52</v>
      </c>
      <c r="AC113" s="257" t="s">
        <v>32</v>
      </c>
      <c r="AD113" s="291">
        <f>1.5*0.5/149*AE113</f>
        <v>0.50838926174496646</v>
      </c>
      <c r="AE113" s="247">
        <f t="shared" si="97"/>
        <v>101</v>
      </c>
      <c r="AF113" s="248">
        <v>1</v>
      </c>
      <c r="AG113" s="260">
        <f>AD113*AF113/AE113</f>
        <v>5.0335570469798663E-3</v>
      </c>
      <c r="AH113" s="211">
        <f>217614.28*1.302</f>
        <v>283333.79256000003</v>
      </c>
      <c r="AI113" s="73"/>
      <c r="AJ113" s="127">
        <f t="shared" si="91"/>
        <v>1426.1768081879197</v>
      </c>
      <c r="AK113" s="66"/>
      <c r="AL113" s="243"/>
      <c r="AM113" s="121">
        <v>4</v>
      </c>
      <c r="AN113" s="288" t="s">
        <v>52</v>
      </c>
      <c r="AO113" s="257" t="s">
        <v>32</v>
      </c>
      <c r="AP113" s="291">
        <v>0.75</v>
      </c>
      <c r="AQ113" s="247">
        <f t="shared" si="98"/>
        <v>149</v>
      </c>
      <c r="AR113" s="248">
        <v>1</v>
      </c>
      <c r="AS113" s="260">
        <f>AP113*AR113/AQ113</f>
        <v>5.0335570469798654E-3</v>
      </c>
      <c r="AT113" s="211">
        <f>217614.28*1.302</f>
        <v>283333.79256000003</v>
      </c>
      <c r="AU113" s="73"/>
      <c r="AV113" s="127">
        <f>AS113*AT113</f>
        <v>1426.1768081879195</v>
      </c>
      <c r="AW113" s="66"/>
      <c r="AY113" s="47">
        <f>AJ113*149</f>
        <v>212500.34442000004</v>
      </c>
      <c r="BA113" s="112">
        <f>AV113*149</f>
        <v>212500.34442000001</v>
      </c>
      <c r="BB113" s="112">
        <f>AY113+BA113</f>
        <v>425000.68884000008</v>
      </c>
    </row>
    <row r="114" spans="1:57" ht="15" hidden="1" customHeight="1">
      <c r="A114" s="820"/>
      <c r="B114" s="821"/>
      <c r="C114" s="353">
        <f>'расчет по услугам'!CE131</f>
        <v>0</v>
      </c>
      <c r="D114" s="280" t="s">
        <v>251</v>
      </c>
      <c r="E114" s="751">
        <f>'[1]расчет свод'!S100</f>
        <v>0</v>
      </c>
      <c r="F114" s="751"/>
      <c r="G114" s="281"/>
      <c r="H114" s="282"/>
      <c r="I114" s="286"/>
      <c r="J114" s="294"/>
      <c r="K114" s="285"/>
      <c r="L114" s="295"/>
      <c r="M114" s="364"/>
      <c r="Q114" s="288"/>
      <c r="R114" s="257"/>
      <c r="S114" s="291"/>
      <c r="T114" s="247">
        <f t="shared" si="96"/>
        <v>48</v>
      </c>
      <c r="U114" s="248"/>
      <c r="V114" s="260"/>
      <c r="W114" s="211"/>
      <c r="X114" s="73"/>
      <c r="Y114" s="127"/>
      <c r="AA114" s="121"/>
      <c r="AB114" s="288"/>
      <c r="AC114" s="257"/>
      <c r="AD114" s="291"/>
      <c r="AE114" s="247">
        <f t="shared" si="97"/>
        <v>101</v>
      </c>
      <c r="AF114" s="248"/>
      <c r="AG114" s="260"/>
      <c r="AH114" s="211"/>
      <c r="AI114" s="73"/>
      <c r="AJ114" s="127"/>
      <c r="AK114" s="66"/>
      <c r="AL114" s="243"/>
      <c r="AM114" s="121"/>
      <c r="AN114" s="288"/>
      <c r="AO114" s="257"/>
      <c r="AP114" s="291"/>
      <c r="AQ114" s="247">
        <f t="shared" si="98"/>
        <v>149</v>
      </c>
      <c r="AR114" s="248"/>
      <c r="AS114" s="260"/>
      <c r="AT114" s="211"/>
      <c r="AU114" s="73"/>
      <c r="AV114" s="127"/>
      <c r="AW114" s="66"/>
      <c r="AY114" s="47">
        <f t="shared" ref="AY114:AY119" si="101">AJ114*135</f>
        <v>0</v>
      </c>
      <c r="BA114" s="112">
        <f t="shared" ref="BA114" si="102">AV114*135</f>
        <v>0</v>
      </c>
      <c r="BB114" s="112">
        <f t="shared" ref="BB114:BB118" si="103">AY114+BA114</f>
        <v>0</v>
      </c>
    </row>
    <row r="115" spans="1:57" ht="27" hidden="1" customHeight="1" thickBot="1">
      <c r="A115" s="820"/>
      <c r="B115" s="821"/>
      <c r="C115" s="411"/>
      <c r="D115" s="411"/>
      <c r="E115" s="348"/>
      <c r="F115" s="412"/>
      <c r="G115" s="281"/>
      <c r="H115" s="282"/>
      <c r="I115" s="286"/>
      <c r="J115" s="294"/>
      <c r="K115" s="285"/>
      <c r="L115" s="295"/>
      <c r="M115" s="366"/>
      <c r="Q115" s="298"/>
      <c r="R115" s="257"/>
      <c r="S115" s="291"/>
      <c r="T115" s="247"/>
      <c r="U115" s="248"/>
      <c r="V115" s="260"/>
      <c r="W115" s="211"/>
      <c r="X115" s="73"/>
      <c r="Y115" s="127"/>
      <c r="AA115" s="20"/>
      <c r="AB115" s="298"/>
      <c r="AC115" s="257"/>
      <c r="AD115" s="291"/>
      <c r="AE115" s="247"/>
      <c r="AF115" s="248"/>
      <c r="AG115" s="260"/>
      <c r="AH115" s="211"/>
      <c r="AI115" s="73"/>
      <c r="AJ115" s="127"/>
      <c r="AK115" s="66"/>
      <c r="AL115" s="296"/>
      <c r="AM115" s="20">
        <v>8</v>
      </c>
      <c r="AN115" s="297" t="s">
        <v>178</v>
      </c>
      <c r="AO115" s="257" t="s">
        <v>32</v>
      </c>
      <c r="AP115" s="291">
        <v>1.75</v>
      </c>
      <c r="AQ115" s="247" t="e">
        <f>#REF!</f>
        <v>#REF!</v>
      </c>
      <c r="AR115" s="248">
        <v>1</v>
      </c>
      <c r="AS115" s="260" t="e">
        <f t="shared" ref="AS115:AS118" si="104">AP115*AR115/AQ115</f>
        <v>#REF!</v>
      </c>
      <c r="AT115" s="211">
        <f>160817.28*1.302</f>
        <v>209384.09856000001</v>
      </c>
      <c r="AU115" s="73"/>
      <c r="AV115" s="127" t="e">
        <f>AS115*AT115</f>
        <v>#REF!</v>
      </c>
      <c r="AW115" s="66"/>
      <c r="AY115" s="47">
        <f t="shared" ref="AY115:AY118" si="105">AJ115*97</f>
        <v>0</v>
      </c>
      <c r="AZ115" s="59"/>
      <c r="BA115" s="112" t="e">
        <f t="shared" ref="BA115:BA118" si="106">AV115*149</f>
        <v>#REF!</v>
      </c>
      <c r="BB115" s="112" t="e">
        <f t="shared" si="103"/>
        <v>#REF!</v>
      </c>
      <c r="BC115" s="59"/>
    </row>
    <row r="116" spans="1:57" ht="27" hidden="1" customHeight="1" thickBot="1">
      <c r="A116" s="820"/>
      <c r="B116" s="821"/>
      <c r="C116" s="411"/>
      <c r="D116" s="411"/>
      <c r="E116" s="348"/>
      <c r="F116" s="412"/>
      <c r="G116" s="281"/>
      <c r="H116" s="282"/>
      <c r="I116" s="286"/>
      <c r="J116" s="294"/>
      <c r="K116" s="285"/>
      <c r="L116" s="295"/>
      <c r="M116" s="366"/>
      <c r="Q116" s="298"/>
      <c r="R116" s="257"/>
      <c r="S116" s="291"/>
      <c r="T116" s="247"/>
      <c r="U116" s="248"/>
      <c r="V116" s="260"/>
      <c r="W116" s="211"/>
      <c r="X116" s="73"/>
      <c r="Y116" s="127"/>
      <c r="AA116" s="20"/>
      <c r="AB116" s="298"/>
      <c r="AC116" s="257"/>
      <c r="AD116" s="291"/>
      <c r="AE116" s="247"/>
      <c r="AF116" s="248"/>
      <c r="AG116" s="260"/>
      <c r="AH116" s="211"/>
      <c r="AI116" s="73"/>
      <c r="AJ116" s="127"/>
      <c r="AK116" s="66"/>
      <c r="AL116" s="296"/>
      <c r="AM116" s="20">
        <v>9</v>
      </c>
      <c r="AN116" s="297" t="s">
        <v>294</v>
      </c>
      <c r="AO116" s="257" t="s">
        <v>32</v>
      </c>
      <c r="AP116" s="291">
        <v>0.5</v>
      </c>
      <c r="AQ116" s="247" t="e">
        <f t="shared" ref="AQ116:AQ118" si="107">AQ115</f>
        <v>#REF!</v>
      </c>
      <c r="AR116" s="248">
        <v>1</v>
      </c>
      <c r="AS116" s="260" t="e">
        <f t="shared" si="104"/>
        <v>#REF!</v>
      </c>
      <c r="AT116" s="211">
        <f>127534.68*1.302</f>
        <v>166050.15336</v>
      </c>
      <c r="AU116" s="73"/>
      <c r="AV116" s="127" t="e">
        <f>AS116*AT116</f>
        <v>#REF!</v>
      </c>
      <c r="AW116" s="66"/>
      <c r="AY116" s="47">
        <f t="shared" si="105"/>
        <v>0</v>
      </c>
      <c r="AZ116" s="59"/>
      <c r="BA116" s="112" t="e">
        <f t="shared" si="106"/>
        <v>#REF!</v>
      </c>
      <c r="BB116" s="112" t="e">
        <f t="shared" si="103"/>
        <v>#REF!</v>
      </c>
      <c r="BC116" s="59"/>
    </row>
    <row r="117" spans="1:57" ht="27" hidden="1" customHeight="1" thickBot="1">
      <c r="A117" s="820"/>
      <c r="B117" s="821"/>
      <c r="C117" s="411"/>
      <c r="D117" s="411"/>
      <c r="E117" s="348"/>
      <c r="F117" s="412"/>
      <c r="G117" s="281"/>
      <c r="H117" s="282"/>
      <c r="I117" s="286"/>
      <c r="J117" s="294"/>
      <c r="K117" s="285"/>
      <c r="L117" s="295"/>
      <c r="M117" s="366"/>
      <c r="Q117" s="298"/>
      <c r="R117" s="257"/>
      <c r="S117" s="291"/>
      <c r="T117" s="247"/>
      <c r="U117" s="248"/>
      <c r="V117" s="260"/>
      <c r="W117" s="211"/>
      <c r="X117" s="73"/>
      <c r="Y117" s="127"/>
      <c r="AA117" s="20"/>
      <c r="AB117" s="298"/>
      <c r="AC117" s="257"/>
      <c r="AD117" s="291"/>
      <c r="AE117" s="247"/>
      <c r="AF117" s="248"/>
      <c r="AG117" s="260"/>
      <c r="AH117" s="211"/>
      <c r="AI117" s="73"/>
      <c r="AJ117" s="127"/>
      <c r="AK117" s="66"/>
      <c r="AL117" s="296"/>
      <c r="AM117" s="20">
        <v>10</v>
      </c>
      <c r="AN117" s="297" t="s">
        <v>295</v>
      </c>
      <c r="AO117" s="257" t="s">
        <v>32</v>
      </c>
      <c r="AP117" s="291">
        <v>2.5</v>
      </c>
      <c r="AQ117" s="247" t="e">
        <f>AQ115</f>
        <v>#REF!</v>
      </c>
      <c r="AR117" s="248">
        <v>1</v>
      </c>
      <c r="AS117" s="260" t="e">
        <f t="shared" si="104"/>
        <v>#REF!</v>
      </c>
      <c r="AT117" s="211">
        <f>174164.74*1.302</f>
        <v>226762.49148</v>
      </c>
      <c r="AU117" s="73"/>
      <c r="AV117" s="127" t="e">
        <f t="shared" ref="AV117:AV118" si="108">AS117*AT117</f>
        <v>#REF!</v>
      </c>
      <c r="AW117" s="66"/>
      <c r="AY117" s="47">
        <f t="shared" si="105"/>
        <v>0</v>
      </c>
      <c r="AZ117" s="59"/>
      <c r="BA117" s="112" t="e">
        <f t="shared" si="106"/>
        <v>#REF!</v>
      </c>
      <c r="BB117" s="299" t="e">
        <f t="shared" si="103"/>
        <v>#REF!</v>
      </c>
      <c r="BC117" s="59"/>
    </row>
    <row r="118" spans="1:57" ht="27" hidden="1" customHeight="1" thickBot="1">
      <c r="A118" s="820"/>
      <c r="B118" s="821"/>
      <c r="C118" s="411"/>
      <c r="D118" s="411"/>
      <c r="E118" s="348"/>
      <c r="F118" s="412"/>
      <c r="G118" s="281"/>
      <c r="H118" s="282"/>
      <c r="I118" s="286"/>
      <c r="J118" s="294"/>
      <c r="K118" s="285"/>
      <c r="L118" s="295"/>
      <c r="M118" s="366"/>
      <c r="Q118" s="298"/>
      <c r="R118" s="257"/>
      <c r="S118" s="291"/>
      <c r="T118" s="247"/>
      <c r="U118" s="248"/>
      <c r="V118" s="260"/>
      <c r="W118" s="211"/>
      <c r="X118" s="73"/>
      <c r="Y118" s="127"/>
      <c r="AA118" s="20"/>
      <c r="AB118" s="298"/>
      <c r="AC118" s="257"/>
      <c r="AD118" s="291"/>
      <c r="AE118" s="247"/>
      <c r="AF118" s="248"/>
      <c r="AG118" s="260"/>
      <c r="AH118" s="211"/>
      <c r="AI118" s="73"/>
      <c r="AJ118" s="127"/>
      <c r="AK118" s="66"/>
      <c r="AL118" s="296"/>
      <c r="AM118" s="20">
        <v>11</v>
      </c>
      <c r="AN118" s="244" t="s">
        <v>296</v>
      </c>
      <c r="AO118" s="257" t="s">
        <v>32</v>
      </c>
      <c r="AP118" s="291">
        <v>2</v>
      </c>
      <c r="AQ118" s="247" t="e">
        <f t="shared" si="107"/>
        <v>#REF!</v>
      </c>
      <c r="AR118" s="248">
        <v>1</v>
      </c>
      <c r="AS118" s="260" t="e">
        <f t="shared" si="104"/>
        <v>#REF!</v>
      </c>
      <c r="AT118" s="211">
        <f>140317.32*1.302</f>
        <v>182693.15064000001</v>
      </c>
      <c r="AU118" s="73"/>
      <c r="AV118" s="127" t="e">
        <f t="shared" si="108"/>
        <v>#REF!</v>
      </c>
      <c r="AW118" s="66"/>
      <c r="AY118" s="47">
        <f t="shared" si="105"/>
        <v>0</v>
      </c>
      <c r="AZ118" s="59" t="e">
        <f>#REF!*2</f>
        <v>#REF!</v>
      </c>
      <c r="BA118" s="112" t="e">
        <f t="shared" si="106"/>
        <v>#REF!</v>
      </c>
      <c r="BB118" s="112" t="e">
        <f t="shared" si="103"/>
        <v>#REF!</v>
      </c>
      <c r="BD118" s="12">
        <v>4172304</v>
      </c>
    </row>
    <row r="119" spans="1:57" ht="15.75" hidden="1" customHeight="1" thickBot="1">
      <c r="A119" s="820"/>
      <c r="B119" s="821"/>
      <c r="C119" s="413"/>
      <c r="D119" s="413"/>
      <c r="E119" s="351"/>
      <c r="F119" s="414"/>
      <c r="G119" s="402"/>
      <c r="H119" s="403"/>
      <c r="I119" s="415"/>
      <c r="J119" s="294"/>
      <c r="K119" s="285"/>
      <c r="L119" s="295"/>
      <c r="M119" s="364"/>
      <c r="Q119" s="300"/>
      <c r="R119" s="121"/>
      <c r="S119" s="122"/>
      <c r="T119" s="123"/>
      <c r="U119" s="124"/>
      <c r="V119" s="125"/>
      <c r="W119" s="301"/>
      <c r="X119" s="73"/>
      <c r="Y119" s="127"/>
      <c r="AA119" s="121"/>
      <c r="AB119" s="300"/>
      <c r="AC119" s="121"/>
      <c r="AD119" s="122"/>
      <c r="AE119" s="123"/>
      <c r="AF119" s="124"/>
      <c r="AG119" s="125"/>
      <c r="AH119" s="301"/>
      <c r="AI119" s="73"/>
      <c r="AJ119" s="127"/>
      <c r="AK119" s="66"/>
      <c r="AL119" s="243"/>
      <c r="AM119" s="121"/>
      <c r="AN119" s="300"/>
      <c r="AO119" s="121"/>
      <c r="AP119" s="122"/>
      <c r="AQ119" s="123"/>
      <c r="AR119" s="124"/>
      <c r="AS119" s="125"/>
      <c r="AT119" s="301"/>
      <c r="AU119" s="73"/>
      <c r="AV119" s="127"/>
      <c r="AW119" s="66"/>
      <c r="AY119" s="47">
        <f t="shared" si="101"/>
        <v>0</v>
      </c>
    </row>
    <row r="120" spans="1:57" ht="15.75" hidden="1" customHeight="1" thickBot="1">
      <c r="A120" s="820"/>
      <c r="B120" s="821"/>
      <c r="C120" s="759"/>
      <c r="D120" s="759"/>
      <c r="E120" s="759"/>
      <c r="F120" s="759"/>
      <c r="G120" s="759"/>
      <c r="H120" s="759"/>
      <c r="I120" s="759"/>
      <c r="J120" s="759"/>
      <c r="K120" s="336" t="e">
        <f>SUM(K110:K119)</f>
        <v>#REF!</v>
      </c>
      <c r="L120" s="295"/>
      <c r="M120" s="365"/>
      <c r="Q120" s="158"/>
      <c r="R120" s="158"/>
      <c r="S120" s="158"/>
      <c r="T120" s="158"/>
      <c r="U120" s="158"/>
      <c r="V120" s="158"/>
      <c r="W120" s="158"/>
      <c r="X120" s="158"/>
      <c r="Y120" s="265">
        <f>SUM(Y110:Y119)</f>
        <v>5613.0898618791944</v>
      </c>
      <c r="AA120" s="752" t="s">
        <v>27</v>
      </c>
      <c r="AB120" s="753"/>
      <c r="AC120" s="753"/>
      <c r="AD120" s="753"/>
      <c r="AE120" s="753"/>
      <c r="AF120" s="753"/>
      <c r="AG120" s="753"/>
      <c r="AH120" s="753"/>
      <c r="AI120" s="754"/>
      <c r="AJ120" s="265">
        <f>SUM(AJ110:AJ119)</f>
        <v>5613.0898618791953</v>
      </c>
      <c r="AK120" s="66"/>
      <c r="AL120" s="252"/>
      <c r="AM120" s="752" t="s">
        <v>27</v>
      </c>
      <c r="AN120" s="753"/>
      <c r="AO120" s="753"/>
      <c r="AP120" s="753"/>
      <c r="AQ120" s="753"/>
      <c r="AR120" s="753"/>
      <c r="AS120" s="753"/>
      <c r="AT120" s="753"/>
      <c r="AU120" s="754"/>
      <c r="AV120" s="265" t="e">
        <f>SUM(AV110:AV119)</f>
        <v>#REF!</v>
      </c>
      <c r="AW120" s="66"/>
      <c r="AY120" s="302">
        <f>AY110+AY111+AY112</f>
        <v>623850.04500000004</v>
      </c>
      <c r="AZ120" s="303">
        <f>AY120*2</f>
        <v>1247700.0900000001</v>
      </c>
      <c r="BA120" s="304">
        <f>BA110+BA111+BA112</f>
        <v>623850.04500000004</v>
      </c>
      <c r="BB120" s="305">
        <f>AY120+BA120</f>
        <v>1247700.0900000001</v>
      </c>
      <c r="BC120" s="306" t="s">
        <v>245</v>
      </c>
      <c r="BD120" s="59">
        <f>BB120+BA19</f>
        <v>4172303.9841</v>
      </c>
      <c r="BE120" s="307">
        <f>BD118-BD120</f>
        <v>1.5899999998509884E-2</v>
      </c>
    </row>
    <row r="121" spans="1:57" s="139" customFormat="1" ht="24" customHeight="1" thickBot="1">
      <c r="A121" s="820"/>
      <c r="B121" s="821"/>
      <c r="C121" s="755" t="s">
        <v>67</v>
      </c>
      <c r="D121" s="755"/>
      <c r="E121" s="755"/>
      <c r="F121" s="755"/>
      <c r="G121" s="755"/>
      <c r="H121" s="755"/>
      <c r="I121" s="755"/>
      <c r="J121" s="755"/>
      <c r="K121" s="755"/>
      <c r="L121" s="755"/>
      <c r="M121" s="270"/>
      <c r="P121" s="271"/>
      <c r="Q121" s="271"/>
      <c r="R121" s="271"/>
      <c r="S121" s="271"/>
      <c r="T121" s="271"/>
      <c r="U121" s="271"/>
      <c r="V121" s="271"/>
      <c r="W121" s="271"/>
      <c r="X121" s="271"/>
      <c r="Y121" s="271"/>
      <c r="Z121" s="78"/>
      <c r="AA121" s="756" t="s">
        <v>67</v>
      </c>
      <c r="AB121" s="757"/>
      <c r="AC121" s="757"/>
      <c r="AD121" s="757"/>
      <c r="AE121" s="757"/>
      <c r="AF121" s="757"/>
      <c r="AG121" s="757"/>
      <c r="AH121" s="757"/>
      <c r="AI121" s="757"/>
      <c r="AJ121" s="757"/>
      <c r="AK121" s="758"/>
      <c r="AL121" s="270"/>
      <c r="AM121" s="756" t="s">
        <v>67</v>
      </c>
      <c r="AN121" s="757"/>
      <c r="AO121" s="757"/>
      <c r="AP121" s="757"/>
      <c r="AQ121" s="757"/>
      <c r="AR121" s="757"/>
      <c r="AS121" s="757"/>
      <c r="AT121" s="757"/>
      <c r="AU121" s="757"/>
      <c r="AV121" s="757"/>
      <c r="AW121" s="758"/>
      <c r="AY121" s="308" t="e">
        <f>AY113+#REF!+#REF!+#REF!+AY117+AY118+AY115</f>
        <v>#REF!</v>
      </c>
      <c r="AZ121" s="309"/>
      <c r="BA121" s="310" t="e">
        <f>BA113+#REF!+#REF!+#REF!+BA117+BA118+BA115+BA116</f>
        <v>#REF!</v>
      </c>
      <c r="BB121" s="311" t="e">
        <f>AY121+BA121</f>
        <v>#REF!</v>
      </c>
      <c r="BC121" s="312" t="s">
        <v>297</v>
      </c>
      <c r="BD121" s="313" t="e">
        <f>BD122-BB121</f>
        <v>#REF!</v>
      </c>
    </row>
    <row r="122" spans="1:57" ht="30" customHeight="1">
      <c r="A122" s="820"/>
      <c r="B122" s="821"/>
      <c r="C122" s="325" t="str">
        <f>'расчет по услугам'!CQ133</f>
        <v>Медикаменты</v>
      </c>
      <c r="D122" s="382" t="s">
        <v>142</v>
      </c>
      <c r="E122" s="751">
        <f>'расчет по услугам'!S133</f>
        <v>2.403846153846154E-3</v>
      </c>
      <c r="F122" s="751"/>
      <c r="G122" s="281">
        <v>1</v>
      </c>
      <c r="H122" s="282" t="e">
        <f>F122*G122/#REF!</f>
        <v>#REF!</v>
      </c>
      <c r="I122" s="315">
        <v>16000</v>
      </c>
      <c r="J122" s="294"/>
      <c r="K122" s="285" t="e">
        <f t="shared" ref="K122:K141" si="109">H122*I122</f>
        <v>#REF!</v>
      </c>
      <c r="L122" s="295"/>
      <c r="M122" s="364"/>
      <c r="Q122" s="316" t="s">
        <v>120</v>
      </c>
      <c r="R122" s="316" t="s">
        <v>53</v>
      </c>
      <c r="S122" s="317">
        <f t="shared" ref="S122:S132" si="110">0.5/149*T122</f>
        <v>0.16107382550335569</v>
      </c>
      <c r="T122" s="318">
        <v>48</v>
      </c>
      <c r="U122" s="281">
        <v>1</v>
      </c>
      <c r="V122" s="282">
        <f t="shared" ref="V122:V131" si="111">S122*U122/T122</f>
        <v>3.3557046979865771E-3</v>
      </c>
      <c r="W122" s="315">
        <v>16000</v>
      </c>
      <c r="X122" s="294"/>
      <c r="Y122" s="285">
        <f t="shared" ref="Y122:Y141" si="112">V122*W122</f>
        <v>53.691275167785236</v>
      </c>
      <c r="AA122" s="295">
        <v>1</v>
      </c>
      <c r="AB122" s="316" t="s">
        <v>120</v>
      </c>
      <c r="AC122" s="316" t="s">
        <v>53</v>
      </c>
      <c r="AD122" s="317">
        <f t="shared" ref="AD122:AD132" si="113">0.5/149*AE122</f>
        <v>0.33892617449664431</v>
      </c>
      <c r="AE122" s="318">
        <v>101</v>
      </c>
      <c r="AF122" s="281">
        <v>1</v>
      </c>
      <c r="AG122" s="282">
        <f t="shared" ref="AG122:AG131" si="114">AD122*AF122/AE122</f>
        <v>3.3557046979865771E-3</v>
      </c>
      <c r="AH122" s="315">
        <v>16000</v>
      </c>
      <c r="AI122" s="294"/>
      <c r="AJ122" s="285">
        <f t="shared" ref="AJ122:AJ145" si="115">AG122*AH122</f>
        <v>53.691275167785236</v>
      </c>
      <c r="AK122" s="295"/>
      <c r="AL122" s="287"/>
      <c r="AM122" s="295">
        <v>1</v>
      </c>
      <c r="AN122" s="316" t="s">
        <v>120</v>
      </c>
      <c r="AO122" s="319" t="s">
        <v>53</v>
      </c>
      <c r="AP122" s="317">
        <v>0.5</v>
      </c>
      <c r="AQ122" s="318">
        <v>149</v>
      </c>
      <c r="AR122" s="281">
        <v>1</v>
      </c>
      <c r="AS122" s="282">
        <f t="shared" ref="AS122:AS140" si="116">AP122*AR122/AQ122</f>
        <v>3.3557046979865771E-3</v>
      </c>
      <c r="AT122" s="315">
        <v>16000</v>
      </c>
      <c r="AU122" s="294"/>
      <c r="AV122" s="285">
        <f t="shared" ref="AV122:AV136" si="117">AS122*AT122</f>
        <v>53.691275167785236</v>
      </c>
      <c r="AW122" s="295"/>
      <c r="AX122" s="12">
        <v>340</v>
      </c>
      <c r="AY122" s="320">
        <f>AJ122*149</f>
        <v>8000</v>
      </c>
      <c r="AZ122" s="321">
        <f>AV122*149</f>
        <v>8000</v>
      </c>
      <c r="BA122" s="322">
        <f>AY122+AZ122</f>
        <v>16000</v>
      </c>
      <c r="BB122" s="113"/>
      <c r="BD122" s="59">
        <v>3023503.9</v>
      </c>
    </row>
    <row r="123" spans="1:57" ht="30" hidden="1" customHeight="1">
      <c r="A123" s="820"/>
      <c r="B123" s="821"/>
      <c r="C123" s="325" t="str">
        <f>'расчет по услугам'!CQ134</f>
        <v>Подписка на периодические издания</v>
      </c>
      <c r="D123" s="382" t="s">
        <v>142</v>
      </c>
      <c r="E123" s="751">
        <f>'расчет по услугам'!S134</f>
        <v>2.403846153846154E-3</v>
      </c>
      <c r="F123" s="751"/>
      <c r="G123" s="281">
        <v>1</v>
      </c>
      <c r="H123" s="282" t="e">
        <f>F123*G123/#REF!</f>
        <v>#REF!</v>
      </c>
      <c r="I123" s="315">
        <v>100000</v>
      </c>
      <c r="J123" s="294"/>
      <c r="K123" s="285" t="e">
        <f t="shared" si="109"/>
        <v>#REF!</v>
      </c>
      <c r="L123" s="295"/>
      <c r="M123" s="364"/>
      <c r="Q123" s="316" t="s">
        <v>298</v>
      </c>
      <c r="R123" s="316" t="s">
        <v>53</v>
      </c>
      <c r="S123" s="317">
        <f t="shared" si="110"/>
        <v>0.16107382550335569</v>
      </c>
      <c r="T123" s="318">
        <f>T122</f>
        <v>48</v>
      </c>
      <c r="U123" s="281">
        <v>1</v>
      </c>
      <c r="V123" s="282">
        <f t="shared" si="111"/>
        <v>3.3557046979865771E-3</v>
      </c>
      <c r="W123" s="315">
        <v>100000</v>
      </c>
      <c r="X123" s="294"/>
      <c r="Y123" s="285">
        <f t="shared" si="112"/>
        <v>335.57046979865771</v>
      </c>
      <c r="AA123" s="295">
        <v>2</v>
      </c>
      <c r="AB123" s="316" t="s">
        <v>298</v>
      </c>
      <c r="AC123" s="316" t="s">
        <v>53</v>
      </c>
      <c r="AD123" s="317">
        <f t="shared" si="113"/>
        <v>0.33892617449664431</v>
      </c>
      <c r="AE123" s="318">
        <f>AE122</f>
        <v>101</v>
      </c>
      <c r="AF123" s="281">
        <v>1</v>
      </c>
      <c r="AG123" s="282">
        <f t="shared" si="114"/>
        <v>3.3557046979865771E-3</v>
      </c>
      <c r="AH123" s="315">
        <v>100000</v>
      </c>
      <c r="AI123" s="294"/>
      <c r="AJ123" s="285">
        <f t="shared" si="115"/>
        <v>335.57046979865771</v>
      </c>
      <c r="AK123" s="295"/>
      <c r="AL123" s="287"/>
      <c r="AM123" s="295">
        <v>2</v>
      </c>
      <c r="AN123" s="316" t="s">
        <v>298</v>
      </c>
      <c r="AO123" s="319" t="s">
        <v>53</v>
      </c>
      <c r="AP123" s="317">
        <v>0.5</v>
      </c>
      <c r="AQ123" s="318">
        <f>AQ122</f>
        <v>149</v>
      </c>
      <c r="AR123" s="281">
        <v>1</v>
      </c>
      <c r="AS123" s="282">
        <f t="shared" si="116"/>
        <v>3.3557046979865771E-3</v>
      </c>
      <c r="AT123" s="315">
        <v>100000</v>
      </c>
      <c r="AU123" s="294"/>
      <c r="AV123" s="285">
        <f t="shared" si="117"/>
        <v>335.57046979865771</v>
      </c>
      <c r="AW123" s="295"/>
      <c r="AX123" s="12">
        <v>340</v>
      </c>
      <c r="AY123" s="323">
        <f>AJ123*149</f>
        <v>50000</v>
      </c>
      <c r="AZ123" s="321">
        <f t="shared" ref="AZ123:AZ145" si="118">AV123*149</f>
        <v>50000</v>
      </c>
      <c r="BA123" s="322">
        <f t="shared" ref="BA123:BA145" si="119">AY123+AZ123</f>
        <v>100000</v>
      </c>
      <c r="BB123" s="113" t="s">
        <v>256</v>
      </c>
    </row>
    <row r="124" spans="1:57" ht="30" customHeight="1">
      <c r="A124" s="820"/>
      <c r="B124" s="821"/>
      <c r="C124" s="325" t="str">
        <f>'расчет по услугам'!CQ135</f>
        <v>командировочные расходы административного персонала</v>
      </c>
      <c r="D124" s="382" t="s">
        <v>142</v>
      </c>
      <c r="E124" s="751">
        <f>'расчет по услугам'!S135</f>
        <v>3.8167938931297708E-3</v>
      </c>
      <c r="F124" s="751"/>
      <c r="G124" s="281">
        <v>1</v>
      </c>
      <c r="H124" s="282" t="e">
        <f>F124*G124/#REF!</f>
        <v>#REF!</v>
      </c>
      <c r="I124" s="315">
        <v>5000</v>
      </c>
      <c r="J124" s="294"/>
      <c r="K124" s="285" t="e">
        <f t="shared" si="109"/>
        <v>#REF!</v>
      </c>
      <c r="L124" s="295"/>
      <c r="M124" s="364"/>
      <c r="Q124" s="316" t="s">
        <v>121</v>
      </c>
      <c r="R124" s="316" t="s">
        <v>53</v>
      </c>
      <c r="S124" s="317">
        <f t="shared" si="110"/>
        <v>0.16107382550335569</v>
      </c>
      <c r="T124" s="318">
        <f t="shared" ref="T124:T145" si="120">T123</f>
        <v>48</v>
      </c>
      <c r="U124" s="281">
        <v>1</v>
      </c>
      <c r="V124" s="282">
        <f t="shared" si="111"/>
        <v>3.3557046979865771E-3</v>
      </c>
      <c r="W124" s="315">
        <v>5000</v>
      </c>
      <c r="X124" s="294"/>
      <c r="Y124" s="285">
        <f t="shared" si="112"/>
        <v>16.778523489932887</v>
      </c>
      <c r="AA124" s="295">
        <v>3</v>
      </c>
      <c r="AB124" s="316" t="s">
        <v>121</v>
      </c>
      <c r="AC124" s="316" t="s">
        <v>53</v>
      </c>
      <c r="AD124" s="317">
        <f t="shared" si="113"/>
        <v>0.33892617449664431</v>
      </c>
      <c r="AE124" s="318">
        <f t="shared" ref="AE124:AE145" si="121">AE123</f>
        <v>101</v>
      </c>
      <c r="AF124" s="281">
        <v>1</v>
      </c>
      <c r="AG124" s="282">
        <f t="shared" si="114"/>
        <v>3.3557046979865771E-3</v>
      </c>
      <c r="AH124" s="315">
        <v>5000</v>
      </c>
      <c r="AI124" s="294"/>
      <c r="AJ124" s="285">
        <f t="shared" si="115"/>
        <v>16.778523489932887</v>
      </c>
      <c r="AK124" s="295"/>
      <c r="AL124" s="287"/>
      <c r="AM124" s="295">
        <v>3</v>
      </c>
      <c r="AN124" s="316" t="s">
        <v>121</v>
      </c>
      <c r="AO124" s="319" t="s">
        <v>53</v>
      </c>
      <c r="AP124" s="317">
        <v>0.5</v>
      </c>
      <c r="AQ124" s="318">
        <f t="shared" ref="AQ124:AQ141" si="122">AQ123</f>
        <v>149</v>
      </c>
      <c r="AR124" s="281">
        <v>1</v>
      </c>
      <c r="AS124" s="282">
        <f t="shared" si="116"/>
        <v>3.3557046979865771E-3</v>
      </c>
      <c r="AT124" s="315">
        <v>5000</v>
      </c>
      <c r="AU124" s="294"/>
      <c r="AV124" s="285">
        <f t="shared" si="117"/>
        <v>16.778523489932887</v>
      </c>
      <c r="AW124" s="295"/>
      <c r="AX124" s="12">
        <v>226</v>
      </c>
      <c r="AY124" s="323">
        <f t="shared" ref="AY124:AY145" si="123">AJ124*149</f>
        <v>2500</v>
      </c>
      <c r="AZ124" s="321">
        <f t="shared" si="118"/>
        <v>2500</v>
      </c>
      <c r="BA124" s="324">
        <f t="shared" si="119"/>
        <v>5000</v>
      </c>
      <c r="BB124" s="113" t="s">
        <v>299</v>
      </c>
    </row>
    <row r="125" spans="1:57" ht="30" customHeight="1">
      <c r="A125" s="820"/>
      <c r="B125" s="821"/>
      <c r="C125" s="325" t="str">
        <f>'расчет по услугам'!CQ136</f>
        <v>Ремонт офисной техники</v>
      </c>
      <c r="D125" s="382" t="s">
        <v>142</v>
      </c>
      <c r="E125" s="751">
        <f>'расчет по услугам'!S136</f>
        <v>2.403846153846154E-3</v>
      </c>
      <c r="F125" s="751"/>
      <c r="G125" s="281">
        <v>1</v>
      </c>
      <c r="H125" s="282" t="e">
        <f>F125*G125/#REF!</f>
        <v>#REF!</v>
      </c>
      <c r="I125" s="315">
        <v>145000</v>
      </c>
      <c r="J125" s="294"/>
      <c r="K125" s="285" t="e">
        <f t="shared" si="109"/>
        <v>#REF!</v>
      </c>
      <c r="L125" s="295"/>
      <c r="M125" s="364"/>
      <c r="Q125" s="316" t="s">
        <v>104</v>
      </c>
      <c r="R125" s="316" t="s">
        <v>53</v>
      </c>
      <c r="S125" s="317">
        <f t="shared" si="110"/>
        <v>0.16107382550335569</v>
      </c>
      <c r="T125" s="318">
        <f t="shared" si="120"/>
        <v>48</v>
      </c>
      <c r="U125" s="281">
        <v>1</v>
      </c>
      <c r="V125" s="282">
        <f t="shared" si="111"/>
        <v>3.3557046979865771E-3</v>
      </c>
      <c r="W125" s="315">
        <v>145000</v>
      </c>
      <c r="X125" s="294"/>
      <c r="Y125" s="285">
        <f t="shared" si="112"/>
        <v>486.57718120805367</v>
      </c>
      <c r="AA125" s="295">
        <v>4</v>
      </c>
      <c r="AB125" s="316" t="s">
        <v>104</v>
      </c>
      <c r="AC125" s="316" t="s">
        <v>53</v>
      </c>
      <c r="AD125" s="317">
        <f t="shared" si="113"/>
        <v>0.33892617449664431</v>
      </c>
      <c r="AE125" s="318">
        <f t="shared" si="121"/>
        <v>101</v>
      </c>
      <c r="AF125" s="281">
        <v>1</v>
      </c>
      <c r="AG125" s="282">
        <f t="shared" si="114"/>
        <v>3.3557046979865771E-3</v>
      </c>
      <c r="AH125" s="315">
        <v>145000</v>
      </c>
      <c r="AI125" s="294"/>
      <c r="AJ125" s="285">
        <f t="shared" si="115"/>
        <v>486.57718120805367</v>
      </c>
      <c r="AK125" s="295"/>
      <c r="AL125" s="287"/>
      <c r="AM125" s="295">
        <v>4</v>
      </c>
      <c r="AN125" s="316" t="s">
        <v>104</v>
      </c>
      <c r="AO125" s="319" t="s">
        <v>53</v>
      </c>
      <c r="AP125" s="317">
        <v>0.5</v>
      </c>
      <c r="AQ125" s="318">
        <f t="shared" si="122"/>
        <v>149</v>
      </c>
      <c r="AR125" s="281">
        <v>1</v>
      </c>
      <c r="AS125" s="282">
        <f t="shared" si="116"/>
        <v>3.3557046979865771E-3</v>
      </c>
      <c r="AT125" s="315">
        <v>145000</v>
      </c>
      <c r="AU125" s="294"/>
      <c r="AV125" s="285">
        <f t="shared" si="117"/>
        <v>486.57718120805367</v>
      </c>
      <c r="AW125" s="295"/>
      <c r="AX125" s="12">
        <v>226</v>
      </c>
      <c r="AY125" s="323">
        <f t="shared" si="123"/>
        <v>72500</v>
      </c>
      <c r="AZ125" s="321">
        <f t="shared" si="118"/>
        <v>72500</v>
      </c>
      <c r="BA125" s="324">
        <f t="shared" si="119"/>
        <v>145000</v>
      </c>
      <c r="BB125" s="113" t="s">
        <v>299</v>
      </c>
    </row>
    <row r="126" spans="1:57" ht="30" customHeight="1">
      <c r="A126" s="820"/>
      <c r="B126" s="821"/>
      <c r="C126" s="325" t="str">
        <f>'расчет по услугам'!CQ137</f>
        <v>Демеркуризация отработанных ламп</v>
      </c>
      <c r="D126" s="382" t="s">
        <v>142</v>
      </c>
      <c r="E126" s="751">
        <f>'расчет по услугам'!S137</f>
        <v>2.403846153846154E-3</v>
      </c>
      <c r="F126" s="751"/>
      <c r="G126" s="281">
        <v>1</v>
      </c>
      <c r="H126" s="282" t="e">
        <f>F126*G126/#REF!</f>
        <v>#REF!</v>
      </c>
      <c r="I126" s="325">
        <v>8000</v>
      </c>
      <c r="J126" s="294"/>
      <c r="K126" s="285" t="e">
        <f t="shared" si="109"/>
        <v>#REF!</v>
      </c>
      <c r="L126" s="295"/>
      <c r="M126" s="364"/>
      <c r="Q126" s="316" t="s">
        <v>122</v>
      </c>
      <c r="R126" s="316" t="s">
        <v>53</v>
      </c>
      <c r="S126" s="317">
        <f t="shared" si="110"/>
        <v>0.16107382550335569</v>
      </c>
      <c r="T126" s="318">
        <f t="shared" si="120"/>
        <v>48</v>
      </c>
      <c r="U126" s="281">
        <v>1</v>
      </c>
      <c r="V126" s="282">
        <f t="shared" si="111"/>
        <v>3.3557046979865771E-3</v>
      </c>
      <c r="W126" s="325">
        <v>8000</v>
      </c>
      <c r="X126" s="294"/>
      <c r="Y126" s="285">
        <f t="shared" si="112"/>
        <v>26.845637583892618</v>
      </c>
      <c r="AA126" s="295">
        <v>5</v>
      </c>
      <c r="AB126" s="316" t="s">
        <v>122</v>
      </c>
      <c r="AC126" s="316" t="s">
        <v>53</v>
      </c>
      <c r="AD126" s="317">
        <f t="shared" si="113"/>
        <v>0.33892617449664431</v>
      </c>
      <c r="AE126" s="318">
        <f t="shared" si="121"/>
        <v>101</v>
      </c>
      <c r="AF126" s="281">
        <v>1</v>
      </c>
      <c r="AG126" s="282">
        <f t="shared" si="114"/>
        <v>3.3557046979865771E-3</v>
      </c>
      <c r="AH126" s="325">
        <v>8000</v>
      </c>
      <c r="AI126" s="294"/>
      <c r="AJ126" s="285">
        <f t="shared" si="115"/>
        <v>26.845637583892618</v>
      </c>
      <c r="AK126" s="295"/>
      <c r="AL126" s="287"/>
      <c r="AM126" s="295">
        <v>5</v>
      </c>
      <c r="AN126" s="316" t="s">
        <v>122</v>
      </c>
      <c r="AO126" s="316" t="s">
        <v>53</v>
      </c>
      <c r="AP126" s="317">
        <v>0.5</v>
      </c>
      <c r="AQ126" s="318">
        <f t="shared" si="122"/>
        <v>149</v>
      </c>
      <c r="AR126" s="281">
        <v>1</v>
      </c>
      <c r="AS126" s="282">
        <f t="shared" si="116"/>
        <v>3.3557046979865771E-3</v>
      </c>
      <c r="AT126" s="325">
        <v>8000</v>
      </c>
      <c r="AU126" s="294"/>
      <c r="AV126" s="285">
        <f t="shared" si="117"/>
        <v>26.845637583892618</v>
      </c>
      <c r="AW126" s="295"/>
      <c r="AX126" s="12">
        <v>226</v>
      </c>
      <c r="AY126" s="323">
        <f t="shared" si="123"/>
        <v>4000</v>
      </c>
      <c r="AZ126" s="321">
        <f t="shared" si="118"/>
        <v>4000</v>
      </c>
      <c r="BA126" s="324">
        <f t="shared" si="119"/>
        <v>8000</v>
      </c>
      <c r="BB126" s="113" t="s">
        <v>299</v>
      </c>
    </row>
    <row r="127" spans="1:57" ht="30" customHeight="1">
      <c r="A127" s="820"/>
      <c r="B127" s="821"/>
      <c r="C127" s="325" t="str">
        <f>'расчет по услугам'!CQ138</f>
        <v>Прочие услуги</v>
      </c>
      <c r="D127" s="382" t="s">
        <v>142</v>
      </c>
      <c r="E127" s="751">
        <f>'расчет по услугам'!S138</f>
        <v>2.403846153846154E-3</v>
      </c>
      <c r="F127" s="751"/>
      <c r="G127" s="281">
        <v>1</v>
      </c>
      <c r="H127" s="282" t="e">
        <f>F127*G127/#REF!</f>
        <v>#REF!</v>
      </c>
      <c r="I127" s="315">
        <v>100000</v>
      </c>
      <c r="J127" s="294"/>
      <c r="K127" s="285" t="e">
        <f t="shared" si="109"/>
        <v>#REF!</v>
      </c>
      <c r="L127" s="295"/>
      <c r="M127" s="364"/>
      <c r="Q127" s="316" t="s">
        <v>300</v>
      </c>
      <c r="R127" s="316" t="s">
        <v>53</v>
      </c>
      <c r="S127" s="317">
        <f t="shared" si="110"/>
        <v>0.16107382550335569</v>
      </c>
      <c r="T127" s="318">
        <f t="shared" si="120"/>
        <v>48</v>
      </c>
      <c r="U127" s="281">
        <v>1</v>
      </c>
      <c r="V127" s="282">
        <f t="shared" si="111"/>
        <v>3.3557046979865771E-3</v>
      </c>
      <c r="W127" s="315">
        <v>100000</v>
      </c>
      <c r="X127" s="294"/>
      <c r="Y127" s="285">
        <f t="shared" si="112"/>
        <v>335.57046979865771</v>
      </c>
      <c r="AA127" s="295">
        <v>6</v>
      </c>
      <c r="AB127" s="316" t="s">
        <v>300</v>
      </c>
      <c r="AC127" s="316" t="s">
        <v>53</v>
      </c>
      <c r="AD127" s="317">
        <f t="shared" si="113"/>
        <v>0.33892617449664431</v>
      </c>
      <c r="AE127" s="318">
        <f t="shared" si="121"/>
        <v>101</v>
      </c>
      <c r="AF127" s="281">
        <v>1</v>
      </c>
      <c r="AG127" s="282">
        <f t="shared" si="114"/>
        <v>3.3557046979865771E-3</v>
      </c>
      <c r="AH127" s="315">
        <v>100000</v>
      </c>
      <c r="AI127" s="294"/>
      <c r="AJ127" s="285">
        <f t="shared" si="115"/>
        <v>335.57046979865771</v>
      </c>
      <c r="AK127" s="295"/>
      <c r="AL127" s="287"/>
      <c r="AM127" s="295">
        <v>6</v>
      </c>
      <c r="AN127" s="316" t="s">
        <v>300</v>
      </c>
      <c r="AO127" s="319" t="s">
        <v>53</v>
      </c>
      <c r="AP127" s="326">
        <v>0.5</v>
      </c>
      <c r="AQ127" s="318">
        <f t="shared" si="122"/>
        <v>149</v>
      </c>
      <c r="AR127" s="281">
        <v>1</v>
      </c>
      <c r="AS127" s="282">
        <f t="shared" si="116"/>
        <v>3.3557046979865771E-3</v>
      </c>
      <c r="AT127" s="315">
        <v>100000</v>
      </c>
      <c r="AU127" s="294"/>
      <c r="AV127" s="285">
        <f t="shared" si="117"/>
        <v>335.57046979865771</v>
      </c>
      <c r="AW127" s="295"/>
      <c r="AX127" s="12">
        <v>226</v>
      </c>
      <c r="AY127" s="323">
        <f t="shared" si="123"/>
        <v>50000</v>
      </c>
      <c r="AZ127" s="321">
        <f t="shared" si="118"/>
        <v>50000</v>
      </c>
      <c r="BA127" s="324">
        <f t="shared" si="119"/>
        <v>100000</v>
      </c>
      <c r="BB127" s="113" t="s">
        <v>299</v>
      </c>
    </row>
    <row r="128" spans="1:57" ht="30" customHeight="1">
      <c r="A128" s="820"/>
      <c r="B128" s="821"/>
      <c r="C128" s="325" t="str">
        <f>'расчет по услугам'!CQ139</f>
        <v>Продление лицензии программного обеспечения</v>
      </c>
      <c r="D128" s="382" t="s">
        <v>142</v>
      </c>
      <c r="E128" s="751">
        <f>'расчет по услугам'!S139</f>
        <v>2.403846153846154E-3</v>
      </c>
      <c r="F128" s="751"/>
      <c r="G128" s="281">
        <v>1</v>
      </c>
      <c r="H128" s="282" t="e">
        <f>F128*G128/#REF!</f>
        <v>#REF!</v>
      </c>
      <c r="I128" s="315">
        <v>68695</v>
      </c>
      <c r="J128" s="294"/>
      <c r="K128" s="285" t="e">
        <f t="shared" si="109"/>
        <v>#REF!</v>
      </c>
      <c r="L128" s="295"/>
      <c r="M128" s="364"/>
      <c r="Q128" s="316" t="s">
        <v>301</v>
      </c>
      <c r="R128" s="316" t="s">
        <v>53</v>
      </c>
      <c r="S128" s="317">
        <f t="shared" si="110"/>
        <v>0.16107382550335569</v>
      </c>
      <c r="T128" s="318">
        <f t="shared" si="120"/>
        <v>48</v>
      </c>
      <c r="U128" s="281">
        <v>1</v>
      </c>
      <c r="V128" s="282">
        <f t="shared" si="111"/>
        <v>3.3557046979865771E-3</v>
      </c>
      <c r="W128" s="315">
        <v>68695</v>
      </c>
      <c r="X128" s="294"/>
      <c r="Y128" s="285">
        <f t="shared" si="112"/>
        <v>230.52013422818791</v>
      </c>
      <c r="AA128" s="295">
        <v>7</v>
      </c>
      <c r="AB128" s="316" t="s">
        <v>301</v>
      </c>
      <c r="AC128" s="316" t="s">
        <v>53</v>
      </c>
      <c r="AD128" s="317">
        <f t="shared" si="113"/>
        <v>0.33892617449664431</v>
      </c>
      <c r="AE128" s="318">
        <f t="shared" si="121"/>
        <v>101</v>
      </c>
      <c r="AF128" s="281">
        <v>1</v>
      </c>
      <c r="AG128" s="282">
        <f t="shared" si="114"/>
        <v>3.3557046979865771E-3</v>
      </c>
      <c r="AH128" s="315">
        <v>68695</v>
      </c>
      <c r="AI128" s="294"/>
      <c r="AJ128" s="285">
        <f t="shared" si="115"/>
        <v>230.52013422818791</v>
      </c>
      <c r="AK128" s="295"/>
      <c r="AL128" s="287"/>
      <c r="AM128" s="295">
        <v>7</v>
      </c>
      <c r="AN128" s="316" t="s">
        <v>302</v>
      </c>
      <c r="AO128" s="319" t="s">
        <v>53</v>
      </c>
      <c r="AP128" s="326">
        <v>0.5</v>
      </c>
      <c r="AQ128" s="318">
        <f t="shared" si="122"/>
        <v>149</v>
      </c>
      <c r="AR128" s="281">
        <v>1</v>
      </c>
      <c r="AS128" s="282">
        <f t="shared" si="116"/>
        <v>3.3557046979865771E-3</v>
      </c>
      <c r="AT128" s="315">
        <v>68695</v>
      </c>
      <c r="AU128" s="294"/>
      <c r="AV128" s="285">
        <f t="shared" si="117"/>
        <v>230.52013422818791</v>
      </c>
      <c r="AW128" s="295"/>
      <c r="AX128" s="12">
        <v>226</v>
      </c>
      <c r="AY128" s="323">
        <f t="shared" si="123"/>
        <v>34347.5</v>
      </c>
      <c r="AZ128" s="321">
        <f t="shared" si="118"/>
        <v>34347.5</v>
      </c>
      <c r="BA128" s="324">
        <f t="shared" si="119"/>
        <v>68695</v>
      </c>
      <c r="BB128" s="113" t="s">
        <v>299</v>
      </c>
    </row>
    <row r="129" spans="1:58" ht="30" hidden="1" customHeight="1">
      <c r="A129" s="820"/>
      <c r="B129" s="821"/>
      <c r="C129" s="325">
        <f>'расчет по услугам'!CQ140</f>
        <v>0</v>
      </c>
      <c r="D129" s="382" t="s">
        <v>142</v>
      </c>
      <c r="E129" s="751">
        <f>'расчет по услугам'!S140</f>
        <v>0</v>
      </c>
      <c r="F129" s="751"/>
      <c r="G129" s="281">
        <v>1</v>
      </c>
      <c r="H129" s="282" t="e">
        <f>F129*G129/#REF!</f>
        <v>#REF!</v>
      </c>
      <c r="I129" s="325">
        <v>115800</v>
      </c>
      <c r="J129" s="294"/>
      <c r="K129" s="285" t="e">
        <f t="shared" si="109"/>
        <v>#REF!</v>
      </c>
      <c r="L129" s="295"/>
      <c r="M129" s="364"/>
      <c r="Q129" s="316" t="s">
        <v>303</v>
      </c>
      <c r="R129" s="316" t="s">
        <v>53</v>
      </c>
      <c r="S129" s="317">
        <f t="shared" si="110"/>
        <v>0.16107382550335569</v>
      </c>
      <c r="T129" s="318">
        <f t="shared" si="120"/>
        <v>48</v>
      </c>
      <c r="U129" s="281">
        <v>1</v>
      </c>
      <c r="V129" s="282">
        <f t="shared" si="111"/>
        <v>3.3557046979865771E-3</v>
      </c>
      <c r="W129" s="325">
        <v>115800</v>
      </c>
      <c r="X129" s="294"/>
      <c r="Y129" s="285">
        <f t="shared" si="112"/>
        <v>388.59060402684565</v>
      </c>
      <c r="AA129" s="295">
        <v>8</v>
      </c>
      <c r="AB129" s="316" t="s">
        <v>303</v>
      </c>
      <c r="AC129" s="316" t="s">
        <v>53</v>
      </c>
      <c r="AD129" s="317">
        <f t="shared" si="113"/>
        <v>0.33892617449664431</v>
      </c>
      <c r="AE129" s="318">
        <f t="shared" si="121"/>
        <v>101</v>
      </c>
      <c r="AF129" s="281">
        <v>1</v>
      </c>
      <c r="AG129" s="282">
        <f t="shared" si="114"/>
        <v>3.3557046979865771E-3</v>
      </c>
      <c r="AH129" s="325">
        <v>115800</v>
      </c>
      <c r="AI129" s="294"/>
      <c r="AJ129" s="285">
        <f t="shared" si="115"/>
        <v>388.59060402684565</v>
      </c>
      <c r="AK129" s="295"/>
      <c r="AL129" s="287"/>
      <c r="AM129" s="295">
        <v>8</v>
      </c>
      <c r="AN129" s="316" t="s">
        <v>303</v>
      </c>
      <c r="AO129" s="316" t="s">
        <v>53</v>
      </c>
      <c r="AP129" s="317">
        <v>0.5</v>
      </c>
      <c r="AQ129" s="318">
        <f t="shared" si="122"/>
        <v>149</v>
      </c>
      <c r="AR129" s="281">
        <v>1</v>
      </c>
      <c r="AS129" s="282">
        <f t="shared" si="116"/>
        <v>3.3557046979865771E-3</v>
      </c>
      <c r="AT129" s="325">
        <v>115800</v>
      </c>
      <c r="AU129" s="294"/>
      <c r="AV129" s="285">
        <f t="shared" si="117"/>
        <v>388.59060402684565</v>
      </c>
      <c r="AW129" s="295"/>
      <c r="AX129" s="12">
        <v>226</v>
      </c>
      <c r="AY129" s="323">
        <f t="shared" si="123"/>
        <v>57900</v>
      </c>
      <c r="AZ129" s="321">
        <f t="shared" si="118"/>
        <v>57900</v>
      </c>
      <c r="BA129" s="324">
        <f t="shared" si="119"/>
        <v>115800</v>
      </c>
      <c r="BB129" s="113" t="s">
        <v>299</v>
      </c>
      <c r="BC129" s="12">
        <v>14415771.93</v>
      </c>
      <c r="BD129" s="59" t="e">
        <f>AY19+BA19+BB120+BB121</f>
        <v>#REF!</v>
      </c>
      <c r="BE129" s="12" t="e">
        <f>BD129-BC129</f>
        <v>#REF!</v>
      </c>
      <c r="BF129" s="12">
        <v>211</v>
      </c>
    </row>
    <row r="130" spans="1:58" ht="30" hidden="1" customHeight="1">
      <c r="A130" s="820"/>
      <c r="B130" s="821"/>
      <c r="C130" s="325">
        <f>'расчет по услугам'!CQ141</f>
        <v>0</v>
      </c>
      <c r="D130" s="382" t="s">
        <v>142</v>
      </c>
      <c r="E130" s="751">
        <f>'расчет по услугам'!S141</f>
        <v>0</v>
      </c>
      <c r="F130" s="751"/>
      <c r="G130" s="281">
        <v>1</v>
      </c>
      <c r="H130" s="282" t="e">
        <f>F130*G130/#REF!</f>
        <v>#REF!</v>
      </c>
      <c r="I130" s="325">
        <f>56410.7-6410.4-0.3</f>
        <v>49999.999999999993</v>
      </c>
      <c r="J130" s="294"/>
      <c r="K130" s="285" t="e">
        <f t="shared" si="109"/>
        <v>#REF!</v>
      </c>
      <c r="L130" s="295"/>
      <c r="M130" s="364"/>
      <c r="Q130" s="316" t="s">
        <v>304</v>
      </c>
      <c r="R130" s="316" t="s">
        <v>53</v>
      </c>
      <c r="S130" s="317">
        <f t="shared" si="110"/>
        <v>0.16107382550335569</v>
      </c>
      <c r="T130" s="318">
        <f t="shared" si="120"/>
        <v>48</v>
      </c>
      <c r="U130" s="281">
        <v>1</v>
      </c>
      <c r="V130" s="282">
        <f t="shared" si="111"/>
        <v>3.3557046979865771E-3</v>
      </c>
      <c r="W130" s="325">
        <f>56410.7-6410.4-0.3</f>
        <v>49999.999999999993</v>
      </c>
      <c r="X130" s="294"/>
      <c r="Y130" s="285">
        <f t="shared" si="112"/>
        <v>167.78523489932883</v>
      </c>
      <c r="AA130" s="295">
        <v>9</v>
      </c>
      <c r="AB130" s="316" t="s">
        <v>304</v>
      </c>
      <c r="AC130" s="316" t="s">
        <v>53</v>
      </c>
      <c r="AD130" s="317">
        <f t="shared" si="113"/>
        <v>0.33892617449664431</v>
      </c>
      <c r="AE130" s="318">
        <f t="shared" si="121"/>
        <v>101</v>
      </c>
      <c r="AF130" s="281">
        <v>1</v>
      </c>
      <c r="AG130" s="282">
        <f t="shared" si="114"/>
        <v>3.3557046979865771E-3</v>
      </c>
      <c r="AH130" s="325">
        <f>56410.7-6410.4-0.3</f>
        <v>49999.999999999993</v>
      </c>
      <c r="AI130" s="294"/>
      <c r="AJ130" s="285">
        <f t="shared" si="115"/>
        <v>167.78523489932883</v>
      </c>
      <c r="AK130" s="295"/>
      <c r="AL130" s="287"/>
      <c r="AM130" s="295">
        <v>8</v>
      </c>
      <c r="AN130" s="316" t="s">
        <v>304</v>
      </c>
      <c r="AO130" s="316" t="s">
        <v>53</v>
      </c>
      <c r="AP130" s="317">
        <v>0.5</v>
      </c>
      <c r="AQ130" s="318">
        <f t="shared" si="122"/>
        <v>149</v>
      </c>
      <c r="AR130" s="281">
        <v>1</v>
      </c>
      <c r="AS130" s="282">
        <f t="shared" si="116"/>
        <v>3.3557046979865771E-3</v>
      </c>
      <c r="AT130" s="325">
        <f>56410.7-6410.4-0.3</f>
        <v>49999.999999999993</v>
      </c>
      <c r="AU130" s="294"/>
      <c r="AV130" s="285">
        <f t="shared" si="117"/>
        <v>167.78523489932883</v>
      </c>
      <c r="AW130" s="295"/>
      <c r="AX130" s="12">
        <v>226</v>
      </c>
      <c r="AY130" s="323">
        <f t="shared" si="123"/>
        <v>24999.999999999996</v>
      </c>
      <c r="AZ130" s="321">
        <f t="shared" si="118"/>
        <v>24999.999999999996</v>
      </c>
      <c r="BA130" s="324">
        <f t="shared" si="119"/>
        <v>49999.999999999993</v>
      </c>
      <c r="BB130" s="113" t="s">
        <v>299</v>
      </c>
      <c r="BC130" s="12">
        <v>14415771.93</v>
      </c>
      <c r="BD130" s="59" t="e">
        <f>AY20+BA20+BB121+BB122</f>
        <v>#REF!</v>
      </c>
      <c r="BE130" s="12" t="e">
        <f>BD130-BC130</f>
        <v>#REF!</v>
      </c>
      <c r="BF130" s="12">
        <v>211</v>
      </c>
    </row>
    <row r="131" spans="1:58" ht="30" customHeight="1">
      <c r="A131" s="820"/>
      <c r="B131" s="821"/>
      <c r="C131" s="325" t="str">
        <f>'расчет по услугам'!CQ142</f>
        <v>Налоги, госпошлина</v>
      </c>
      <c r="D131" s="382" t="s">
        <v>142</v>
      </c>
      <c r="E131" s="751">
        <f>'расчет по услугам'!S142</f>
        <v>2.403846153846154E-3</v>
      </c>
      <c r="F131" s="751"/>
      <c r="G131" s="281">
        <v>1</v>
      </c>
      <c r="H131" s="282" t="e">
        <f>F131*G131/#REF!</f>
        <v>#REF!</v>
      </c>
      <c r="I131" s="325">
        <v>2500</v>
      </c>
      <c r="J131" s="294"/>
      <c r="K131" s="285" t="e">
        <f t="shared" si="109"/>
        <v>#REF!</v>
      </c>
      <c r="L131" s="295"/>
      <c r="M131" s="364"/>
      <c r="Q131" s="316" t="s">
        <v>124</v>
      </c>
      <c r="R131" s="316" t="s">
        <v>53</v>
      </c>
      <c r="S131" s="317">
        <f t="shared" si="110"/>
        <v>0.16107382550335569</v>
      </c>
      <c r="T131" s="318">
        <f>T129</f>
        <v>48</v>
      </c>
      <c r="U131" s="281">
        <v>1</v>
      </c>
      <c r="V131" s="282">
        <f t="shared" si="111"/>
        <v>3.3557046979865771E-3</v>
      </c>
      <c r="W131" s="325">
        <v>2500</v>
      </c>
      <c r="X131" s="294"/>
      <c r="Y131" s="285">
        <f t="shared" si="112"/>
        <v>8.3892617449664435</v>
      </c>
      <c r="AA131" s="295">
        <v>10</v>
      </c>
      <c r="AB131" s="316" t="s">
        <v>124</v>
      </c>
      <c r="AC131" s="316" t="s">
        <v>53</v>
      </c>
      <c r="AD131" s="317">
        <f t="shared" si="113"/>
        <v>0.33892617449664431</v>
      </c>
      <c r="AE131" s="318">
        <f>AE129</f>
        <v>101</v>
      </c>
      <c r="AF131" s="281">
        <v>1</v>
      </c>
      <c r="AG131" s="282">
        <f t="shared" si="114"/>
        <v>3.3557046979865771E-3</v>
      </c>
      <c r="AH131" s="325">
        <v>2500</v>
      </c>
      <c r="AI131" s="294"/>
      <c r="AJ131" s="285">
        <f t="shared" si="115"/>
        <v>8.3892617449664435</v>
      </c>
      <c r="AK131" s="295"/>
      <c r="AL131" s="287"/>
      <c r="AM131" s="295">
        <v>9</v>
      </c>
      <c r="AN131" s="316" t="s">
        <v>124</v>
      </c>
      <c r="AO131" s="316" t="s">
        <v>53</v>
      </c>
      <c r="AP131" s="317">
        <v>0.5</v>
      </c>
      <c r="AQ131" s="318">
        <f>AQ129</f>
        <v>149</v>
      </c>
      <c r="AR131" s="281">
        <v>1</v>
      </c>
      <c r="AS131" s="282">
        <f t="shared" si="116"/>
        <v>3.3557046979865771E-3</v>
      </c>
      <c r="AT131" s="325">
        <v>2500</v>
      </c>
      <c r="AU131" s="294"/>
      <c r="AV131" s="285">
        <f t="shared" si="117"/>
        <v>8.3892617449664435</v>
      </c>
      <c r="AW131" s="295"/>
      <c r="AX131" s="12">
        <v>290</v>
      </c>
      <c r="AY131" s="323">
        <f t="shared" si="123"/>
        <v>1250</v>
      </c>
      <c r="AZ131" s="321">
        <f t="shared" si="118"/>
        <v>1250</v>
      </c>
      <c r="BA131" s="324">
        <f t="shared" si="119"/>
        <v>2500</v>
      </c>
      <c r="BB131" s="113" t="s">
        <v>299</v>
      </c>
    </row>
    <row r="132" spans="1:58" ht="30" customHeight="1">
      <c r="A132" s="820"/>
      <c r="B132" s="821"/>
      <c r="C132" s="325" t="str">
        <f>'расчет по услугам'!CQ143</f>
        <v>пособие по уходу за ребенком до 3-х лет</v>
      </c>
      <c r="D132" s="382" t="s">
        <v>142</v>
      </c>
      <c r="E132" s="751">
        <f>'расчет по услугам'!S143</f>
        <v>0</v>
      </c>
      <c r="F132" s="751"/>
      <c r="G132" s="281">
        <v>1</v>
      </c>
      <c r="H132" s="282" t="e">
        <f>F132*G132/#REF!</f>
        <v>#REF!</v>
      </c>
      <c r="I132" s="325">
        <v>900</v>
      </c>
      <c r="J132" s="294"/>
      <c r="K132" s="327" t="e">
        <f t="shared" si="109"/>
        <v>#REF!</v>
      </c>
      <c r="L132" s="295"/>
      <c r="M132" s="364"/>
      <c r="Q132" s="316" t="s">
        <v>125</v>
      </c>
      <c r="R132" s="316" t="s">
        <v>53</v>
      </c>
      <c r="S132" s="317">
        <f t="shared" si="110"/>
        <v>0.16107382550335569</v>
      </c>
      <c r="T132" s="318">
        <f t="shared" si="120"/>
        <v>48</v>
      </c>
      <c r="U132" s="281">
        <v>1</v>
      </c>
      <c r="V132" s="282">
        <f>S132*U132/T132</f>
        <v>3.3557046979865771E-3</v>
      </c>
      <c r="W132" s="325">
        <v>900</v>
      </c>
      <c r="X132" s="294"/>
      <c r="Y132" s="327">
        <f t="shared" si="112"/>
        <v>3.0201342281879193</v>
      </c>
      <c r="AA132" s="295">
        <v>11</v>
      </c>
      <c r="AB132" s="316" t="s">
        <v>125</v>
      </c>
      <c r="AC132" s="316" t="s">
        <v>53</v>
      </c>
      <c r="AD132" s="317">
        <f t="shared" si="113"/>
        <v>0.33892617449664431</v>
      </c>
      <c r="AE132" s="318">
        <f t="shared" si="121"/>
        <v>101</v>
      </c>
      <c r="AF132" s="281">
        <v>1</v>
      </c>
      <c r="AG132" s="282">
        <f>AD132*AF132/AE132</f>
        <v>3.3557046979865771E-3</v>
      </c>
      <c r="AH132" s="325">
        <v>900</v>
      </c>
      <c r="AI132" s="294"/>
      <c r="AJ132" s="327">
        <f t="shared" si="115"/>
        <v>3.0201342281879193</v>
      </c>
      <c r="AK132" s="295"/>
      <c r="AL132" s="287"/>
      <c r="AM132" s="295">
        <v>10</v>
      </c>
      <c r="AN132" s="316" t="s">
        <v>125</v>
      </c>
      <c r="AO132" s="316" t="s">
        <v>53</v>
      </c>
      <c r="AP132" s="317">
        <v>0.5</v>
      </c>
      <c r="AQ132" s="318">
        <f t="shared" si="122"/>
        <v>149</v>
      </c>
      <c r="AR132" s="281">
        <v>1</v>
      </c>
      <c r="AS132" s="282">
        <f t="shared" si="116"/>
        <v>3.3557046979865771E-3</v>
      </c>
      <c r="AT132" s="325">
        <v>900</v>
      </c>
      <c r="AU132" s="294"/>
      <c r="AV132" s="327">
        <f t="shared" si="117"/>
        <v>3.0201342281879193</v>
      </c>
      <c r="AW132" s="295"/>
      <c r="AX132" s="12">
        <v>212</v>
      </c>
      <c r="AY132" s="323">
        <f t="shared" si="123"/>
        <v>450</v>
      </c>
      <c r="AZ132" s="321">
        <f t="shared" si="118"/>
        <v>450</v>
      </c>
      <c r="BA132" s="324">
        <f t="shared" si="119"/>
        <v>900</v>
      </c>
      <c r="BB132" s="113" t="s">
        <v>299</v>
      </c>
    </row>
    <row r="133" spans="1:58" ht="30" customHeight="1">
      <c r="A133" s="820"/>
      <c r="B133" s="821"/>
      <c r="C133" s="325" t="str">
        <f>'расчет по услугам'!CQ144</f>
        <v>Медосмотр административного персонала</v>
      </c>
      <c r="D133" s="382" t="s">
        <v>142</v>
      </c>
      <c r="E133" s="751">
        <f>'расчет по услугам'!S144</f>
        <v>2.403846153846154E-3</v>
      </c>
      <c r="F133" s="751"/>
      <c r="G133" s="281">
        <v>1</v>
      </c>
      <c r="H133" s="282" t="e">
        <f>F133*G133/#REF!</f>
        <v>#REF!</v>
      </c>
      <c r="I133" s="315">
        <v>5950</v>
      </c>
      <c r="J133" s="294"/>
      <c r="K133" s="285" t="e">
        <f t="shared" si="109"/>
        <v>#REF!</v>
      </c>
      <c r="L133" s="295"/>
      <c r="M133" s="364"/>
      <c r="Q133" s="316" t="s">
        <v>127</v>
      </c>
      <c r="R133" s="316" t="s">
        <v>53</v>
      </c>
      <c r="S133" s="317">
        <f>10/149*T133</f>
        <v>3.2214765100671139</v>
      </c>
      <c r="T133" s="318">
        <f t="shared" si="120"/>
        <v>48</v>
      </c>
      <c r="U133" s="281">
        <v>1</v>
      </c>
      <c r="V133" s="282">
        <f t="shared" ref="V133:V139" si="124">S133*U133/T133</f>
        <v>6.7114093959731544E-2</v>
      </c>
      <c r="W133" s="315">
        <v>5950</v>
      </c>
      <c r="X133" s="294"/>
      <c r="Y133" s="285">
        <f t="shared" si="112"/>
        <v>399.32885906040269</v>
      </c>
      <c r="AA133" s="295">
        <v>12</v>
      </c>
      <c r="AB133" s="316" t="s">
        <v>127</v>
      </c>
      <c r="AC133" s="316" t="s">
        <v>53</v>
      </c>
      <c r="AD133" s="317">
        <f>10/149*AE133</f>
        <v>6.7785234899328861</v>
      </c>
      <c r="AE133" s="318">
        <f t="shared" si="121"/>
        <v>101</v>
      </c>
      <c r="AF133" s="281">
        <v>1</v>
      </c>
      <c r="AG133" s="282">
        <f t="shared" ref="AG133:AG139" si="125">AD133*AF133/AE133</f>
        <v>6.7114093959731544E-2</v>
      </c>
      <c r="AH133" s="315">
        <v>5950</v>
      </c>
      <c r="AI133" s="294"/>
      <c r="AJ133" s="285">
        <f t="shared" si="115"/>
        <v>399.32885906040269</v>
      </c>
      <c r="AK133" s="295"/>
      <c r="AL133" s="287"/>
      <c r="AM133" s="295">
        <v>11</v>
      </c>
      <c r="AN133" s="316" t="s">
        <v>127</v>
      </c>
      <c r="AO133" s="319" t="s">
        <v>53</v>
      </c>
      <c r="AP133" s="317">
        <v>10</v>
      </c>
      <c r="AQ133" s="318">
        <f t="shared" si="122"/>
        <v>149</v>
      </c>
      <c r="AR133" s="281">
        <v>1</v>
      </c>
      <c r="AS133" s="282">
        <f t="shared" si="116"/>
        <v>6.7114093959731544E-2</v>
      </c>
      <c r="AT133" s="315">
        <v>5950</v>
      </c>
      <c r="AU133" s="294"/>
      <c r="AV133" s="285">
        <f t="shared" si="117"/>
        <v>399.32885906040269</v>
      </c>
      <c r="AW133" s="295"/>
      <c r="AX133" s="12">
        <v>226</v>
      </c>
      <c r="AY133" s="323">
        <f t="shared" si="123"/>
        <v>59500</v>
      </c>
      <c r="AZ133" s="321">
        <f t="shared" si="118"/>
        <v>59500</v>
      </c>
      <c r="BA133" s="324">
        <f t="shared" si="119"/>
        <v>119000</v>
      </c>
      <c r="BB133" s="113" t="s">
        <v>299</v>
      </c>
    </row>
    <row r="134" spans="1:58" ht="30" customHeight="1">
      <c r="A134" s="820"/>
      <c r="B134" s="821"/>
      <c r="C134" s="325" t="str">
        <f>'расчет по услугам'!CQ145</f>
        <v>Канцелярские товары для административного персонала</v>
      </c>
      <c r="D134" s="328" t="s">
        <v>142</v>
      </c>
      <c r="E134" s="751">
        <f>'расчет по услугам'!S145</f>
        <v>2.403846153846154E-3</v>
      </c>
      <c r="F134" s="751"/>
      <c r="G134" s="281">
        <v>1</v>
      </c>
      <c r="H134" s="282" t="e">
        <f>F134*G134/#REF!</f>
        <v>#REF!</v>
      </c>
      <c r="I134" s="315">
        <v>71000</v>
      </c>
      <c r="J134" s="294"/>
      <c r="K134" s="285" t="e">
        <f t="shared" si="109"/>
        <v>#REF!</v>
      </c>
      <c r="L134" s="295"/>
      <c r="M134" s="364"/>
      <c r="Q134" s="316" t="s">
        <v>305</v>
      </c>
      <c r="R134" s="316" t="s">
        <v>53</v>
      </c>
      <c r="S134" s="317">
        <f>0.5/149*T134</f>
        <v>0.16107382550335569</v>
      </c>
      <c r="T134" s="318">
        <f t="shared" si="120"/>
        <v>48</v>
      </c>
      <c r="U134" s="281">
        <v>1</v>
      </c>
      <c r="V134" s="282">
        <f t="shared" si="124"/>
        <v>3.3557046979865771E-3</v>
      </c>
      <c r="W134" s="315">
        <v>71000</v>
      </c>
      <c r="X134" s="294"/>
      <c r="Y134" s="285">
        <f t="shared" si="112"/>
        <v>238.25503355704697</v>
      </c>
      <c r="AA134" s="295">
        <v>13</v>
      </c>
      <c r="AB134" s="316" t="s">
        <v>305</v>
      </c>
      <c r="AC134" s="316" t="s">
        <v>53</v>
      </c>
      <c r="AD134" s="317">
        <f>0.5/149*AE134</f>
        <v>0.33892617449664431</v>
      </c>
      <c r="AE134" s="318">
        <f t="shared" si="121"/>
        <v>101</v>
      </c>
      <c r="AF134" s="281">
        <v>1</v>
      </c>
      <c r="AG134" s="282">
        <f t="shared" si="125"/>
        <v>3.3557046979865771E-3</v>
      </c>
      <c r="AH134" s="315">
        <v>71000</v>
      </c>
      <c r="AI134" s="294"/>
      <c r="AJ134" s="285">
        <f t="shared" si="115"/>
        <v>238.25503355704697</v>
      </c>
      <c r="AK134" s="295"/>
      <c r="AL134" s="287"/>
      <c r="AM134" s="295">
        <v>12</v>
      </c>
      <c r="AN134" s="316" t="s">
        <v>305</v>
      </c>
      <c r="AO134" s="319" t="s">
        <v>53</v>
      </c>
      <c r="AP134" s="317">
        <v>0.5</v>
      </c>
      <c r="AQ134" s="318">
        <f t="shared" si="122"/>
        <v>149</v>
      </c>
      <c r="AR134" s="281">
        <v>1</v>
      </c>
      <c r="AS134" s="282">
        <f t="shared" si="116"/>
        <v>3.3557046979865771E-3</v>
      </c>
      <c r="AT134" s="315">
        <v>71000</v>
      </c>
      <c r="AU134" s="294"/>
      <c r="AV134" s="285">
        <f t="shared" si="117"/>
        <v>238.25503355704697</v>
      </c>
      <c r="AW134" s="295"/>
      <c r="AX134" s="12">
        <v>226</v>
      </c>
      <c r="AY134" s="323">
        <f t="shared" si="123"/>
        <v>35500</v>
      </c>
      <c r="AZ134" s="321">
        <f t="shared" si="118"/>
        <v>35500</v>
      </c>
      <c r="BA134" s="324">
        <f t="shared" si="119"/>
        <v>71000</v>
      </c>
      <c r="BB134" s="113" t="s">
        <v>299</v>
      </c>
    </row>
    <row r="135" spans="1:58" ht="49.5" customHeight="1">
      <c r="A135" s="820"/>
      <c r="B135" s="821"/>
      <c r="C135" s="325" t="str">
        <f>'расчет по услугам'!CQ146</f>
        <v>Хоз.товары (дезинфицирующие, моющие средства)</v>
      </c>
      <c r="D135" s="328" t="s">
        <v>142</v>
      </c>
      <c r="E135" s="751">
        <f>'расчет по услугам'!S146</f>
        <v>2.403846153846154E-3</v>
      </c>
      <c r="F135" s="751"/>
      <c r="G135" s="281">
        <v>1</v>
      </c>
      <c r="H135" s="282" t="e">
        <f>F135*G135/#REF!</f>
        <v>#REF!</v>
      </c>
      <c r="I135" s="325">
        <v>10000</v>
      </c>
      <c r="J135" s="294"/>
      <c r="K135" s="285" t="e">
        <f t="shared" si="109"/>
        <v>#REF!</v>
      </c>
      <c r="L135" s="295"/>
      <c r="M135" s="364"/>
      <c r="Q135" s="316" t="s">
        <v>306</v>
      </c>
      <c r="R135" s="316" t="s">
        <v>53</v>
      </c>
      <c r="S135" s="317">
        <f>0.5/149*T135</f>
        <v>0.16107382550335569</v>
      </c>
      <c r="T135" s="318">
        <f t="shared" si="120"/>
        <v>48</v>
      </c>
      <c r="U135" s="281">
        <v>1</v>
      </c>
      <c r="V135" s="282">
        <f t="shared" si="124"/>
        <v>3.3557046979865771E-3</v>
      </c>
      <c r="W135" s="325">
        <v>10000</v>
      </c>
      <c r="X135" s="294"/>
      <c r="Y135" s="285">
        <f t="shared" si="112"/>
        <v>33.557046979865774</v>
      </c>
      <c r="AA135" s="295">
        <v>14</v>
      </c>
      <c r="AB135" s="316" t="s">
        <v>306</v>
      </c>
      <c r="AC135" s="316" t="s">
        <v>53</v>
      </c>
      <c r="AD135" s="317">
        <f>0.5/149*AE135</f>
        <v>0.33892617449664431</v>
      </c>
      <c r="AE135" s="318">
        <f t="shared" si="121"/>
        <v>101</v>
      </c>
      <c r="AF135" s="281">
        <v>1</v>
      </c>
      <c r="AG135" s="282">
        <f t="shared" si="125"/>
        <v>3.3557046979865771E-3</v>
      </c>
      <c r="AH135" s="325">
        <v>10000</v>
      </c>
      <c r="AI135" s="294"/>
      <c r="AJ135" s="285">
        <f t="shared" si="115"/>
        <v>33.557046979865774</v>
      </c>
      <c r="AK135" s="295"/>
      <c r="AL135" s="287"/>
      <c r="AM135" s="295">
        <v>13</v>
      </c>
      <c r="AN135" s="316" t="s">
        <v>306</v>
      </c>
      <c r="AO135" s="316" t="s">
        <v>53</v>
      </c>
      <c r="AP135" s="317">
        <v>0.5</v>
      </c>
      <c r="AQ135" s="318">
        <f t="shared" si="122"/>
        <v>149</v>
      </c>
      <c r="AR135" s="281">
        <v>1</v>
      </c>
      <c r="AS135" s="282">
        <f t="shared" si="116"/>
        <v>3.3557046979865771E-3</v>
      </c>
      <c r="AT135" s="325">
        <v>10000</v>
      </c>
      <c r="AU135" s="294"/>
      <c r="AV135" s="285">
        <f t="shared" si="117"/>
        <v>33.557046979865774</v>
      </c>
      <c r="AW135" s="295"/>
      <c r="AX135" s="12">
        <v>226</v>
      </c>
      <c r="AY135" s="323">
        <f t="shared" si="123"/>
        <v>5000</v>
      </c>
      <c r="AZ135" s="321">
        <f t="shared" si="118"/>
        <v>5000</v>
      </c>
      <c r="BA135" s="324">
        <f t="shared" si="119"/>
        <v>10000</v>
      </c>
      <c r="BB135" s="113" t="s">
        <v>299</v>
      </c>
    </row>
    <row r="136" spans="1:58" ht="59.25" customHeight="1">
      <c r="A136" s="820"/>
      <c r="B136" s="821"/>
      <c r="C136" s="325" t="str">
        <f>'расчет по услугам'!CQ147</f>
        <v>Прочие мат. Запасы (краны, лампы)</v>
      </c>
      <c r="D136" s="328" t="s">
        <v>142</v>
      </c>
      <c r="E136" s="751">
        <f>'расчет по услугам'!S147</f>
        <v>2.403846153846154E-3</v>
      </c>
      <c r="F136" s="751"/>
      <c r="G136" s="281">
        <v>1</v>
      </c>
      <c r="H136" s="282" t="e">
        <f>F136*G136/#REF!</f>
        <v>#REF!</v>
      </c>
      <c r="I136" s="315">
        <v>10000</v>
      </c>
      <c r="J136" s="294"/>
      <c r="K136" s="285" t="e">
        <f t="shared" si="109"/>
        <v>#REF!</v>
      </c>
      <c r="L136" s="295"/>
      <c r="M136" s="364"/>
      <c r="Q136" s="316" t="s">
        <v>307</v>
      </c>
      <c r="R136" s="316" t="s">
        <v>53</v>
      </c>
      <c r="S136" s="317">
        <f>0.5/149*T136</f>
        <v>0.16107382550335569</v>
      </c>
      <c r="T136" s="318">
        <f t="shared" si="120"/>
        <v>48</v>
      </c>
      <c r="U136" s="281">
        <v>1</v>
      </c>
      <c r="V136" s="282">
        <f t="shared" si="124"/>
        <v>3.3557046979865771E-3</v>
      </c>
      <c r="W136" s="315">
        <v>10000</v>
      </c>
      <c r="X136" s="294"/>
      <c r="Y136" s="285">
        <f t="shared" si="112"/>
        <v>33.557046979865774</v>
      </c>
      <c r="AA136" s="295">
        <v>15</v>
      </c>
      <c r="AB136" s="316" t="s">
        <v>307</v>
      </c>
      <c r="AC136" s="316" t="s">
        <v>53</v>
      </c>
      <c r="AD136" s="317">
        <f>0.5/149*AE136</f>
        <v>0.33892617449664431</v>
      </c>
      <c r="AE136" s="318">
        <f t="shared" si="121"/>
        <v>101</v>
      </c>
      <c r="AF136" s="281">
        <v>1</v>
      </c>
      <c r="AG136" s="282">
        <f t="shared" si="125"/>
        <v>3.3557046979865771E-3</v>
      </c>
      <c r="AH136" s="315">
        <v>10000</v>
      </c>
      <c r="AI136" s="294"/>
      <c r="AJ136" s="285">
        <f t="shared" si="115"/>
        <v>33.557046979865774</v>
      </c>
      <c r="AK136" s="295"/>
      <c r="AL136" s="287"/>
      <c r="AM136" s="295">
        <v>14</v>
      </c>
      <c r="AN136" s="316" t="s">
        <v>307</v>
      </c>
      <c r="AO136" s="319" t="s">
        <v>53</v>
      </c>
      <c r="AP136" s="317">
        <v>0.5</v>
      </c>
      <c r="AQ136" s="318">
        <f t="shared" si="122"/>
        <v>149</v>
      </c>
      <c r="AR136" s="281">
        <v>1</v>
      </c>
      <c r="AS136" s="282">
        <f t="shared" si="116"/>
        <v>3.3557046979865771E-3</v>
      </c>
      <c r="AT136" s="315">
        <v>10000</v>
      </c>
      <c r="AU136" s="294"/>
      <c r="AV136" s="285">
        <f t="shared" si="117"/>
        <v>33.557046979865774</v>
      </c>
      <c r="AW136" s="295"/>
      <c r="AX136" s="12">
        <v>226</v>
      </c>
      <c r="AY136" s="323">
        <f t="shared" si="123"/>
        <v>5000</v>
      </c>
      <c r="AZ136" s="321">
        <f t="shared" si="118"/>
        <v>5000</v>
      </c>
      <c r="BA136" s="324">
        <f t="shared" si="119"/>
        <v>10000</v>
      </c>
      <c r="BB136" s="113" t="s">
        <v>299</v>
      </c>
    </row>
    <row r="137" spans="1:58" ht="30" customHeight="1">
      <c r="A137" s="820"/>
      <c r="B137" s="821"/>
      <c r="C137" s="325" t="str">
        <f>'расчет по услугам'!CQ148</f>
        <v>Мягкий инвентарь  (постельное, подушки)</v>
      </c>
      <c r="D137" s="328" t="s">
        <v>142</v>
      </c>
      <c r="E137" s="751">
        <f>'расчет по услугам'!S148</f>
        <v>2.403846153846154E-3</v>
      </c>
      <c r="F137" s="751"/>
      <c r="G137" s="281">
        <v>1</v>
      </c>
      <c r="H137" s="282" t="e">
        <f>F137*G137/#REF!</f>
        <v>#REF!</v>
      </c>
      <c r="I137" s="325">
        <v>30000</v>
      </c>
      <c r="J137" s="294"/>
      <c r="K137" s="285" t="e">
        <f t="shared" si="109"/>
        <v>#REF!</v>
      </c>
      <c r="L137" s="295"/>
      <c r="M137" s="364"/>
      <c r="Q137" s="316" t="s">
        <v>222</v>
      </c>
      <c r="R137" s="316" t="s">
        <v>53</v>
      </c>
      <c r="S137" s="317">
        <f>0.5/149*T137</f>
        <v>0.16107382550335569</v>
      </c>
      <c r="T137" s="318">
        <f t="shared" si="120"/>
        <v>48</v>
      </c>
      <c r="U137" s="281">
        <v>1</v>
      </c>
      <c r="V137" s="282">
        <f t="shared" si="124"/>
        <v>3.3557046979865771E-3</v>
      </c>
      <c r="W137" s="325">
        <v>30000</v>
      </c>
      <c r="X137" s="294"/>
      <c r="Y137" s="285">
        <f t="shared" si="112"/>
        <v>100.67114093959731</v>
      </c>
      <c r="AA137" s="295">
        <v>16</v>
      </c>
      <c r="AB137" s="316" t="s">
        <v>222</v>
      </c>
      <c r="AC137" s="316" t="s">
        <v>53</v>
      </c>
      <c r="AD137" s="317">
        <f>0.5/149*AE137</f>
        <v>0.33892617449664431</v>
      </c>
      <c r="AE137" s="318">
        <f t="shared" si="121"/>
        <v>101</v>
      </c>
      <c r="AF137" s="281">
        <v>1</v>
      </c>
      <c r="AG137" s="282">
        <f t="shared" si="125"/>
        <v>3.3557046979865771E-3</v>
      </c>
      <c r="AH137" s="325">
        <v>30000</v>
      </c>
      <c r="AI137" s="294"/>
      <c r="AJ137" s="285">
        <f t="shared" si="115"/>
        <v>100.67114093959731</v>
      </c>
      <c r="AK137" s="295"/>
      <c r="AL137" s="287"/>
      <c r="AM137" s="295">
        <v>15</v>
      </c>
      <c r="AN137" s="316" t="s">
        <v>222</v>
      </c>
      <c r="AO137" s="316" t="s">
        <v>53</v>
      </c>
      <c r="AP137" s="317">
        <v>0.5</v>
      </c>
      <c r="AQ137" s="318">
        <f t="shared" si="122"/>
        <v>149</v>
      </c>
      <c r="AR137" s="281">
        <v>1</v>
      </c>
      <c r="AS137" s="282">
        <f t="shared" si="116"/>
        <v>3.3557046979865771E-3</v>
      </c>
      <c r="AT137" s="325">
        <v>30000</v>
      </c>
      <c r="AU137" s="294"/>
      <c r="AV137" s="285">
        <f>AS137*AT137</f>
        <v>100.67114093959731</v>
      </c>
      <c r="AW137" s="295"/>
      <c r="AX137" s="12">
        <v>226</v>
      </c>
      <c r="AY137" s="323">
        <f t="shared" si="123"/>
        <v>14999.999999999998</v>
      </c>
      <c r="AZ137" s="321">
        <f t="shared" si="118"/>
        <v>14999.999999999998</v>
      </c>
      <c r="BA137" s="324">
        <f t="shared" si="119"/>
        <v>29999.999999999996</v>
      </c>
      <c r="BB137" s="197" t="s">
        <v>299</v>
      </c>
      <c r="BC137" s="59">
        <f>BA137+BA136+BA135+BA134+BA133+BA129+BA128+BA127+BA126+BA125+BA124+AY54+AY56+BA130</f>
        <v>772488.28859060409</v>
      </c>
    </row>
    <row r="138" spans="1:58" ht="30" customHeight="1">
      <c r="A138" s="820"/>
      <c r="B138" s="821"/>
      <c r="C138" s="325" t="str">
        <f>'расчет по услугам'!CQ149</f>
        <v>Медосмотр обслуживающего персонала</v>
      </c>
      <c r="D138" s="328" t="s">
        <v>142</v>
      </c>
      <c r="E138" s="751">
        <f>'расчет по услугам'!S149</f>
        <v>2.403846153846154E-3</v>
      </c>
      <c r="F138" s="751"/>
      <c r="G138" s="281">
        <v>1</v>
      </c>
      <c r="H138" s="282" t="e">
        <f>F138*G138/#REF!</f>
        <v>#REF!</v>
      </c>
      <c r="I138" s="325">
        <v>13350</v>
      </c>
      <c r="J138" s="294"/>
      <c r="K138" s="285" t="e">
        <f t="shared" si="109"/>
        <v>#REF!</v>
      </c>
      <c r="L138" s="295"/>
      <c r="M138" s="364"/>
      <c r="Q138" s="316" t="s">
        <v>308</v>
      </c>
      <c r="R138" s="316" t="s">
        <v>53</v>
      </c>
      <c r="S138" s="317">
        <f>1/149*T138</f>
        <v>0.32214765100671139</v>
      </c>
      <c r="T138" s="318">
        <f t="shared" si="120"/>
        <v>48</v>
      </c>
      <c r="U138" s="281">
        <v>1</v>
      </c>
      <c r="V138" s="282">
        <f t="shared" si="124"/>
        <v>6.7114093959731542E-3</v>
      </c>
      <c r="W138" s="325">
        <v>13350</v>
      </c>
      <c r="X138" s="294"/>
      <c r="Y138" s="285">
        <f t="shared" si="112"/>
        <v>89.597315436241615</v>
      </c>
      <c r="AA138" s="295">
        <v>17</v>
      </c>
      <c r="AB138" s="316" t="s">
        <v>308</v>
      </c>
      <c r="AC138" s="316" t="s">
        <v>53</v>
      </c>
      <c r="AD138" s="317">
        <f>1/149*AE138</f>
        <v>0.67785234899328861</v>
      </c>
      <c r="AE138" s="318">
        <f t="shared" si="121"/>
        <v>101</v>
      </c>
      <c r="AF138" s="281">
        <v>1</v>
      </c>
      <c r="AG138" s="282">
        <f t="shared" si="125"/>
        <v>6.7114093959731542E-3</v>
      </c>
      <c r="AH138" s="325">
        <v>13350</v>
      </c>
      <c r="AI138" s="294"/>
      <c r="AJ138" s="285">
        <f t="shared" si="115"/>
        <v>89.597315436241615</v>
      </c>
      <c r="AK138" s="295"/>
      <c r="AL138" s="287"/>
      <c r="AM138" s="295">
        <v>16</v>
      </c>
      <c r="AN138" s="316" t="s">
        <v>308</v>
      </c>
      <c r="AO138" s="316" t="s">
        <v>53</v>
      </c>
      <c r="AP138" s="317">
        <v>1</v>
      </c>
      <c r="AQ138" s="318">
        <f t="shared" si="122"/>
        <v>149</v>
      </c>
      <c r="AR138" s="281">
        <v>1</v>
      </c>
      <c r="AS138" s="282">
        <f t="shared" si="116"/>
        <v>6.7114093959731542E-3</v>
      </c>
      <c r="AT138" s="325">
        <v>13350</v>
      </c>
      <c r="AU138" s="294"/>
      <c r="AV138" s="285">
        <f t="shared" ref="AV138:AV141" si="126">AS138*AT138</f>
        <v>89.597315436241615</v>
      </c>
      <c r="AW138" s="295"/>
      <c r="AX138" s="12" t="s">
        <v>309</v>
      </c>
      <c r="AY138" s="323">
        <f t="shared" si="123"/>
        <v>13350</v>
      </c>
      <c r="AZ138" s="321">
        <f t="shared" si="118"/>
        <v>13350</v>
      </c>
      <c r="BA138" s="324">
        <f t="shared" si="119"/>
        <v>26700</v>
      </c>
      <c r="BB138" s="113"/>
    </row>
    <row r="139" spans="1:58" ht="39" customHeight="1">
      <c r="A139" s="820"/>
      <c r="B139" s="821"/>
      <c r="C139" s="325" t="str">
        <f>'расчет по услугам'!CQ150</f>
        <v>Обучение электро-теплотехнического персонала</v>
      </c>
      <c r="D139" s="328" t="s">
        <v>142</v>
      </c>
      <c r="E139" s="751">
        <f>'расчет по услугам'!S150</f>
        <v>2.403846153846154E-3</v>
      </c>
      <c r="F139" s="751"/>
      <c r="G139" s="281">
        <v>1</v>
      </c>
      <c r="H139" s="282" t="e">
        <f>F139*G139/#REF!</f>
        <v>#REF!</v>
      </c>
      <c r="I139" s="325">
        <v>3800</v>
      </c>
      <c r="J139" s="294"/>
      <c r="K139" s="285" t="e">
        <f t="shared" si="109"/>
        <v>#REF!</v>
      </c>
      <c r="L139" s="295"/>
      <c r="M139" s="364"/>
      <c r="Q139" s="316" t="s">
        <v>310</v>
      </c>
      <c r="R139" s="316" t="s">
        <v>311</v>
      </c>
      <c r="S139" s="317">
        <f>2/149*T139</f>
        <v>0.64429530201342278</v>
      </c>
      <c r="T139" s="318">
        <f t="shared" si="120"/>
        <v>48</v>
      </c>
      <c r="U139" s="281">
        <v>1</v>
      </c>
      <c r="V139" s="282">
        <f t="shared" si="124"/>
        <v>1.3422818791946308E-2</v>
      </c>
      <c r="W139" s="325">
        <v>3800</v>
      </c>
      <c r="X139" s="294"/>
      <c r="Y139" s="285">
        <f t="shared" si="112"/>
        <v>51.006711409395969</v>
      </c>
      <c r="AA139" s="295">
        <v>18</v>
      </c>
      <c r="AB139" s="316" t="s">
        <v>310</v>
      </c>
      <c r="AC139" s="316" t="s">
        <v>311</v>
      </c>
      <c r="AD139" s="317">
        <f>2/149*AE139</f>
        <v>1.3557046979865772</v>
      </c>
      <c r="AE139" s="318">
        <f t="shared" si="121"/>
        <v>101</v>
      </c>
      <c r="AF139" s="281">
        <v>1</v>
      </c>
      <c r="AG139" s="282">
        <f t="shared" si="125"/>
        <v>1.3422818791946308E-2</v>
      </c>
      <c r="AH139" s="325">
        <v>3800</v>
      </c>
      <c r="AI139" s="294"/>
      <c r="AJ139" s="285">
        <f t="shared" si="115"/>
        <v>51.006711409395969</v>
      </c>
      <c r="AK139" s="295"/>
      <c r="AL139" s="287"/>
      <c r="AM139" s="295">
        <v>17</v>
      </c>
      <c r="AN139" s="316" t="s">
        <v>312</v>
      </c>
      <c r="AO139" s="319" t="s">
        <v>313</v>
      </c>
      <c r="AP139" s="317">
        <v>5</v>
      </c>
      <c r="AQ139" s="318">
        <f t="shared" si="122"/>
        <v>149</v>
      </c>
      <c r="AR139" s="281">
        <v>1</v>
      </c>
      <c r="AS139" s="282">
        <f t="shared" si="116"/>
        <v>3.3557046979865772E-2</v>
      </c>
      <c r="AT139" s="315">
        <v>3000</v>
      </c>
      <c r="AU139" s="294"/>
      <c r="AV139" s="285">
        <f t="shared" si="126"/>
        <v>100.67114093959732</v>
      </c>
      <c r="AW139" s="295"/>
      <c r="AX139" s="12">
        <v>340</v>
      </c>
      <c r="AY139" s="323">
        <f t="shared" si="123"/>
        <v>7599.9999999999991</v>
      </c>
      <c r="AZ139" s="321">
        <f t="shared" si="118"/>
        <v>15000.000000000002</v>
      </c>
      <c r="BA139" s="322">
        <f t="shared" si="119"/>
        <v>22600</v>
      </c>
      <c r="BB139" s="113"/>
    </row>
    <row r="140" spans="1:58" ht="30" customHeight="1">
      <c r="A140" s="820"/>
      <c r="B140" s="821"/>
      <c r="C140" s="325" t="str">
        <f>'расчет по услугам'!CQ151</f>
        <v>Услуги Центра гигины и эпидемиологии</v>
      </c>
      <c r="D140" s="328" t="s">
        <v>142</v>
      </c>
      <c r="E140" s="751">
        <f>'расчет по услугам'!S151</f>
        <v>2.403846153846154E-3</v>
      </c>
      <c r="F140" s="751"/>
      <c r="G140" s="281">
        <v>1</v>
      </c>
      <c r="H140" s="282" t="e">
        <f>F140*G140/#REF!</f>
        <v>#REF!</v>
      </c>
      <c r="I140" s="325">
        <v>60000</v>
      </c>
      <c r="J140" s="294"/>
      <c r="K140" s="285" t="e">
        <f t="shared" si="109"/>
        <v>#REF!</v>
      </c>
      <c r="L140" s="295"/>
      <c r="M140" s="364"/>
      <c r="Q140" s="316" t="s">
        <v>128</v>
      </c>
      <c r="R140" s="316" t="s">
        <v>53</v>
      </c>
      <c r="S140" s="317">
        <f>0.5/149*T140</f>
        <v>0.16107382550335569</v>
      </c>
      <c r="T140" s="318">
        <f t="shared" si="120"/>
        <v>48</v>
      </c>
      <c r="U140" s="281">
        <v>1</v>
      </c>
      <c r="V140" s="282">
        <f>S140*U140/T140</f>
        <v>3.3557046979865771E-3</v>
      </c>
      <c r="W140" s="325">
        <v>60000</v>
      </c>
      <c r="X140" s="294"/>
      <c r="Y140" s="285">
        <f t="shared" si="112"/>
        <v>201.34228187919462</v>
      </c>
      <c r="AA140" s="295">
        <v>19</v>
      </c>
      <c r="AB140" s="316" t="s">
        <v>128</v>
      </c>
      <c r="AC140" s="316" t="s">
        <v>53</v>
      </c>
      <c r="AD140" s="317">
        <f>0.5/149*AE140</f>
        <v>0.33892617449664431</v>
      </c>
      <c r="AE140" s="318">
        <f t="shared" si="121"/>
        <v>101</v>
      </c>
      <c r="AF140" s="281">
        <v>1</v>
      </c>
      <c r="AG140" s="282">
        <f>AD140*AF140/AE140</f>
        <v>3.3557046979865771E-3</v>
      </c>
      <c r="AH140" s="325">
        <v>60000</v>
      </c>
      <c r="AI140" s="294"/>
      <c r="AJ140" s="285">
        <f t="shared" si="115"/>
        <v>201.34228187919462</v>
      </c>
      <c r="AK140" s="295"/>
      <c r="AL140" s="287"/>
      <c r="AM140" s="295">
        <v>18</v>
      </c>
      <c r="AN140" s="316" t="s">
        <v>128</v>
      </c>
      <c r="AO140" s="316" t="s">
        <v>53</v>
      </c>
      <c r="AP140" s="317">
        <v>0.5</v>
      </c>
      <c r="AQ140" s="318">
        <f t="shared" si="122"/>
        <v>149</v>
      </c>
      <c r="AR140" s="281">
        <v>1</v>
      </c>
      <c r="AS140" s="282">
        <f t="shared" si="116"/>
        <v>3.3557046979865771E-3</v>
      </c>
      <c r="AT140" s="325">
        <v>60000</v>
      </c>
      <c r="AU140" s="294"/>
      <c r="AV140" s="285">
        <f t="shared" si="126"/>
        <v>201.34228187919462</v>
      </c>
      <c r="AW140" s="295"/>
      <c r="AX140" s="12">
        <v>340</v>
      </c>
      <c r="AY140" s="323">
        <f t="shared" si="123"/>
        <v>29999.999999999996</v>
      </c>
      <c r="AZ140" s="321">
        <f t="shared" si="118"/>
        <v>29999.999999999996</v>
      </c>
      <c r="BA140" s="322">
        <f t="shared" si="119"/>
        <v>59999.999999999993</v>
      </c>
      <c r="BB140" s="113"/>
    </row>
    <row r="141" spans="1:58" s="332" customFormat="1" ht="39.75" customHeight="1">
      <c r="A141" s="820"/>
      <c r="B141" s="821"/>
      <c r="C141" s="325" t="str">
        <f>'расчет по услугам'!CQ152</f>
        <v>Разработка новых пректов ПДВ</v>
      </c>
      <c r="D141" s="328" t="s">
        <v>142</v>
      </c>
      <c r="E141" s="751">
        <f>'расчет по услугам'!S152</f>
        <v>2.403846153846154E-3</v>
      </c>
      <c r="F141" s="751"/>
      <c r="G141" s="281">
        <v>1</v>
      </c>
      <c r="H141" s="282" t="e">
        <f>F141*G141/#REF!</f>
        <v>#REF!</v>
      </c>
      <c r="I141" s="325">
        <v>30000</v>
      </c>
      <c r="J141" s="294"/>
      <c r="K141" s="285" t="e">
        <f t="shared" si="109"/>
        <v>#REF!</v>
      </c>
      <c r="L141" s="330"/>
      <c r="M141" s="367"/>
      <c r="P141" s="333"/>
      <c r="Q141" s="316" t="s">
        <v>314</v>
      </c>
      <c r="R141" s="316" t="s">
        <v>53</v>
      </c>
      <c r="S141" s="317">
        <f>0.5/149*T141</f>
        <v>0.16107382550335569</v>
      </c>
      <c r="T141" s="318">
        <f t="shared" si="120"/>
        <v>48</v>
      </c>
      <c r="U141" s="281">
        <v>1</v>
      </c>
      <c r="V141" s="282">
        <f>S141*U141/T141</f>
        <v>3.3557046979865771E-3</v>
      </c>
      <c r="W141" s="325">
        <v>30000</v>
      </c>
      <c r="X141" s="294"/>
      <c r="Y141" s="285">
        <f t="shared" si="112"/>
        <v>100.67114093959731</v>
      </c>
      <c r="Z141" s="334"/>
      <c r="AA141" s="295">
        <v>20</v>
      </c>
      <c r="AB141" s="316" t="s">
        <v>314</v>
      </c>
      <c r="AC141" s="316" t="s">
        <v>53</v>
      </c>
      <c r="AD141" s="317">
        <f>0.5/149*AE141</f>
        <v>0.33892617449664431</v>
      </c>
      <c r="AE141" s="318">
        <f t="shared" si="121"/>
        <v>101</v>
      </c>
      <c r="AF141" s="281">
        <v>1</v>
      </c>
      <c r="AG141" s="282">
        <f>AD141*AF141/AE141</f>
        <v>3.3557046979865771E-3</v>
      </c>
      <c r="AH141" s="325">
        <v>30000</v>
      </c>
      <c r="AI141" s="294"/>
      <c r="AJ141" s="285">
        <f t="shared" si="115"/>
        <v>100.67114093959731</v>
      </c>
      <c r="AK141" s="330"/>
      <c r="AL141" s="331"/>
      <c r="AM141" s="295">
        <v>19</v>
      </c>
      <c r="AN141" s="316" t="s">
        <v>314</v>
      </c>
      <c r="AO141" s="316" t="s">
        <v>53</v>
      </c>
      <c r="AP141" s="317">
        <v>0.5</v>
      </c>
      <c r="AQ141" s="318">
        <f t="shared" si="122"/>
        <v>149</v>
      </c>
      <c r="AR141" s="281">
        <v>1</v>
      </c>
      <c r="AS141" s="282">
        <f>AP141*AR141/AQ141</f>
        <v>3.3557046979865771E-3</v>
      </c>
      <c r="AT141" s="325">
        <v>30000</v>
      </c>
      <c r="AU141" s="294"/>
      <c r="AV141" s="285">
        <f t="shared" si="126"/>
        <v>100.67114093959731</v>
      </c>
      <c r="AW141" s="330"/>
      <c r="AX141" s="12">
        <v>340</v>
      </c>
      <c r="AY141" s="323">
        <f t="shared" si="123"/>
        <v>14999.999999999998</v>
      </c>
      <c r="AZ141" s="321">
        <f t="shared" si="118"/>
        <v>14999.999999999998</v>
      </c>
      <c r="BA141" s="322">
        <f>AY141+AZ141</f>
        <v>29999.999999999996</v>
      </c>
      <c r="BB141" s="113"/>
    </row>
    <row r="142" spans="1:58" s="332" customFormat="1" ht="15" hidden="1" customHeight="1">
      <c r="A142" s="820"/>
      <c r="B142" s="821"/>
      <c r="C142" s="325" t="str">
        <f>'расчет по услугам'!CQ153</f>
        <v>Проведение испытаний устройст заземления и изоляции электросетей</v>
      </c>
      <c r="D142" s="328" t="s">
        <v>142</v>
      </c>
      <c r="E142" s="751">
        <f>'расчет по услугам'!S153</f>
        <v>2.403846153846154E-3</v>
      </c>
      <c r="F142" s="751"/>
      <c r="G142" s="281"/>
      <c r="H142" s="282"/>
      <c r="I142" s="325"/>
      <c r="J142" s="284"/>
      <c r="K142" s="285"/>
      <c r="L142" s="330"/>
      <c r="M142" s="367"/>
      <c r="P142" s="333"/>
      <c r="Q142" s="316"/>
      <c r="R142" s="316"/>
      <c r="S142" s="317"/>
      <c r="T142" s="318"/>
      <c r="U142" s="281"/>
      <c r="V142" s="282"/>
      <c r="W142" s="325"/>
      <c r="X142" s="284"/>
      <c r="Y142" s="285"/>
      <c r="Z142" s="334"/>
      <c r="AA142" s="295"/>
      <c r="AB142" s="316"/>
      <c r="AC142" s="316"/>
      <c r="AD142" s="317"/>
      <c r="AE142" s="318"/>
      <c r="AF142" s="281"/>
      <c r="AG142" s="282"/>
      <c r="AH142" s="325"/>
      <c r="AI142" s="284"/>
      <c r="AJ142" s="285"/>
      <c r="AK142" s="330"/>
      <c r="AL142" s="331"/>
      <c r="AM142" s="295"/>
      <c r="AN142" s="316"/>
      <c r="AO142" s="316"/>
      <c r="AP142" s="317"/>
      <c r="AQ142" s="318"/>
      <c r="AR142" s="281"/>
      <c r="AS142" s="282"/>
      <c r="AT142" s="325"/>
      <c r="AU142" s="284"/>
      <c r="AV142" s="285"/>
      <c r="AW142" s="330"/>
      <c r="AX142" s="12"/>
      <c r="AY142" s="323"/>
      <c r="AZ142" s="321"/>
      <c r="BA142" s="322"/>
      <c r="BB142" s="113"/>
    </row>
    <row r="143" spans="1:58" s="332" customFormat="1" ht="15" hidden="1" customHeight="1">
      <c r="A143" s="820"/>
      <c r="B143" s="821"/>
      <c r="C143" s="325" t="str">
        <f>'расчет по услугам'!CQ154</f>
        <v>Обслуживание системы наружного видеонаблюдения</v>
      </c>
      <c r="D143" s="328" t="s">
        <v>142</v>
      </c>
      <c r="E143" s="751">
        <f>'расчет по услугам'!S154</f>
        <v>2.403846153846154E-3</v>
      </c>
      <c r="F143" s="751"/>
      <c r="G143" s="281"/>
      <c r="H143" s="282"/>
      <c r="I143" s="325"/>
      <c r="J143" s="284"/>
      <c r="K143" s="285"/>
      <c r="L143" s="330"/>
      <c r="M143" s="367"/>
      <c r="P143" s="333"/>
      <c r="Q143" s="316"/>
      <c r="R143" s="316"/>
      <c r="S143" s="317"/>
      <c r="T143" s="318"/>
      <c r="U143" s="281"/>
      <c r="V143" s="282"/>
      <c r="W143" s="325"/>
      <c r="X143" s="284"/>
      <c r="Y143" s="285"/>
      <c r="Z143" s="334"/>
      <c r="AA143" s="295"/>
      <c r="AB143" s="316"/>
      <c r="AC143" s="316"/>
      <c r="AD143" s="317"/>
      <c r="AE143" s="318"/>
      <c r="AF143" s="281"/>
      <c r="AG143" s="282"/>
      <c r="AH143" s="325"/>
      <c r="AI143" s="284"/>
      <c r="AJ143" s="285"/>
      <c r="AK143" s="330"/>
      <c r="AL143" s="331"/>
      <c r="AM143" s="295"/>
      <c r="AN143" s="316"/>
      <c r="AO143" s="316"/>
      <c r="AP143" s="317"/>
      <c r="AQ143" s="318"/>
      <c r="AR143" s="281"/>
      <c r="AS143" s="282"/>
      <c r="AT143" s="325"/>
      <c r="AU143" s="284"/>
      <c r="AV143" s="285"/>
      <c r="AW143" s="330"/>
      <c r="AX143" s="12"/>
      <c r="AY143" s="323"/>
      <c r="AZ143" s="321"/>
      <c r="BA143" s="322"/>
      <c r="BB143" s="113"/>
    </row>
    <row r="144" spans="1:58" ht="15" hidden="1" customHeight="1">
      <c r="A144" s="820"/>
      <c r="B144" s="821"/>
      <c r="C144" s="325" t="str">
        <f>'расчет по услугам'!CQ155</f>
        <v>Энергоаудит учреждений</v>
      </c>
      <c r="D144" s="328" t="s">
        <v>142</v>
      </c>
      <c r="E144" s="751">
        <f>'расчет по услугам'!S155</f>
        <v>2.1739130434782608E-2</v>
      </c>
      <c r="F144" s="751"/>
      <c r="G144" s="281">
        <v>1</v>
      </c>
      <c r="H144" s="282" t="e">
        <f>F144*G144/#REF!</f>
        <v>#REF!</v>
      </c>
      <c r="I144" s="325">
        <v>40</v>
      </c>
      <c r="J144" s="284"/>
      <c r="K144" s="285" t="e">
        <f t="shared" ref="K144:K145" si="127">H144*I144</f>
        <v>#REF!</v>
      </c>
      <c r="L144" s="295"/>
      <c r="M144" s="364"/>
      <c r="Q144" s="316" t="s">
        <v>315</v>
      </c>
      <c r="R144" s="316" t="s">
        <v>187</v>
      </c>
      <c r="S144" s="317">
        <f>20/149*T144</f>
        <v>6.4429530201342278</v>
      </c>
      <c r="T144" s="318">
        <v>48</v>
      </c>
      <c r="U144" s="281">
        <v>1</v>
      </c>
      <c r="V144" s="282">
        <f t="shared" ref="V144:V145" si="128">S144*U144/T144</f>
        <v>0.13422818791946309</v>
      </c>
      <c r="W144" s="325">
        <v>40</v>
      </c>
      <c r="X144" s="284"/>
      <c r="Y144" s="285">
        <f t="shared" ref="Y144:Y145" si="129">V144*W144</f>
        <v>5.3691275167785237</v>
      </c>
      <c r="AA144" s="295">
        <v>23</v>
      </c>
      <c r="AB144" s="316" t="s">
        <v>315</v>
      </c>
      <c r="AC144" s="316" t="s">
        <v>187</v>
      </c>
      <c r="AD144" s="317">
        <f>20/149*AE144</f>
        <v>13.557046979865772</v>
      </c>
      <c r="AE144" s="318">
        <v>101</v>
      </c>
      <c r="AF144" s="281">
        <v>1</v>
      </c>
      <c r="AG144" s="282">
        <f t="shared" ref="AG144:AG145" si="130">AD144*AF144/AE144</f>
        <v>0.13422818791946309</v>
      </c>
      <c r="AH144" s="325">
        <v>40</v>
      </c>
      <c r="AI144" s="284"/>
      <c r="AJ144" s="285">
        <f t="shared" si="115"/>
        <v>5.3691275167785237</v>
      </c>
      <c r="AK144" s="295"/>
      <c r="AL144" s="287"/>
      <c r="AM144" s="295">
        <v>20</v>
      </c>
      <c r="AN144" s="316" t="s">
        <v>316</v>
      </c>
      <c r="AO144" s="319" t="s">
        <v>187</v>
      </c>
      <c r="AP144" s="317">
        <v>90</v>
      </c>
      <c r="AQ144" s="318">
        <f>AQ141</f>
        <v>149</v>
      </c>
      <c r="AR144" s="281">
        <v>1</v>
      </c>
      <c r="AS144" s="282">
        <f>AP144*AR144/AQ144</f>
        <v>0.60402684563758391</v>
      </c>
      <c r="AT144" s="315">
        <v>700</v>
      </c>
      <c r="AU144" s="294"/>
      <c r="AV144" s="285">
        <f t="shared" ref="AV144:AV145" si="131">AS144*AT144</f>
        <v>422.81879194630875</v>
      </c>
      <c r="AW144" s="295"/>
      <c r="AX144" s="12">
        <v>340</v>
      </c>
      <c r="AY144" s="323">
        <f t="shared" si="123"/>
        <v>800</v>
      </c>
      <c r="AZ144" s="321">
        <f t="shared" si="118"/>
        <v>63000.000000000007</v>
      </c>
      <c r="BA144" s="322">
        <f t="shared" si="119"/>
        <v>63800.000000000007</v>
      </c>
      <c r="BB144" s="113"/>
    </row>
    <row r="145" spans="1:54" ht="15" hidden="1" customHeight="1">
      <c r="A145" s="820"/>
      <c r="B145" s="821"/>
      <c r="C145" s="325">
        <f>'расчет по услугам'!CQ156</f>
        <v>0</v>
      </c>
      <c r="D145" s="328" t="s">
        <v>142</v>
      </c>
      <c r="E145" s="751">
        <f>'расчет по услугам'!S156</f>
        <v>0</v>
      </c>
      <c r="F145" s="751"/>
      <c r="G145" s="281">
        <v>1</v>
      </c>
      <c r="H145" s="282" t="e">
        <f>F145*G145/#REF!</f>
        <v>#REF!</v>
      </c>
      <c r="I145" s="325">
        <v>250</v>
      </c>
      <c r="J145" s="284"/>
      <c r="K145" s="285" t="e">
        <f t="shared" si="127"/>
        <v>#REF!</v>
      </c>
      <c r="L145" s="295"/>
      <c r="M145" s="364"/>
      <c r="Q145" s="316" t="s">
        <v>318</v>
      </c>
      <c r="R145" s="316" t="s">
        <v>317</v>
      </c>
      <c r="S145" s="317">
        <f>10/149*T145</f>
        <v>3.2214765100671139</v>
      </c>
      <c r="T145" s="318">
        <f t="shared" si="120"/>
        <v>48</v>
      </c>
      <c r="U145" s="281">
        <v>1</v>
      </c>
      <c r="V145" s="282">
        <f t="shared" si="128"/>
        <v>6.7114093959731544E-2</v>
      </c>
      <c r="W145" s="325">
        <v>250</v>
      </c>
      <c r="X145" s="284"/>
      <c r="Y145" s="285">
        <f t="shared" si="129"/>
        <v>16.778523489932887</v>
      </c>
      <c r="AA145" s="295">
        <v>24</v>
      </c>
      <c r="AB145" s="316" t="s">
        <v>318</v>
      </c>
      <c r="AC145" s="316" t="s">
        <v>317</v>
      </c>
      <c r="AD145" s="317">
        <f>10/149*AE145</f>
        <v>6.7785234899328861</v>
      </c>
      <c r="AE145" s="318">
        <f t="shared" si="121"/>
        <v>101</v>
      </c>
      <c r="AF145" s="281">
        <v>1</v>
      </c>
      <c r="AG145" s="282">
        <f t="shared" si="130"/>
        <v>6.7114093959731544E-2</v>
      </c>
      <c r="AH145" s="325">
        <v>250</v>
      </c>
      <c r="AI145" s="284"/>
      <c r="AJ145" s="285">
        <f t="shared" si="115"/>
        <v>16.778523489932887</v>
      </c>
      <c r="AK145" s="295"/>
      <c r="AL145" s="287"/>
      <c r="AM145" s="295">
        <v>21</v>
      </c>
      <c r="AN145" s="316" t="s">
        <v>319</v>
      </c>
      <c r="AO145" s="319" t="s">
        <v>187</v>
      </c>
      <c r="AP145" s="317">
        <v>120</v>
      </c>
      <c r="AQ145" s="318">
        <f t="shared" ref="AQ145" si="132">AQ144</f>
        <v>149</v>
      </c>
      <c r="AR145" s="281">
        <v>1</v>
      </c>
      <c r="AS145" s="282">
        <f t="shared" ref="AS145" si="133">AP145*AR145/AQ145</f>
        <v>0.80536912751677847</v>
      </c>
      <c r="AT145" s="315">
        <v>120</v>
      </c>
      <c r="AU145" s="294"/>
      <c r="AV145" s="285">
        <f t="shared" si="131"/>
        <v>96.644295302013418</v>
      </c>
      <c r="AW145" s="295"/>
      <c r="AX145" s="12">
        <v>340</v>
      </c>
      <c r="AY145" s="323">
        <f t="shared" si="123"/>
        <v>2500</v>
      </c>
      <c r="AZ145" s="321">
        <f t="shared" si="118"/>
        <v>14400</v>
      </c>
      <c r="BA145" s="322">
        <f t="shared" si="119"/>
        <v>16900</v>
      </c>
      <c r="BB145" s="113"/>
    </row>
    <row r="146" spans="1:54" ht="30" hidden="1">
      <c r="A146" s="820"/>
      <c r="B146" s="821"/>
      <c r="C146" s="325" t="str">
        <f>'расчет по услугам'!CQ157</f>
        <v>Организация питания воспитанников</v>
      </c>
      <c r="D146" s="328" t="s">
        <v>142</v>
      </c>
      <c r="E146" s="751">
        <f>'расчет по услугам'!S157</f>
        <v>0</v>
      </c>
      <c r="F146" s="751"/>
    </row>
  </sheetData>
  <mergeCells count="282">
    <mergeCell ref="E146:F146"/>
    <mergeCell ref="E140:F140"/>
    <mergeCell ref="E141:F141"/>
    <mergeCell ref="E142:F142"/>
    <mergeCell ref="E143:F143"/>
    <mergeCell ref="E144:F144"/>
    <mergeCell ref="E145:F145"/>
    <mergeCell ref="E134:F134"/>
    <mergeCell ref="E135:F135"/>
    <mergeCell ref="E136:F136"/>
    <mergeCell ref="E137:F137"/>
    <mergeCell ref="E138:F138"/>
    <mergeCell ref="E139:F139"/>
    <mergeCell ref="E128:F128"/>
    <mergeCell ref="E129:F129"/>
    <mergeCell ref="E130:F130"/>
    <mergeCell ref="E131:F131"/>
    <mergeCell ref="E132:F132"/>
    <mergeCell ref="E133:F133"/>
    <mergeCell ref="E122:F122"/>
    <mergeCell ref="E123:F123"/>
    <mergeCell ref="E124:F124"/>
    <mergeCell ref="E125:F125"/>
    <mergeCell ref="E126:F126"/>
    <mergeCell ref="E127:F127"/>
    <mergeCell ref="C120:J120"/>
    <mergeCell ref="AA120:AI120"/>
    <mergeCell ref="AM120:AU120"/>
    <mergeCell ref="C121:L121"/>
    <mergeCell ref="AA121:AK121"/>
    <mergeCell ref="AM121:AW121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100:F100"/>
    <mergeCell ref="C101:J101"/>
    <mergeCell ref="AA101:AI101"/>
    <mergeCell ref="AM101:AU101"/>
    <mergeCell ref="C102:L102"/>
    <mergeCell ref="AA102:AK102"/>
    <mergeCell ref="AM102:AW102"/>
    <mergeCell ref="E97:F97"/>
    <mergeCell ref="C98:J98"/>
    <mergeCell ref="AA98:AI98"/>
    <mergeCell ref="AM98:AU98"/>
    <mergeCell ref="C99:L99"/>
    <mergeCell ref="AA99:AK99"/>
    <mergeCell ref="AM99:AW99"/>
    <mergeCell ref="C93:L93"/>
    <mergeCell ref="AA93:AK93"/>
    <mergeCell ref="AM93:AW93"/>
    <mergeCell ref="E94:F94"/>
    <mergeCell ref="E95:F95"/>
    <mergeCell ref="E96:F96"/>
    <mergeCell ref="C88:L88"/>
    <mergeCell ref="AA88:AK88"/>
    <mergeCell ref="AM88:AW88"/>
    <mergeCell ref="C92:J92"/>
    <mergeCell ref="AA92:AI92"/>
    <mergeCell ref="AM92:AU92"/>
    <mergeCell ref="E84:F84"/>
    <mergeCell ref="E85:F85"/>
    <mergeCell ref="E86:F86"/>
    <mergeCell ref="C87:J87"/>
    <mergeCell ref="AA87:AI87"/>
    <mergeCell ref="AM87:AU87"/>
    <mergeCell ref="E78:F78"/>
    <mergeCell ref="E79:F79"/>
    <mergeCell ref="E80:F80"/>
    <mergeCell ref="E81:F81"/>
    <mergeCell ref="E82:F82"/>
    <mergeCell ref="E83:F83"/>
    <mergeCell ref="E75:F75"/>
    <mergeCell ref="C76:J76"/>
    <mergeCell ref="AA76:AI76"/>
    <mergeCell ref="AM76:AU76"/>
    <mergeCell ref="C77:L77"/>
    <mergeCell ref="AA77:AK77"/>
    <mergeCell ref="AM77:AW77"/>
    <mergeCell ref="C71:L71"/>
    <mergeCell ref="AA71:AK71"/>
    <mergeCell ref="AM71:AW71"/>
    <mergeCell ref="E72:F72"/>
    <mergeCell ref="E73:F73"/>
    <mergeCell ref="E74:F74"/>
    <mergeCell ref="AW58:AW67"/>
    <mergeCell ref="C67:J67"/>
    <mergeCell ref="AA67:AI67"/>
    <mergeCell ref="AM67:AU67"/>
    <mergeCell ref="C68:J68"/>
    <mergeCell ref="AA68:AI68"/>
    <mergeCell ref="AM68:AU68"/>
    <mergeCell ref="E56:F56"/>
    <mergeCell ref="R56:S56"/>
    <mergeCell ref="AC56:AD56"/>
    <mergeCell ref="AO56:AP56"/>
    <mergeCell ref="L58:L67"/>
    <mergeCell ref="AK58:AK67"/>
    <mergeCell ref="E54:F54"/>
    <mergeCell ref="R54:S54"/>
    <mergeCell ref="AC54:AD54"/>
    <mergeCell ref="AO54:AP54"/>
    <mergeCell ref="E55:F55"/>
    <mergeCell ref="R55:S55"/>
    <mergeCell ref="AC55:AD55"/>
    <mergeCell ref="AO55:AP55"/>
    <mergeCell ref="C51:J51"/>
    <mergeCell ref="AA51:AI51"/>
    <mergeCell ref="AM51:AU51"/>
    <mergeCell ref="C53:L53"/>
    <mergeCell ref="AA53:AK53"/>
    <mergeCell ref="AM53:AW53"/>
    <mergeCell ref="E49:F49"/>
    <mergeCell ref="R49:S49"/>
    <mergeCell ref="AC49:AD49"/>
    <mergeCell ref="AO49:AP49"/>
    <mergeCell ref="E50:F50"/>
    <mergeCell ref="R50:S50"/>
    <mergeCell ref="AC50:AD50"/>
    <mergeCell ref="AO50:AP50"/>
    <mergeCell ref="E47:F47"/>
    <mergeCell ref="R47:S47"/>
    <mergeCell ref="AC47:AD47"/>
    <mergeCell ref="AO47:AP47"/>
    <mergeCell ref="E48:F48"/>
    <mergeCell ref="R48:S48"/>
    <mergeCell ref="AC48:AD48"/>
    <mergeCell ref="AO48:AP48"/>
    <mergeCell ref="E45:F45"/>
    <mergeCell ref="R45:S45"/>
    <mergeCell ref="AC45:AD45"/>
    <mergeCell ref="AO45:AP45"/>
    <mergeCell ref="E46:F46"/>
    <mergeCell ref="R46:S46"/>
    <mergeCell ref="AC46:AD46"/>
    <mergeCell ref="AO46:AP46"/>
    <mergeCell ref="E43:F43"/>
    <mergeCell ref="R43:S43"/>
    <mergeCell ref="AC43:AD43"/>
    <mergeCell ref="AO43:AP43"/>
    <mergeCell ref="E44:F44"/>
    <mergeCell ref="R44:S44"/>
    <mergeCell ref="AC44:AD44"/>
    <mergeCell ref="AO44:AP44"/>
    <mergeCell ref="E41:F41"/>
    <mergeCell ref="R41:S41"/>
    <mergeCell ref="AC41:AD41"/>
    <mergeCell ref="AO41:AP41"/>
    <mergeCell ref="E42:F42"/>
    <mergeCell ref="R42:S42"/>
    <mergeCell ref="AC42:AD42"/>
    <mergeCell ref="AO42:AP42"/>
    <mergeCell ref="E39:F39"/>
    <mergeCell ref="R39:S39"/>
    <mergeCell ref="AC39:AD39"/>
    <mergeCell ref="AO39:AP39"/>
    <mergeCell ref="E40:F40"/>
    <mergeCell ref="R40:S40"/>
    <mergeCell ref="AC40:AD40"/>
    <mergeCell ref="AO40:AP40"/>
    <mergeCell ref="E37:F37"/>
    <mergeCell ref="R37:S37"/>
    <mergeCell ref="AC37:AD37"/>
    <mergeCell ref="AO37:AP37"/>
    <mergeCell ref="E38:F38"/>
    <mergeCell ref="R38:S38"/>
    <mergeCell ref="AC38:AD38"/>
    <mergeCell ref="AO38:AP38"/>
    <mergeCell ref="E35:F35"/>
    <mergeCell ref="R35:S35"/>
    <mergeCell ref="AC35:AD35"/>
    <mergeCell ref="AO35:AP35"/>
    <mergeCell ref="E36:F36"/>
    <mergeCell ref="R36:S36"/>
    <mergeCell ref="AC36:AD36"/>
    <mergeCell ref="AO36:AP36"/>
    <mergeCell ref="AO33:AP33"/>
    <mergeCell ref="E34:F34"/>
    <mergeCell ref="R34:S34"/>
    <mergeCell ref="AC34:AD34"/>
    <mergeCell ref="AO34:AP34"/>
    <mergeCell ref="E31:F31"/>
    <mergeCell ref="R31:S31"/>
    <mergeCell ref="AC31:AD31"/>
    <mergeCell ref="AO31:AP31"/>
    <mergeCell ref="E32:F32"/>
    <mergeCell ref="R32:S32"/>
    <mergeCell ref="AC32:AD32"/>
    <mergeCell ref="AO32:AP32"/>
    <mergeCell ref="E30:F30"/>
    <mergeCell ref="R30:S30"/>
    <mergeCell ref="AC30:AD30"/>
    <mergeCell ref="AO30:AP30"/>
    <mergeCell ref="AW25:AW51"/>
    <mergeCell ref="E26:F26"/>
    <mergeCell ref="R26:S26"/>
    <mergeCell ref="AC26:AD26"/>
    <mergeCell ref="AO26:AP26"/>
    <mergeCell ref="E27:F27"/>
    <mergeCell ref="R27:S27"/>
    <mergeCell ref="AC27:AD27"/>
    <mergeCell ref="AO27:AP27"/>
    <mergeCell ref="E28:F28"/>
    <mergeCell ref="E25:F25"/>
    <mergeCell ref="L25:L51"/>
    <mergeCell ref="R25:S25"/>
    <mergeCell ref="AC25:AD25"/>
    <mergeCell ref="AK25:AK51"/>
    <mergeCell ref="AO25:AP25"/>
    <mergeCell ref="R28:S28"/>
    <mergeCell ref="E33:F33"/>
    <mergeCell ref="R33:S33"/>
    <mergeCell ref="AC33:AD33"/>
    <mergeCell ref="AC28:AD28"/>
    <mergeCell ref="AO28:AP28"/>
    <mergeCell ref="E29:F29"/>
    <mergeCell ref="E23:F23"/>
    <mergeCell ref="R23:S23"/>
    <mergeCell ref="AC23:AD23"/>
    <mergeCell ref="AO23:AP23"/>
    <mergeCell ref="C24:L24"/>
    <mergeCell ref="AA24:AK24"/>
    <mergeCell ref="AM24:AW24"/>
    <mergeCell ref="R29:S29"/>
    <mergeCell ref="AC29:AD29"/>
    <mergeCell ref="AO29:AP29"/>
    <mergeCell ref="E22:F22"/>
    <mergeCell ref="R22:S22"/>
    <mergeCell ref="AC22:AD22"/>
    <mergeCell ref="AO22:AP22"/>
    <mergeCell ref="AC17:AD17"/>
    <mergeCell ref="AO17:AP17"/>
    <mergeCell ref="E18:F18"/>
    <mergeCell ref="R18:S18"/>
    <mergeCell ref="AC18:AD18"/>
    <mergeCell ref="AO18:AP18"/>
    <mergeCell ref="BC14:BC19"/>
    <mergeCell ref="E15:F15"/>
    <mergeCell ref="R15:S15"/>
    <mergeCell ref="AC15:AD15"/>
    <mergeCell ref="AO15:AP15"/>
    <mergeCell ref="E16:F16"/>
    <mergeCell ref="R16:S16"/>
    <mergeCell ref="AC16:AD16"/>
    <mergeCell ref="E17:F17"/>
    <mergeCell ref="R17:S17"/>
    <mergeCell ref="C19:J19"/>
    <mergeCell ref="AA19:AI19"/>
    <mergeCell ref="AM19:AU19"/>
    <mergeCell ref="A12:A146"/>
    <mergeCell ref="B12:B146"/>
    <mergeCell ref="C12:L12"/>
    <mergeCell ref="AA12:AK12"/>
    <mergeCell ref="AM12:AW12"/>
    <mergeCell ref="E13:F13"/>
    <mergeCell ref="E3:I3"/>
    <mergeCell ref="B6:F6"/>
    <mergeCell ref="E10:F10"/>
    <mergeCell ref="R10:S10"/>
    <mergeCell ref="AC10:AD10"/>
    <mergeCell ref="AO10:AP10"/>
    <mergeCell ref="R13:S13"/>
    <mergeCell ref="AC13:AD13"/>
    <mergeCell ref="AO13:AP13"/>
    <mergeCell ref="E14:F14"/>
    <mergeCell ref="R14:S14"/>
    <mergeCell ref="AC14:AD14"/>
    <mergeCell ref="AO14:AP14"/>
    <mergeCell ref="E11:F11"/>
    <mergeCell ref="R11:S11"/>
    <mergeCell ref="AC11:AD11"/>
    <mergeCell ref="AO11:AP11"/>
    <mergeCell ref="C21:F21"/>
  </mergeCells>
  <pageMargins left="0.78740157480314965" right="0.59055118110236227" top="0.39370078740157483" bottom="0.39370078740157483" header="0.31496062992125984" footer="0.31496062992125984"/>
  <pageSetup paperSize="9"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X802"/>
  <sheetViews>
    <sheetView tabSelected="1" topLeftCell="CT145" zoomScale="85" zoomScaleNormal="85" zoomScaleSheetLayoutView="70" zoomScalePageLayoutView="85" workbookViewId="0">
      <selection activeCell="DB6" sqref="DB6:DL160"/>
    </sheetView>
  </sheetViews>
  <sheetFormatPr defaultColWidth="8.85546875" defaultRowHeight="15" outlineLevelRow="2"/>
  <cols>
    <col min="1" max="1" width="5.85546875" style="12" hidden="1" customWidth="1"/>
    <col min="2" max="2" width="31.7109375" style="12" hidden="1" customWidth="1"/>
    <col min="3" max="3" width="11.5703125" style="12" hidden="1" customWidth="1"/>
    <col min="4" max="4" width="10.85546875" style="12" hidden="1" customWidth="1"/>
    <col min="5" max="5" width="14" style="12" hidden="1" customWidth="1"/>
    <col min="6" max="6" width="14.85546875" style="40" hidden="1" customWidth="1"/>
    <col min="7" max="7" width="16" style="12" hidden="1" customWidth="1"/>
    <col min="8" max="8" width="15.85546875" style="12" hidden="1" customWidth="1"/>
    <col min="9" max="9" width="12.140625" style="12" hidden="1" customWidth="1"/>
    <col min="10" max="10" width="19.7109375" style="12" hidden="1" customWidth="1"/>
    <col min="11" max="11" width="19.28515625" style="12" hidden="1" customWidth="1"/>
    <col min="12" max="12" width="4.140625" style="105" customWidth="1"/>
    <col min="13" max="13" width="5.85546875" style="12" bestFit="1" customWidth="1"/>
    <col min="14" max="14" width="31.7109375" style="12" customWidth="1"/>
    <col min="15" max="15" width="11.5703125" style="12" customWidth="1"/>
    <col min="16" max="16" width="10.85546875" style="12" customWidth="1"/>
    <col min="17" max="17" width="14" style="12" customWidth="1"/>
    <col min="18" max="18" width="14.85546875" style="40" customWidth="1"/>
    <col min="19" max="19" width="16" style="12" customWidth="1"/>
    <col min="20" max="20" width="17.140625" style="12" customWidth="1"/>
    <col min="21" max="21" width="12.140625" style="12" customWidth="1"/>
    <col min="22" max="22" width="19.7109375" style="12" bestFit="1" customWidth="1"/>
    <col min="23" max="23" width="19.28515625" style="12" customWidth="1"/>
    <col min="24" max="24" width="5.85546875" style="429" bestFit="1" customWidth="1"/>
    <col min="25" max="25" width="31.7109375" style="12" customWidth="1"/>
    <col min="26" max="26" width="11.5703125" style="12" customWidth="1"/>
    <col min="27" max="27" width="12.42578125" style="12" customWidth="1"/>
    <col min="28" max="28" width="14" style="12" customWidth="1"/>
    <col min="29" max="29" width="14.85546875" style="40" customWidth="1"/>
    <col min="30" max="30" width="16" style="12" customWidth="1"/>
    <col min="31" max="31" width="17.140625" style="12" customWidth="1"/>
    <col min="32" max="32" width="12.140625" style="12" customWidth="1"/>
    <col min="33" max="33" width="19.7109375" style="12" bestFit="1" customWidth="1"/>
    <col min="34" max="34" width="19.28515625" style="12" customWidth="1"/>
    <col min="35" max="35" width="8.85546875" style="12"/>
    <col min="36" max="36" width="4.42578125" style="429" customWidth="1"/>
    <col min="37" max="37" width="31.7109375" style="12" customWidth="1"/>
    <col min="38" max="38" width="11.5703125" style="12" customWidth="1"/>
    <col min="39" max="39" width="10.85546875" style="12" customWidth="1"/>
    <col min="40" max="40" width="14" style="12" customWidth="1"/>
    <col min="41" max="41" width="14.85546875" style="40" customWidth="1"/>
    <col min="42" max="42" width="16" style="12" customWidth="1"/>
    <col min="43" max="43" width="17.28515625" style="12" customWidth="1"/>
    <col min="44" max="44" width="12.140625" style="12" customWidth="1"/>
    <col min="45" max="45" width="19.7109375" style="12" bestFit="1" customWidth="1"/>
    <col min="46" max="46" width="19.28515625" style="12" customWidth="1"/>
    <col min="47" max="47" width="12" style="12" hidden="1" customWidth="1"/>
    <col min="48" max="48" width="4.42578125" style="429" customWidth="1"/>
    <col min="49" max="49" width="31.7109375" style="12" customWidth="1"/>
    <col min="50" max="50" width="11.5703125" style="12" customWidth="1"/>
    <col min="51" max="51" width="10.85546875" style="12" customWidth="1"/>
    <col min="52" max="52" width="14" style="12" customWidth="1"/>
    <col min="53" max="53" width="14.85546875" style="40" customWidth="1"/>
    <col min="54" max="54" width="16" style="12" customWidth="1"/>
    <col min="55" max="55" width="17.28515625" style="12" customWidth="1"/>
    <col min="56" max="56" width="12.140625" style="12" customWidth="1"/>
    <col min="57" max="57" width="19.7109375" style="12" bestFit="1" customWidth="1"/>
    <col min="58" max="58" width="19.28515625" style="12" customWidth="1"/>
    <col min="59" max="59" width="8.85546875" style="12"/>
    <col min="60" max="60" width="5.85546875" style="429" bestFit="1" customWidth="1"/>
    <col min="61" max="61" width="31.7109375" style="12" customWidth="1"/>
    <col min="62" max="62" width="11.5703125" style="12" customWidth="1"/>
    <col min="63" max="63" width="10.85546875" style="12" customWidth="1"/>
    <col min="64" max="64" width="14" style="12" customWidth="1"/>
    <col min="65" max="65" width="14.85546875" style="40" customWidth="1"/>
    <col min="66" max="66" width="16" style="12" customWidth="1"/>
    <col min="67" max="67" width="17.28515625" style="12" customWidth="1"/>
    <col min="68" max="68" width="12.140625" style="12" customWidth="1"/>
    <col min="69" max="69" width="19.7109375" style="12" bestFit="1" customWidth="1"/>
    <col min="70" max="70" width="19.28515625" style="12" customWidth="1"/>
    <col min="71" max="71" width="4.7109375" style="429" customWidth="1"/>
    <col min="72" max="72" width="31.7109375" style="12" customWidth="1"/>
    <col min="73" max="73" width="11.5703125" style="12" customWidth="1"/>
    <col min="74" max="74" width="10.85546875" style="12" customWidth="1"/>
    <col min="75" max="75" width="14" style="12" customWidth="1"/>
    <col min="76" max="76" width="14.85546875" style="40" customWidth="1"/>
    <col min="77" max="77" width="16" style="12" customWidth="1"/>
    <col min="78" max="78" width="17.140625" style="12" customWidth="1"/>
    <col min="79" max="79" width="12.140625" style="12" customWidth="1"/>
    <col min="80" max="80" width="19.7109375" style="12" bestFit="1" customWidth="1"/>
    <col min="81" max="81" width="19.28515625" style="12" customWidth="1"/>
    <col min="82" max="82" width="5.85546875" style="429" bestFit="1" customWidth="1"/>
    <col min="83" max="83" width="31.7109375" style="12" customWidth="1"/>
    <col min="84" max="84" width="11.5703125" style="12" customWidth="1"/>
    <col min="85" max="85" width="10.85546875" style="12" customWidth="1"/>
    <col min="86" max="86" width="14" style="12" customWidth="1"/>
    <col min="87" max="87" width="14.85546875" style="40" customWidth="1"/>
    <col min="88" max="88" width="16" style="12" customWidth="1"/>
    <col min="89" max="89" width="17.140625" style="12" customWidth="1"/>
    <col min="90" max="90" width="12.140625" style="12" customWidth="1"/>
    <col min="91" max="91" width="19.7109375" style="12" bestFit="1" customWidth="1"/>
    <col min="92" max="92" width="19.28515625" style="12" customWidth="1"/>
    <col min="93" max="93" width="0.140625" style="12" customWidth="1"/>
    <col min="94" max="94" width="5.85546875" style="429" bestFit="1" customWidth="1"/>
    <col min="95" max="95" width="31.7109375" style="12" customWidth="1"/>
    <col min="96" max="96" width="11.5703125" style="12" customWidth="1"/>
    <col min="97" max="97" width="10.85546875" style="12" customWidth="1"/>
    <col min="98" max="98" width="14" style="12" customWidth="1"/>
    <col min="99" max="99" width="14.85546875" style="40" customWidth="1"/>
    <col min="100" max="100" width="16" style="12" customWidth="1"/>
    <col min="101" max="101" width="17.140625" style="12" customWidth="1"/>
    <col min="102" max="102" width="12.140625" style="12" customWidth="1"/>
    <col min="103" max="103" width="19.7109375" style="12" bestFit="1" customWidth="1"/>
    <col min="104" max="104" width="19.28515625" style="12" customWidth="1"/>
    <col min="105" max="105" width="19.28515625" style="12" hidden="1" customWidth="1"/>
    <col min="106" max="106" width="5.85546875" style="429" bestFit="1" customWidth="1"/>
    <col min="107" max="107" width="23.5703125" style="12" customWidth="1"/>
    <col min="108" max="108" width="11.140625" style="12" customWidth="1"/>
    <col min="109" max="109" width="8.7109375" style="12" customWidth="1"/>
    <col min="110" max="110" width="15.7109375" style="12" customWidth="1"/>
    <col min="111" max="111" width="14.28515625" style="12" customWidth="1"/>
    <col min="112" max="112" width="16.140625" style="12" customWidth="1"/>
    <col min="113" max="113" width="19.28515625" style="12" customWidth="1"/>
    <col min="114" max="114" width="13.7109375" style="12" customWidth="1"/>
    <col min="115" max="115" width="19.28515625" style="12" customWidth="1"/>
    <col min="116" max="116" width="20.5703125" style="12" customWidth="1"/>
    <col min="117" max="117" width="18.42578125" style="429" customWidth="1"/>
    <col min="118" max="118" width="21.7109375" style="429" customWidth="1"/>
    <col min="119" max="119" width="19.28515625" style="12" customWidth="1"/>
    <col min="120" max="120" width="19.85546875" style="12" customWidth="1"/>
    <col min="121" max="121" width="15.7109375" style="12" customWidth="1"/>
    <col min="122" max="122" width="15.85546875" style="12" customWidth="1"/>
    <col min="123" max="123" width="16.7109375" style="12" customWidth="1"/>
    <col min="124" max="124" width="17.5703125" style="12" customWidth="1"/>
    <col min="125" max="125" width="15.140625" style="12" customWidth="1"/>
    <col min="126" max="126" width="16.28515625" style="12" customWidth="1"/>
    <col min="127" max="127" width="13.7109375" style="12" customWidth="1"/>
    <col min="128" max="128" width="14.42578125" style="12" customWidth="1"/>
    <col min="129" max="145" width="8.85546875" style="12" customWidth="1"/>
    <col min="146" max="16384" width="8.85546875" style="12"/>
  </cols>
  <sheetData>
    <row r="1" spans="1:127" s="113" customFormat="1" hidden="1">
      <c r="K1" s="445" t="s">
        <v>132</v>
      </c>
    </row>
    <row r="2" spans="1:127" s="113" customFormat="1" ht="18.75" hidden="1">
      <c r="B2" s="446"/>
      <c r="C2" s="446" t="s">
        <v>154</v>
      </c>
      <c r="D2" s="446" t="s">
        <v>155</v>
      </c>
      <c r="E2" s="446" t="s">
        <v>156</v>
      </c>
      <c r="F2" s="446" t="s">
        <v>182</v>
      </c>
      <c r="G2" s="446" t="s">
        <v>169</v>
      </c>
      <c r="H2" s="446" t="s">
        <v>158</v>
      </c>
      <c r="I2" s="446" t="s">
        <v>159</v>
      </c>
      <c r="J2" s="446"/>
      <c r="K2" s="446" t="s">
        <v>157</v>
      </c>
    </row>
    <row r="3" spans="1:127" s="113" customFormat="1" ht="18.75" hidden="1">
      <c r="B3" s="447"/>
      <c r="C3" s="446">
        <v>74</v>
      </c>
      <c r="D3" s="446">
        <v>104</v>
      </c>
      <c r="E3" s="446">
        <v>26</v>
      </c>
      <c r="F3" s="446">
        <v>6</v>
      </c>
      <c r="G3" s="446">
        <v>71</v>
      </c>
      <c r="H3" s="446">
        <v>74</v>
      </c>
      <c r="I3" s="446">
        <v>29114</v>
      </c>
      <c r="J3" s="446">
        <f>C3+D3+E3+G3+H3</f>
        <v>349</v>
      </c>
      <c r="K3" s="447">
        <v>2</v>
      </c>
    </row>
    <row r="4" spans="1:127" s="113" customFormat="1" ht="19.5" hidden="1" customHeight="1">
      <c r="B4" s="446"/>
      <c r="C4" s="446"/>
      <c r="D4" s="446"/>
      <c r="E4" s="446">
        <f>C3+D3+E3</f>
        <v>204</v>
      </c>
      <c r="F4" s="448">
        <f>C3+D3+E3+F3</f>
        <v>210</v>
      </c>
      <c r="G4" s="446"/>
      <c r="H4" s="446"/>
      <c r="I4" s="446"/>
      <c r="J4" s="448">
        <f>C3+D3+E3+F3+G3+H3+K3</f>
        <v>357</v>
      </c>
      <c r="K4" s="446"/>
    </row>
    <row r="5" spans="1:127" s="78" customFormat="1" ht="19.5" customHeight="1">
      <c r="N5" s="936" t="s">
        <v>356</v>
      </c>
      <c r="O5" s="936"/>
      <c r="P5" s="936"/>
      <c r="Q5" s="936"/>
      <c r="R5" s="936"/>
      <c r="S5" s="936"/>
      <c r="T5" s="936"/>
      <c r="U5" s="936"/>
      <c r="V5" s="936"/>
      <c r="W5" s="936"/>
    </row>
    <row r="6" spans="1:127" s="78" customFormat="1" ht="19.5" customHeight="1">
      <c r="B6" s="78" t="s">
        <v>131</v>
      </c>
      <c r="N6" s="78" t="s">
        <v>357</v>
      </c>
      <c r="Y6" s="78" t="s">
        <v>131</v>
      </c>
      <c r="AK6" s="78" t="s">
        <v>358</v>
      </c>
      <c r="AW6" s="78" t="s">
        <v>359</v>
      </c>
      <c r="BI6" s="78" t="s">
        <v>360</v>
      </c>
      <c r="BT6" s="78" t="s">
        <v>361</v>
      </c>
      <c r="CE6" s="78" t="s">
        <v>362</v>
      </c>
      <c r="CQ6" s="78" t="s">
        <v>357</v>
      </c>
      <c r="DC6" s="78" t="s">
        <v>363</v>
      </c>
    </row>
    <row r="7" spans="1:127" s="78" customFormat="1" ht="19.5" customHeight="1">
      <c r="B7" s="78" t="s">
        <v>153</v>
      </c>
      <c r="N7" s="78" t="s">
        <v>377</v>
      </c>
      <c r="Y7" s="78" t="s">
        <v>365</v>
      </c>
      <c r="AK7" s="78" t="s">
        <v>366</v>
      </c>
      <c r="AW7" s="78" t="s">
        <v>367</v>
      </c>
      <c r="BI7" s="78" t="s">
        <v>369</v>
      </c>
      <c r="BT7" s="78" t="s">
        <v>378</v>
      </c>
      <c r="CE7" s="78" t="s">
        <v>379</v>
      </c>
      <c r="CQ7" s="78" t="s">
        <v>379</v>
      </c>
      <c r="DC7" s="78" t="s">
        <v>364</v>
      </c>
      <c r="DQ7" s="716"/>
      <c r="DR7" s="716"/>
      <c r="DS7" s="716"/>
      <c r="DT7" s="716"/>
      <c r="DU7" s="716"/>
      <c r="DV7" s="716"/>
      <c r="DW7" s="716"/>
    </row>
    <row r="8" spans="1:127">
      <c r="R8" s="40" t="s">
        <v>160</v>
      </c>
      <c r="AC8" s="40" t="s">
        <v>162</v>
      </c>
      <c r="AO8" s="40" t="s">
        <v>350</v>
      </c>
      <c r="BA8" s="40" t="s">
        <v>351</v>
      </c>
      <c r="BM8" s="40" t="s">
        <v>352</v>
      </c>
      <c r="BX8" s="40" t="s">
        <v>182</v>
      </c>
      <c r="CI8" s="40" t="s">
        <v>171</v>
      </c>
      <c r="CU8" s="40" t="s">
        <v>353</v>
      </c>
      <c r="DG8" s="40" t="s">
        <v>354</v>
      </c>
      <c r="DQ8" s="190"/>
      <c r="DR8" s="190"/>
      <c r="DS8" s="190"/>
      <c r="DT8" s="190"/>
      <c r="DU8" s="190"/>
      <c r="DV8" s="190"/>
      <c r="DW8" s="190"/>
    </row>
    <row r="9" spans="1:127" ht="90" customHeight="1">
      <c r="A9" s="27" t="s">
        <v>1</v>
      </c>
      <c r="B9" s="27" t="s">
        <v>4</v>
      </c>
      <c r="C9" s="805" t="s">
        <v>106</v>
      </c>
      <c r="D9" s="806"/>
      <c r="E9" s="27" t="s">
        <v>59</v>
      </c>
      <c r="F9" s="27" t="s">
        <v>2</v>
      </c>
      <c r="G9" s="27" t="s">
        <v>82</v>
      </c>
      <c r="H9" s="27"/>
      <c r="I9" s="27" t="s">
        <v>105</v>
      </c>
      <c r="J9" s="27" t="s">
        <v>5</v>
      </c>
      <c r="K9" s="27" t="s">
        <v>0</v>
      </c>
      <c r="L9" s="109"/>
      <c r="M9" s="27" t="s">
        <v>1</v>
      </c>
      <c r="N9" s="27" t="s">
        <v>4</v>
      </c>
      <c r="O9" s="805" t="s">
        <v>106</v>
      </c>
      <c r="P9" s="806"/>
      <c r="Q9" s="27" t="s">
        <v>59</v>
      </c>
      <c r="R9" s="27" t="s">
        <v>2</v>
      </c>
      <c r="S9" s="27" t="s">
        <v>82</v>
      </c>
      <c r="T9" s="27"/>
      <c r="U9" s="27" t="s">
        <v>105</v>
      </c>
      <c r="V9" s="27" t="s">
        <v>5</v>
      </c>
      <c r="W9" s="27" t="s">
        <v>0</v>
      </c>
      <c r="X9" s="27" t="s">
        <v>1</v>
      </c>
      <c r="Y9" s="27" t="s">
        <v>4</v>
      </c>
      <c r="Z9" s="805" t="s">
        <v>106</v>
      </c>
      <c r="AA9" s="806"/>
      <c r="AB9" s="27" t="s">
        <v>59</v>
      </c>
      <c r="AC9" s="27" t="s">
        <v>2</v>
      </c>
      <c r="AD9" s="27" t="s">
        <v>82</v>
      </c>
      <c r="AE9" s="27"/>
      <c r="AF9" s="27" t="s">
        <v>105</v>
      </c>
      <c r="AG9" s="27" t="s">
        <v>5</v>
      </c>
      <c r="AH9" s="27" t="s">
        <v>0</v>
      </c>
      <c r="AJ9" s="27" t="s">
        <v>1</v>
      </c>
      <c r="AK9" s="27" t="s">
        <v>4</v>
      </c>
      <c r="AL9" s="805" t="s">
        <v>106</v>
      </c>
      <c r="AM9" s="806"/>
      <c r="AN9" s="27" t="s">
        <v>59</v>
      </c>
      <c r="AO9" s="27" t="s">
        <v>2</v>
      </c>
      <c r="AP9" s="27" t="s">
        <v>82</v>
      </c>
      <c r="AQ9" s="27"/>
      <c r="AR9" s="27" t="s">
        <v>105</v>
      </c>
      <c r="AS9" s="27" t="s">
        <v>5</v>
      </c>
      <c r="AT9" s="27" t="s">
        <v>0</v>
      </c>
      <c r="AU9" s="27"/>
      <c r="AV9" s="27" t="s">
        <v>1</v>
      </c>
      <c r="AW9" s="27" t="s">
        <v>4</v>
      </c>
      <c r="AX9" s="805" t="s">
        <v>106</v>
      </c>
      <c r="AY9" s="806"/>
      <c r="AZ9" s="27" t="s">
        <v>59</v>
      </c>
      <c r="BA9" s="27" t="s">
        <v>2</v>
      </c>
      <c r="BB9" s="27" t="s">
        <v>82</v>
      </c>
      <c r="BC9" s="27"/>
      <c r="BD9" s="27" t="s">
        <v>105</v>
      </c>
      <c r="BE9" s="27" t="s">
        <v>5</v>
      </c>
      <c r="BF9" s="27" t="s">
        <v>0</v>
      </c>
      <c r="BH9" s="27" t="s">
        <v>1</v>
      </c>
      <c r="BI9" s="27" t="s">
        <v>4</v>
      </c>
      <c r="BJ9" s="805" t="s">
        <v>106</v>
      </c>
      <c r="BK9" s="806"/>
      <c r="BL9" s="27" t="s">
        <v>59</v>
      </c>
      <c r="BM9" s="27" t="s">
        <v>2</v>
      </c>
      <c r="BN9" s="27" t="s">
        <v>82</v>
      </c>
      <c r="BO9" s="27"/>
      <c r="BP9" s="27" t="s">
        <v>105</v>
      </c>
      <c r="BQ9" s="27" t="s">
        <v>5</v>
      </c>
      <c r="BR9" s="27" t="s">
        <v>0</v>
      </c>
      <c r="BS9" s="27" t="s">
        <v>1</v>
      </c>
      <c r="BT9" s="27" t="s">
        <v>4</v>
      </c>
      <c r="BU9" s="805" t="s">
        <v>106</v>
      </c>
      <c r="BV9" s="806"/>
      <c r="BW9" s="27" t="s">
        <v>59</v>
      </c>
      <c r="BX9" s="27" t="s">
        <v>2</v>
      </c>
      <c r="BY9" s="27" t="s">
        <v>82</v>
      </c>
      <c r="BZ9" s="27"/>
      <c r="CA9" s="27" t="s">
        <v>105</v>
      </c>
      <c r="CB9" s="27" t="s">
        <v>5</v>
      </c>
      <c r="CC9" s="27" t="s">
        <v>0</v>
      </c>
      <c r="CD9" s="27" t="s">
        <v>1</v>
      </c>
      <c r="CE9" s="27" t="s">
        <v>4</v>
      </c>
      <c r="CF9" s="805" t="s">
        <v>106</v>
      </c>
      <c r="CG9" s="806"/>
      <c r="CH9" s="27" t="s">
        <v>59</v>
      </c>
      <c r="CI9" s="27" t="s">
        <v>2</v>
      </c>
      <c r="CJ9" s="27" t="s">
        <v>82</v>
      </c>
      <c r="CK9" s="27"/>
      <c r="CL9" s="27" t="s">
        <v>105</v>
      </c>
      <c r="CM9" s="27" t="s">
        <v>5</v>
      </c>
      <c r="CN9" s="27" t="s">
        <v>0</v>
      </c>
      <c r="CP9" s="27" t="s">
        <v>1</v>
      </c>
      <c r="CQ9" s="27" t="s">
        <v>4</v>
      </c>
      <c r="CR9" s="805" t="s">
        <v>106</v>
      </c>
      <c r="CS9" s="806"/>
      <c r="CT9" s="27" t="s">
        <v>59</v>
      </c>
      <c r="CU9" s="27" t="s">
        <v>2</v>
      </c>
      <c r="CV9" s="27" t="s">
        <v>82</v>
      </c>
      <c r="CW9" s="27"/>
      <c r="CX9" s="27" t="s">
        <v>105</v>
      </c>
      <c r="CY9" s="27" t="s">
        <v>5</v>
      </c>
      <c r="CZ9" s="27" t="s">
        <v>0</v>
      </c>
      <c r="DA9" s="166"/>
      <c r="DB9" s="27" t="s">
        <v>1</v>
      </c>
      <c r="DC9" s="27" t="s">
        <v>4</v>
      </c>
      <c r="DD9" s="805" t="s">
        <v>106</v>
      </c>
      <c r="DE9" s="806"/>
      <c r="DF9" s="27" t="s">
        <v>59</v>
      </c>
      <c r="DG9" s="27" t="s">
        <v>2</v>
      </c>
      <c r="DH9" s="27" t="s">
        <v>82</v>
      </c>
      <c r="DI9" s="27"/>
      <c r="DJ9" s="27" t="s">
        <v>105</v>
      </c>
      <c r="DK9" s="27" t="s">
        <v>5</v>
      </c>
      <c r="DL9" s="27" t="s">
        <v>0</v>
      </c>
      <c r="DM9" s="721"/>
      <c r="DN9" s="721"/>
      <c r="DQ9" s="190"/>
      <c r="DR9" s="717"/>
      <c r="DS9" s="717"/>
      <c r="DT9" s="717"/>
      <c r="DU9" s="717"/>
      <c r="DV9" s="717"/>
      <c r="DW9" s="190"/>
    </row>
    <row r="10" spans="1:127" ht="15.75">
      <c r="A10" s="27">
        <v>1</v>
      </c>
      <c r="B10" s="27">
        <v>2</v>
      </c>
      <c r="C10" s="805"/>
      <c r="D10" s="806"/>
      <c r="E10" s="27">
        <v>3</v>
      </c>
      <c r="F10" s="27">
        <v>4</v>
      </c>
      <c r="G10" s="27" t="s">
        <v>81</v>
      </c>
      <c r="H10" s="27"/>
      <c r="I10" s="27">
        <v>6</v>
      </c>
      <c r="J10" s="27" t="s">
        <v>58</v>
      </c>
      <c r="K10" s="27">
        <v>8</v>
      </c>
      <c r="L10" s="109"/>
      <c r="M10" s="27">
        <v>1</v>
      </c>
      <c r="N10" s="27">
        <v>2</v>
      </c>
      <c r="O10" s="805"/>
      <c r="P10" s="806"/>
      <c r="Q10" s="27">
        <v>3</v>
      </c>
      <c r="R10" s="27">
        <v>4</v>
      </c>
      <c r="S10" s="27" t="s">
        <v>81</v>
      </c>
      <c r="T10" s="27"/>
      <c r="U10" s="27">
        <v>6</v>
      </c>
      <c r="V10" s="27" t="s">
        <v>58</v>
      </c>
      <c r="W10" s="27">
        <v>8</v>
      </c>
      <c r="X10" s="27">
        <v>1</v>
      </c>
      <c r="Y10" s="27">
        <v>2</v>
      </c>
      <c r="Z10" s="805"/>
      <c r="AA10" s="806"/>
      <c r="AB10" s="27">
        <v>3</v>
      </c>
      <c r="AC10" s="27">
        <v>4</v>
      </c>
      <c r="AD10" s="27" t="s">
        <v>81</v>
      </c>
      <c r="AE10" s="27"/>
      <c r="AF10" s="27">
        <v>6</v>
      </c>
      <c r="AG10" s="27" t="s">
        <v>58</v>
      </c>
      <c r="AH10" s="27">
        <v>8</v>
      </c>
      <c r="AJ10" s="27">
        <v>1</v>
      </c>
      <c r="AK10" s="27">
        <v>2</v>
      </c>
      <c r="AL10" s="805"/>
      <c r="AM10" s="806"/>
      <c r="AN10" s="27">
        <v>3</v>
      </c>
      <c r="AO10" s="27">
        <v>4</v>
      </c>
      <c r="AP10" s="27" t="s">
        <v>81</v>
      </c>
      <c r="AQ10" s="27"/>
      <c r="AR10" s="27">
        <v>6</v>
      </c>
      <c r="AS10" s="27" t="s">
        <v>58</v>
      </c>
      <c r="AT10" s="27">
        <v>8</v>
      </c>
      <c r="AU10" s="27"/>
      <c r="AV10" s="27">
        <v>1</v>
      </c>
      <c r="AW10" s="27">
        <v>2</v>
      </c>
      <c r="AX10" s="805"/>
      <c r="AY10" s="806"/>
      <c r="AZ10" s="27">
        <v>3</v>
      </c>
      <c r="BA10" s="27">
        <v>4</v>
      </c>
      <c r="BB10" s="27" t="s">
        <v>81</v>
      </c>
      <c r="BC10" s="27"/>
      <c r="BD10" s="27">
        <v>6</v>
      </c>
      <c r="BE10" s="27" t="s">
        <v>58</v>
      </c>
      <c r="BF10" s="27">
        <v>8</v>
      </c>
      <c r="BH10" s="27">
        <v>1</v>
      </c>
      <c r="BI10" s="27">
        <v>2</v>
      </c>
      <c r="BJ10" s="805"/>
      <c r="BK10" s="806"/>
      <c r="BL10" s="27">
        <v>3</v>
      </c>
      <c r="BM10" s="27">
        <v>4</v>
      </c>
      <c r="BN10" s="27" t="s">
        <v>81</v>
      </c>
      <c r="BO10" s="27"/>
      <c r="BP10" s="27">
        <v>6</v>
      </c>
      <c r="BQ10" s="27" t="s">
        <v>58</v>
      </c>
      <c r="BR10" s="27">
        <v>8</v>
      </c>
      <c r="BS10" s="27">
        <v>1</v>
      </c>
      <c r="BT10" s="27">
        <v>2</v>
      </c>
      <c r="BU10" s="805"/>
      <c r="BV10" s="806"/>
      <c r="BW10" s="27">
        <v>3</v>
      </c>
      <c r="BX10" s="27">
        <v>4</v>
      </c>
      <c r="BY10" s="27" t="s">
        <v>81</v>
      </c>
      <c r="BZ10" s="27"/>
      <c r="CA10" s="27">
        <v>6</v>
      </c>
      <c r="CB10" s="27" t="s">
        <v>58</v>
      </c>
      <c r="CC10" s="27">
        <v>8</v>
      </c>
      <c r="CD10" s="27">
        <v>1</v>
      </c>
      <c r="CE10" s="27">
        <v>2</v>
      </c>
      <c r="CF10" s="805"/>
      <c r="CG10" s="806"/>
      <c r="CH10" s="27">
        <v>3</v>
      </c>
      <c r="CI10" s="27">
        <v>4</v>
      </c>
      <c r="CJ10" s="27" t="s">
        <v>81</v>
      </c>
      <c r="CK10" s="27"/>
      <c r="CL10" s="27">
        <v>6</v>
      </c>
      <c r="CM10" s="27" t="s">
        <v>58</v>
      </c>
      <c r="CN10" s="27">
        <v>8</v>
      </c>
      <c r="CP10" s="27">
        <v>1</v>
      </c>
      <c r="CQ10" s="27">
        <v>2</v>
      </c>
      <c r="CR10" s="805"/>
      <c r="CS10" s="806"/>
      <c r="CT10" s="27">
        <v>3</v>
      </c>
      <c r="CU10" s="27">
        <v>4</v>
      </c>
      <c r="CV10" s="27" t="s">
        <v>81</v>
      </c>
      <c r="CW10" s="27"/>
      <c r="CX10" s="27">
        <v>6</v>
      </c>
      <c r="CY10" s="27" t="s">
        <v>58</v>
      </c>
      <c r="CZ10" s="27">
        <v>8</v>
      </c>
      <c r="DA10" s="166"/>
      <c r="DB10" s="27">
        <v>1</v>
      </c>
      <c r="DC10" s="27">
        <v>2</v>
      </c>
      <c r="DD10" s="805"/>
      <c r="DE10" s="806"/>
      <c r="DF10" s="27">
        <v>3</v>
      </c>
      <c r="DG10" s="27">
        <v>4</v>
      </c>
      <c r="DH10" s="27" t="s">
        <v>81</v>
      </c>
      <c r="DI10" s="27"/>
      <c r="DJ10" s="27">
        <v>6</v>
      </c>
      <c r="DK10" s="27" t="s">
        <v>58</v>
      </c>
      <c r="DL10" s="27">
        <v>8</v>
      </c>
      <c r="DM10" s="721"/>
      <c r="DN10" s="721"/>
      <c r="DO10" s="722">
        <v>7564</v>
      </c>
      <c r="DP10" s="135">
        <v>7588</v>
      </c>
      <c r="DQ10" s="723" t="s">
        <v>368</v>
      </c>
      <c r="DR10" s="717">
        <v>7408</v>
      </c>
      <c r="DS10" s="190"/>
      <c r="DT10" s="190"/>
      <c r="DU10" s="190"/>
      <c r="DV10" s="190"/>
      <c r="DW10" s="190"/>
    </row>
    <row r="11" spans="1:127">
      <c r="A11" s="790" t="s">
        <v>7</v>
      </c>
      <c r="B11" s="791"/>
      <c r="C11" s="791"/>
      <c r="D11" s="791"/>
      <c r="E11" s="791"/>
      <c r="F11" s="791"/>
      <c r="G11" s="791"/>
      <c r="H11" s="791"/>
      <c r="I11" s="791"/>
      <c r="J11" s="791"/>
      <c r="K11" s="792"/>
      <c r="L11" s="106"/>
      <c r="M11" s="790" t="s">
        <v>7</v>
      </c>
      <c r="N11" s="791"/>
      <c r="O11" s="791"/>
      <c r="P11" s="791"/>
      <c r="Q11" s="791"/>
      <c r="R11" s="791"/>
      <c r="S11" s="791"/>
      <c r="T11" s="791"/>
      <c r="U11" s="791"/>
      <c r="V11" s="791"/>
      <c r="W11" s="792"/>
      <c r="X11" s="790" t="s">
        <v>7</v>
      </c>
      <c r="Y11" s="791"/>
      <c r="Z11" s="791"/>
      <c r="AA11" s="791"/>
      <c r="AB11" s="791"/>
      <c r="AC11" s="791"/>
      <c r="AD11" s="791"/>
      <c r="AE11" s="791"/>
      <c r="AF11" s="791"/>
      <c r="AG11" s="791"/>
      <c r="AH11" s="792"/>
      <c r="AJ11" s="790" t="s">
        <v>7</v>
      </c>
      <c r="AK11" s="791"/>
      <c r="AL11" s="791"/>
      <c r="AM11" s="791"/>
      <c r="AN11" s="791"/>
      <c r="AO11" s="791"/>
      <c r="AP11" s="791"/>
      <c r="AQ11" s="791"/>
      <c r="AR11" s="791"/>
      <c r="AS11" s="791"/>
      <c r="AT11" s="792"/>
      <c r="AU11" s="83"/>
      <c r="AV11" s="790" t="s">
        <v>7</v>
      </c>
      <c r="AW11" s="791"/>
      <c r="AX11" s="791"/>
      <c r="AY11" s="791"/>
      <c r="AZ11" s="791"/>
      <c r="BA11" s="791"/>
      <c r="BB11" s="791"/>
      <c r="BC11" s="791"/>
      <c r="BD11" s="791"/>
      <c r="BE11" s="791"/>
      <c r="BF11" s="792"/>
      <c r="BH11" s="790" t="s">
        <v>7</v>
      </c>
      <c r="BI11" s="858"/>
      <c r="BJ11" s="791"/>
      <c r="BK11" s="791"/>
      <c r="BL11" s="791"/>
      <c r="BM11" s="791"/>
      <c r="BN11" s="791"/>
      <c r="BO11" s="791"/>
      <c r="BP11" s="791"/>
      <c r="BQ11" s="858"/>
      <c r="BR11" s="792"/>
      <c r="BS11" s="12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P11" s="928"/>
      <c r="CQ11" s="929"/>
      <c r="CR11" s="928"/>
      <c r="CS11" s="928"/>
      <c r="CT11" s="928"/>
      <c r="CU11" s="928"/>
      <c r="CV11" s="928"/>
      <c r="CW11" s="928"/>
      <c r="CX11" s="928"/>
      <c r="CY11" s="929"/>
      <c r="CZ11" s="928"/>
      <c r="DA11" s="54"/>
      <c r="DB11" s="928"/>
      <c r="DC11" s="928"/>
      <c r="DD11" s="928"/>
      <c r="DE11" s="928"/>
      <c r="DF11" s="928"/>
      <c r="DG11" s="928"/>
      <c r="DH11" s="928"/>
      <c r="DI11" s="928"/>
      <c r="DJ11" s="928"/>
      <c r="DK11" s="928"/>
      <c r="DL11" s="928"/>
      <c r="DM11" s="430"/>
      <c r="DN11" s="726"/>
      <c r="DQ11" s="190"/>
      <c r="DR11" s="190"/>
      <c r="DS11" s="190"/>
      <c r="DT11" s="190"/>
      <c r="DU11" s="190"/>
      <c r="DV11" s="190"/>
      <c r="DW11" s="190"/>
    </row>
    <row r="12" spans="1:127" ht="26.25" customHeight="1" outlineLevel="1">
      <c r="A12" s="23">
        <v>1</v>
      </c>
      <c r="B12" s="15" t="s">
        <v>133</v>
      </c>
      <c r="C12" s="794">
        <v>25.52</v>
      </c>
      <c r="D12" s="795"/>
      <c r="E12" s="8">
        <f>C12*1974</f>
        <v>50376.479999999996</v>
      </c>
      <c r="F12" s="8">
        <v>216</v>
      </c>
      <c r="G12" s="53">
        <f>E12/F12</f>
        <v>233.22444444444443</v>
      </c>
      <c r="H12" s="34"/>
      <c r="I12" s="29">
        <f>U12</f>
        <v>243.78207019730075</v>
      </c>
      <c r="J12" s="30">
        <f>IFERROR(G12*I12,0)</f>
        <v>56855.937887282023</v>
      </c>
      <c r="K12" s="80">
        <f>J12*F12</f>
        <v>12280882.583652917</v>
      </c>
      <c r="L12" s="107"/>
      <c r="M12" s="76">
        <v>1</v>
      </c>
      <c r="N12" s="506" t="s">
        <v>133</v>
      </c>
      <c r="O12" s="860"/>
      <c r="P12" s="861"/>
      <c r="Q12" s="462"/>
      <c r="R12" s="462"/>
      <c r="S12" s="504" t="e">
        <f>Q12/R12</f>
        <v>#DIV/0!</v>
      </c>
      <c r="T12" s="505"/>
      <c r="U12" s="503">
        <f>AF12</f>
        <v>243.78207019730075</v>
      </c>
      <c r="V12" s="507">
        <f>IFERROR(S12*U12,0)</f>
        <v>0</v>
      </c>
      <c r="W12" s="835" t="s">
        <v>130</v>
      </c>
      <c r="X12" s="76">
        <v>1</v>
      </c>
      <c r="Y12" s="553" t="s">
        <v>133</v>
      </c>
      <c r="Z12" s="860"/>
      <c r="AA12" s="861"/>
      <c r="AB12" s="462"/>
      <c r="AC12" s="462"/>
      <c r="AD12" s="504"/>
      <c r="AE12" s="505"/>
      <c r="AF12" s="503">
        <f>AR12</f>
        <v>243.78207019730075</v>
      </c>
      <c r="AG12" s="554">
        <f>IFERROR(AD12*AF12,0)</f>
        <v>0</v>
      </c>
      <c r="AH12" s="835" t="s">
        <v>130</v>
      </c>
      <c r="AJ12" s="76">
        <v>1</v>
      </c>
      <c r="AK12" s="15" t="s">
        <v>133</v>
      </c>
      <c r="AL12" s="860">
        <f>(26.69)/204*AO12</f>
        <v>8.8966666666666665</v>
      </c>
      <c r="AM12" s="861"/>
      <c r="AN12" s="462">
        <f>AL12*1974</f>
        <v>17562.02</v>
      </c>
      <c r="AO12" s="462">
        <v>68</v>
      </c>
      <c r="AP12" s="504">
        <f>AN12/AO12</f>
        <v>258.26499999999999</v>
      </c>
      <c r="AQ12" s="505"/>
      <c r="AR12" s="503">
        <f>BD12</f>
        <v>243.78207019730075</v>
      </c>
      <c r="AS12" s="30">
        <f>IFERROR(AP12*AR12,0)</f>
        <v>62960.376359505877</v>
      </c>
      <c r="AT12" s="835" t="s">
        <v>130</v>
      </c>
      <c r="AU12" s="80"/>
      <c r="AV12" s="76">
        <v>1</v>
      </c>
      <c r="AW12" s="592" t="s">
        <v>133</v>
      </c>
      <c r="AX12" s="860">
        <f>(26.69)/204*BA12</f>
        <v>13.344999999999999</v>
      </c>
      <c r="AY12" s="861"/>
      <c r="AZ12" s="462">
        <f>AX12*1974</f>
        <v>26343.03</v>
      </c>
      <c r="BA12" s="462">
        <v>102</v>
      </c>
      <c r="BB12" s="504">
        <f>AZ12/BA12</f>
        <v>258.26499999999999</v>
      </c>
      <c r="BC12" s="505"/>
      <c r="BD12" s="503">
        <f>BP12</f>
        <v>243.78207019730075</v>
      </c>
      <c r="BE12" s="593">
        <f>IFERROR(BB12*BD12,0)</f>
        <v>62960.376359505877</v>
      </c>
      <c r="BF12" s="835" t="s">
        <v>130</v>
      </c>
      <c r="BH12" s="613">
        <v>1</v>
      </c>
      <c r="BI12" s="653" t="s">
        <v>133</v>
      </c>
      <c r="BJ12" s="860">
        <f>(26.69)/204*BM12</f>
        <v>3.1399999999999997</v>
      </c>
      <c r="BK12" s="861"/>
      <c r="BL12" s="462">
        <f>BJ12*1974</f>
        <v>6198.36</v>
      </c>
      <c r="BM12" s="462">
        <v>24</v>
      </c>
      <c r="BN12" s="504">
        <f>BL12/BM12</f>
        <v>258.26499999999999</v>
      </c>
      <c r="BO12" s="505"/>
      <c r="BP12" s="614">
        <f>CA12</f>
        <v>243.78207019730075</v>
      </c>
      <c r="BQ12" s="654">
        <f>IFERROR(BN12*BP12,0)</f>
        <v>62960.376359505877</v>
      </c>
      <c r="BR12" s="835" t="s">
        <v>130</v>
      </c>
      <c r="BS12" s="76">
        <v>1</v>
      </c>
      <c r="BT12" s="592" t="s">
        <v>133</v>
      </c>
      <c r="BU12" s="860">
        <f>(26.69)/204*BX12</f>
        <v>1.0466666666666666</v>
      </c>
      <c r="BV12" s="861"/>
      <c r="BW12" s="462">
        <f>BU12*1974</f>
        <v>2066.12</v>
      </c>
      <c r="BX12" s="462">
        <v>8</v>
      </c>
      <c r="BY12" s="663">
        <f>BW12/BX12</f>
        <v>258.26499999999999</v>
      </c>
      <c r="BZ12" s="505"/>
      <c r="CA12" s="503">
        <f>CL12</f>
        <v>243.78207019730075</v>
      </c>
      <c r="CB12" s="593">
        <f>IFERROR(BY12*CA12,0)</f>
        <v>62960.376359505877</v>
      </c>
      <c r="CC12" s="835" t="s">
        <v>130</v>
      </c>
      <c r="CD12" s="613">
        <v>1</v>
      </c>
      <c r="CE12" s="653" t="s">
        <v>133</v>
      </c>
      <c r="CF12" s="860"/>
      <c r="CG12" s="861"/>
      <c r="CH12" s="462">
        <f>CF12*1974</f>
        <v>0</v>
      </c>
      <c r="CI12" s="462">
        <v>77</v>
      </c>
      <c r="CJ12" s="663">
        <f>CH12/CI12</f>
        <v>0</v>
      </c>
      <c r="CK12" s="505"/>
      <c r="CL12" s="614">
        <f>CX12</f>
        <v>243.78207019730075</v>
      </c>
      <c r="CM12" s="654">
        <f>IFERROR(CJ12*CL12,0)</f>
        <v>0</v>
      </c>
      <c r="CN12" s="835" t="s">
        <v>130</v>
      </c>
      <c r="CP12" s="76">
        <v>1</v>
      </c>
      <c r="CQ12" s="681" t="s">
        <v>133</v>
      </c>
      <c r="CR12" s="860"/>
      <c r="CS12" s="861"/>
      <c r="CT12" s="462"/>
      <c r="CU12" s="462"/>
      <c r="CV12" s="663"/>
      <c r="CW12" s="505"/>
      <c r="CX12" s="503">
        <f>DJ12</f>
        <v>243.78207019730075</v>
      </c>
      <c r="CY12" s="682"/>
      <c r="CZ12" s="835" t="s">
        <v>130</v>
      </c>
      <c r="DA12" s="54"/>
      <c r="DB12" s="76">
        <v>1</v>
      </c>
      <c r="DC12" s="703" t="s">
        <v>133</v>
      </c>
      <c r="DD12" s="927">
        <f>(26.69)/204*DG12</f>
        <v>0.26166666666666666</v>
      </c>
      <c r="DE12" s="861"/>
      <c r="DF12" s="462">
        <f>DD12*1974</f>
        <v>516.53</v>
      </c>
      <c r="DG12" s="695">
        <f>K3</f>
        <v>2</v>
      </c>
      <c r="DH12" s="663">
        <f>DF12/DG12</f>
        <v>258.26499999999999</v>
      </c>
      <c r="DI12" s="505"/>
      <c r="DJ12" s="503">
        <f>822063.2858/26.69*1.302/1974*12</f>
        <v>243.78207019730075</v>
      </c>
      <c r="DK12" s="593">
        <f>IFERROR(DH12*DJ12,0)</f>
        <v>62960.376359505877</v>
      </c>
      <c r="DL12" s="835" t="s">
        <v>130</v>
      </c>
      <c r="DM12" s="420">
        <f>CR12+CF12+BU12+BJ12+AX12+AL12+Z12+O12+DD12</f>
        <v>26.69</v>
      </c>
      <c r="DN12" s="727">
        <f>DK12*DG12+CY12*CU12+CM12*CI12+CB12*BX12+BQ12*BM12+BE12*BA12+AS12*AO12+AG12*AC12+V12*R12</f>
        <v>12843916.7773392</v>
      </c>
      <c r="DO12" s="47">
        <f>DK12*DG12+CY12*CU12+CM12*CI12+CB12*BX12+BQ12*BM12+BE12*BA12+AS12*AO12+AG12+AC12+V12*R12</f>
        <v>12843916.7773392</v>
      </c>
      <c r="DP12" s="47"/>
      <c r="DQ12" s="190"/>
      <c r="DR12" s="190"/>
      <c r="DS12" s="190"/>
      <c r="DT12" s="718"/>
      <c r="DU12" s="190"/>
      <c r="DV12" s="190"/>
      <c r="DW12" s="190"/>
    </row>
    <row r="13" spans="1:127" ht="29.25" customHeight="1" outlineLevel="1">
      <c r="A13" s="23">
        <v>2</v>
      </c>
      <c r="B13" s="15" t="s">
        <v>134</v>
      </c>
      <c r="C13" s="794">
        <v>1.5</v>
      </c>
      <c r="D13" s="795"/>
      <c r="E13" s="8">
        <f t="shared" ref="E13:E17" si="0">C13*1974</f>
        <v>2961</v>
      </c>
      <c r="F13" s="8">
        <f>F12</f>
        <v>216</v>
      </c>
      <c r="G13" s="53">
        <f t="shared" ref="G13:G15" si="1">E13/F13</f>
        <v>13.708333333333334</v>
      </c>
      <c r="H13" s="34"/>
      <c r="I13" s="422">
        <f t="shared" ref="I13:I25" si="2">U13</f>
        <v>399.12723512722357</v>
      </c>
      <c r="J13" s="30">
        <f t="shared" ref="J13:J28" si="3">IFERROR(G13*I13,0)</f>
        <v>5471.3691815356897</v>
      </c>
      <c r="K13" s="80"/>
      <c r="L13" s="107"/>
      <c r="M13" s="76">
        <v>2</v>
      </c>
      <c r="N13" s="506" t="s">
        <v>134</v>
      </c>
      <c r="O13" s="860"/>
      <c r="P13" s="861"/>
      <c r="Q13" s="462"/>
      <c r="R13" s="462"/>
      <c r="S13" s="504" t="e">
        <f t="shared" ref="S13:S15" si="4">Q13/R13</f>
        <v>#DIV/0!</v>
      </c>
      <c r="T13" s="505"/>
      <c r="U13" s="503">
        <f t="shared" ref="U13:U25" si="5">AF13</f>
        <v>399.12723512722357</v>
      </c>
      <c r="V13" s="507">
        <f t="shared" ref="V13:V19" si="6">IFERROR(S13*U13,0)</f>
        <v>0</v>
      </c>
      <c r="W13" s="836"/>
      <c r="X13" s="76">
        <v>2</v>
      </c>
      <c r="Y13" s="553" t="s">
        <v>134</v>
      </c>
      <c r="Z13" s="860"/>
      <c r="AA13" s="861"/>
      <c r="AB13" s="462"/>
      <c r="AC13" s="462"/>
      <c r="AD13" s="504"/>
      <c r="AE13" s="505"/>
      <c r="AF13" s="503">
        <f t="shared" ref="AF13:AF25" si="7">AR13</f>
        <v>399.12723512722357</v>
      </c>
      <c r="AG13" s="554">
        <f t="shared" ref="AG13:AG19" si="8">IFERROR(AD13*AF13,0)</f>
        <v>0</v>
      </c>
      <c r="AH13" s="836"/>
      <c r="AJ13" s="76">
        <v>2</v>
      </c>
      <c r="AK13" s="15" t="s">
        <v>134</v>
      </c>
      <c r="AL13" s="860">
        <f>1/202*AO13</f>
        <v>0.33663366336633666</v>
      </c>
      <c r="AM13" s="861"/>
      <c r="AN13" s="462">
        <f>AL13*1974</f>
        <v>664.5148514851486</v>
      </c>
      <c r="AO13" s="462">
        <f>AO12</f>
        <v>68</v>
      </c>
      <c r="AP13" s="504">
        <f>AN13/AO13</f>
        <v>9.772277227722773</v>
      </c>
      <c r="AQ13" s="505"/>
      <c r="AR13" s="503">
        <f t="shared" ref="AR13:AR25" si="9">BD13</f>
        <v>399.12723512722357</v>
      </c>
      <c r="AS13" s="30">
        <f>IFERROR(AP13*AR13,0)</f>
        <v>3900.3819907977199</v>
      </c>
      <c r="AT13" s="836"/>
      <c r="AU13" s="80"/>
      <c r="AV13" s="76">
        <v>2</v>
      </c>
      <c r="AW13" s="592" t="s">
        <v>134</v>
      </c>
      <c r="AX13" s="860">
        <f>1/202*BA13</f>
        <v>0.50495049504950495</v>
      </c>
      <c r="AY13" s="861"/>
      <c r="AZ13" s="462">
        <f>AX13*1974</f>
        <v>996.77227722772273</v>
      </c>
      <c r="BA13" s="462">
        <f>BA12</f>
        <v>102</v>
      </c>
      <c r="BB13" s="504">
        <f>AZ13/BA13</f>
        <v>9.7722772277227712</v>
      </c>
      <c r="BC13" s="505"/>
      <c r="BD13" s="503">
        <f t="shared" ref="BD13:BD25" si="10">BP13</f>
        <v>399.12723512722357</v>
      </c>
      <c r="BE13" s="593">
        <f t="shared" ref="BE13:BE19" si="11">IFERROR(BB13*BD13,0)</f>
        <v>3900.381990797719</v>
      </c>
      <c r="BF13" s="836"/>
      <c r="BH13" s="613">
        <v>2</v>
      </c>
      <c r="BI13" s="653" t="s">
        <v>134</v>
      </c>
      <c r="BJ13" s="860">
        <f>1/202*BM13</f>
        <v>0.11881188118811881</v>
      </c>
      <c r="BK13" s="861"/>
      <c r="BL13" s="462">
        <f t="shared" ref="BL13:BL17" si="12">BJ13*1974</f>
        <v>234.53465346534654</v>
      </c>
      <c r="BM13" s="462">
        <f>BM12</f>
        <v>24</v>
      </c>
      <c r="BN13" s="504">
        <f t="shared" ref="BN13:BN15" si="13">BL13/BM13</f>
        <v>9.772277227722773</v>
      </c>
      <c r="BO13" s="505"/>
      <c r="BP13" s="614">
        <f t="shared" ref="BP13:BP25" si="14">CA13</f>
        <v>399.12723512722357</v>
      </c>
      <c r="BQ13" s="654">
        <f t="shared" ref="BQ13:BQ19" si="15">IFERROR(BN13*BP13,0)</f>
        <v>3900.3819907977199</v>
      </c>
      <c r="BR13" s="836"/>
      <c r="BS13" s="76">
        <v>2</v>
      </c>
      <c r="BT13" s="592" t="s">
        <v>134</v>
      </c>
      <c r="BU13" s="860">
        <f>1/202*BX13</f>
        <v>3.9603960396039604E-2</v>
      </c>
      <c r="BV13" s="861"/>
      <c r="BW13" s="462">
        <f t="shared" ref="BW13:BW15" si="16">BU13*1974</f>
        <v>78.178217821782184</v>
      </c>
      <c r="BX13" s="462">
        <f>BX12</f>
        <v>8</v>
      </c>
      <c r="BY13" s="663">
        <f t="shared" ref="BY13:BY15" si="17">BW13/BX13</f>
        <v>9.772277227722773</v>
      </c>
      <c r="BZ13" s="505"/>
      <c r="CA13" s="503">
        <f>DJ13</f>
        <v>399.12723512722357</v>
      </c>
      <c r="CB13" s="593">
        <f t="shared" ref="CB13:CB19" si="18">IFERROR(BY13*CA13,0)</f>
        <v>3900.3819907977199</v>
      </c>
      <c r="CC13" s="836"/>
      <c r="CD13" s="613">
        <v>2</v>
      </c>
      <c r="CE13" s="653" t="s">
        <v>134</v>
      </c>
      <c r="CF13" s="860">
        <v>0.5</v>
      </c>
      <c r="CG13" s="861"/>
      <c r="CH13" s="462">
        <f>CF13*1776.4</f>
        <v>888.2</v>
      </c>
      <c r="CI13" s="462">
        <f>CI12</f>
        <v>77</v>
      </c>
      <c r="CJ13" s="663">
        <f>CH13/CI13</f>
        <v>11.535064935064936</v>
      </c>
      <c r="CK13" s="505"/>
      <c r="CL13" s="503">
        <f>22095.5/0.5*1.302/1776.4*12</f>
        <v>388.67382571492908</v>
      </c>
      <c r="CM13" s="654">
        <f t="shared" ref="CM13:CM19" si="19">IFERROR(CJ13*CL13,0)</f>
        <v>4483.3778181818188</v>
      </c>
      <c r="CN13" s="836"/>
      <c r="CP13" s="76">
        <v>2</v>
      </c>
      <c r="CQ13" s="681" t="s">
        <v>134</v>
      </c>
      <c r="CR13" s="860"/>
      <c r="CS13" s="861"/>
      <c r="CT13" s="462"/>
      <c r="CU13" s="462"/>
      <c r="CV13" s="663"/>
      <c r="CW13" s="505"/>
      <c r="CX13" s="503">
        <f t="shared" ref="CX13:CX25" si="20">DJ13</f>
        <v>399.12723512722357</v>
      </c>
      <c r="CY13" s="682"/>
      <c r="CZ13" s="836"/>
      <c r="DA13" s="54"/>
      <c r="DB13" s="76">
        <v>2</v>
      </c>
      <c r="DC13" s="703" t="s">
        <v>134</v>
      </c>
      <c r="DD13" s="860"/>
      <c r="DE13" s="861"/>
      <c r="DF13" s="462"/>
      <c r="DG13" s="462"/>
      <c r="DH13" s="663"/>
      <c r="DI13" s="505"/>
      <c r="DJ13" s="503">
        <f>45379.52*1.302/1776.4*12</f>
        <v>399.12723512722357</v>
      </c>
      <c r="DK13" s="593"/>
      <c r="DL13" s="836"/>
      <c r="DM13" s="420">
        <f>CR13+CF13+BU13+BJ13+AX13+AL13+Z13+O13+DD13</f>
        <v>1.5000000000000002</v>
      </c>
      <c r="DN13" s="727">
        <f t="shared" ref="DN13:DN14" si="21">DK13*DG13+CY13*CU13+CM13*CI13+CB13*BX13+BQ13*BM13+BE13*BA13+AS13*AO13+AG13*AC13+V13*R13</f>
        <v>1133097.2541411393</v>
      </c>
      <c r="DO13" s="47">
        <f t="shared" ref="DO13:DO18" si="22">CB13*BX13+BQ13*BM13+BE13*BA13+AS13*AO13+AG13*AC13+V13*R13</f>
        <v>787877.16214113939</v>
      </c>
      <c r="DP13" s="47">
        <f>CM13*CI13</f>
        <v>345220.09200000006</v>
      </c>
      <c r="DQ13" s="190"/>
      <c r="DR13" s="190"/>
      <c r="DS13" s="190"/>
      <c r="DT13" s="190"/>
      <c r="DU13" s="190"/>
      <c r="DV13" s="190"/>
      <c r="DW13" s="190"/>
    </row>
    <row r="14" spans="1:127" ht="24.75" customHeight="1" outlineLevel="1">
      <c r="A14" s="23">
        <v>3</v>
      </c>
      <c r="B14" s="15" t="s">
        <v>78</v>
      </c>
      <c r="C14" s="794">
        <v>1</v>
      </c>
      <c r="D14" s="795"/>
      <c r="E14" s="8">
        <f t="shared" si="0"/>
        <v>1974</v>
      </c>
      <c r="F14" s="8">
        <f>F12</f>
        <v>216</v>
      </c>
      <c r="G14" s="53">
        <f t="shared" si="1"/>
        <v>9.1388888888888893</v>
      </c>
      <c r="H14" s="34"/>
      <c r="I14" s="422">
        <f t="shared" si="2"/>
        <v>494.43345922089617</v>
      </c>
      <c r="J14" s="30">
        <f t="shared" si="3"/>
        <v>4518.572446768746</v>
      </c>
      <c r="K14" s="80"/>
      <c r="L14" s="107"/>
      <c r="M14" s="76">
        <v>3</v>
      </c>
      <c r="N14" s="506" t="s">
        <v>78</v>
      </c>
      <c r="O14" s="860"/>
      <c r="P14" s="861"/>
      <c r="Q14" s="462"/>
      <c r="R14" s="462"/>
      <c r="S14" s="504" t="e">
        <f t="shared" si="4"/>
        <v>#DIV/0!</v>
      </c>
      <c r="T14" s="505"/>
      <c r="U14" s="503">
        <f t="shared" si="5"/>
        <v>494.43345922089617</v>
      </c>
      <c r="V14" s="507">
        <f t="shared" si="6"/>
        <v>0</v>
      </c>
      <c r="W14" s="836"/>
      <c r="X14" s="76">
        <v>3</v>
      </c>
      <c r="Y14" s="553" t="s">
        <v>78</v>
      </c>
      <c r="Z14" s="860"/>
      <c r="AA14" s="861"/>
      <c r="AB14" s="462"/>
      <c r="AC14" s="462"/>
      <c r="AD14" s="504"/>
      <c r="AE14" s="505"/>
      <c r="AF14" s="503">
        <f t="shared" si="7"/>
        <v>494.43345922089617</v>
      </c>
      <c r="AG14" s="554">
        <f t="shared" si="8"/>
        <v>0</v>
      </c>
      <c r="AH14" s="836"/>
      <c r="AJ14" s="76">
        <v>3</v>
      </c>
      <c r="AK14" s="15" t="s">
        <v>78</v>
      </c>
      <c r="AL14" s="860">
        <f>0.5/202*AO14</f>
        <v>0.16831683168316833</v>
      </c>
      <c r="AM14" s="861"/>
      <c r="AN14" s="462">
        <f t="shared" ref="AN14:AN17" si="23">AL14*1974</f>
        <v>332.2574257425743</v>
      </c>
      <c r="AO14" s="462">
        <f t="shared" ref="AO14:AO26" si="24">AO13</f>
        <v>68</v>
      </c>
      <c r="AP14" s="504">
        <f t="shared" ref="AP14:AP15" si="25">AN14/AO14</f>
        <v>4.8861386138613865</v>
      </c>
      <c r="AQ14" s="505"/>
      <c r="AR14" s="503">
        <f t="shared" si="9"/>
        <v>494.43345922089617</v>
      </c>
      <c r="AS14" s="30">
        <f t="shared" ref="AS14:AS19" si="26">IFERROR(AP14*AR14,0)</f>
        <v>2415.8704170842798</v>
      </c>
      <c r="AT14" s="836"/>
      <c r="AU14" s="80"/>
      <c r="AV14" s="76">
        <v>3</v>
      </c>
      <c r="AW14" s="592" t="s">
        <v>78</v>
      </c>
      <c r="AX14" s="860">
        <f>0.5/202*BA14</f>
        <v>0.25247524752475248</v>
      </c>
      <c r="AY14" s="861"/>
      <c r="AZ14" s="462">
        <f>AX14*1974</f>
        <v>498.38613861386136</v>
      </c>
      <c r="BA14" s="462">
        <f t="shared" ref="BA14:BA25" si="27">BA13</f>
        <v>102</v>
      </c>
      <c r="BB14" s="504">
        <f t="shared" ref="BB14:BB15" si="28">AZ14/BA14</f>
        <v>4.8861386138613856</v>
      </c>
      <c r="BC14" s="505"/>
      <c r="BD14" s="503">
        <f t="shared" si="10"/>
        <v>494.43345922089617</v>
      </c>
      <c r="BE14" s="593">
        <f t="shared" si="11"/>
        <v>2415.8704170842793</v>
      </c>
      <c r="BF14" s="836"/>
      <c r="BH14" s="613">
        <v>3</v>
      </c>
      <c r="BI14" s="653" t="s">
        <v>78</v>
      </c>
      <c r="BJ14" s="860">
        <f>0.5/202*BM14</f>
        <v>5.9405940594059403E-2</v>
      </c>
      <c r="BK14" s="861"/>
      <c r="BL14" s="462">
        <f t="shared" si="12"/>
        <v>117.26732673267327</v>
      </c>
      <c r="BM14" s="462">
        <f>BM12</f>
        <v>24</v>
      </c>
      <c r="BN14" s="504">
        <f t="shared" si="13"/>
        <v>4.8861386138613865</v>
      </c>
      <c r="BO14" s="505"/>
      <c r="BP14" s="614">
        <f t="shared" si="14"/>
        <v>494.43345922089617</v>
      </c>
      <c r="BQ14" s="654">
        <f t="shared" si="15"/>
        <v>2415.8704170842798</v>
      </c>
      <c r="BR14" s="836"/>
      <c r="BS14" s="76">
        <v>3</v>
      </c>
      <c r="BT14" s="592" t="s">
        <v>78</v>
      </c>
      <c r="BU14" s="860">
        <f>0.5/202*BX14</f>
        <v>1.9801980198019802E-2</v>
      </c>
      <c r="BV14" s="861"/>
      <c r="BW14" s="462">
        <f t="shared" si="16"/>
        <v>39.089108910891092</v>
      </c>
      <c r="BX14" s="462">
        <f t="shared" ref="BX14:BX25" si="29">BX13</f>
        <v>8</v>
      </c>
      <c r="BY14" s="663">
        <f t="shared" si="17"/>
        <v>4.8861386138613865</v>
      </c>
      <c r="BZ14" s="505"/>
      <c r="CA14" s="503">
        <f>DJ14</f>
        <v>494.43345922089617</v>
      </c>
      <c r="CB14" s="593">
        <f t="shared" si="18"/>
        <v>2415.8704170842798</v>
      </c>
      <c r="CC14" s="836"/>
      <c r="CD14" s="613">
        <v>3</v>
      </c>
      <c r="CE14" s="653" t="s">
        <v>78</v>
      </c>
      <c r="CF14" s="860">
        <v>0.5</v>
      </c>
      <c r="CG14" s="861"/>
      <c r="CH14" s="462">
        <f>CF14*1776.4</f>
        <v>888.2</v>
      </c>
      <c r="CI14" s="462">
        <f t="shared" ref="CI14:CI25" si="30">CI13</f>
        <v>77</v>
      </c>
      <c r="CJ14" s="663">
        <f>CH14/CI14</f>
        <v>11.535064935064936</v>
      </c>
      <c r="CK14" s="505"/>
      <c r="CL14" s="503">
        <f>20343.82/0.5*1.302/1776.4*12</f>
        <v>357.86066615627107</v>
      </c>
      <c r="CM14" s="654">
        <f t="shared" si="19"/>
        <v>4127.9460218181812</v>
      </c>
      <c r="CN14" s="836"/>
      <c r="CP14" s="76">
        <v>3</v>
      </c>
      <c r="CQ14" s="681" t="s">
        <v>78</v>
      </c>
      <c r="CR14" s="860"/>
      <c r="CS14" s="861"/>
      <c r="CT14" s="462"/>
      <c r="CU14" s="462"/>
      <c r="CV14" s="663"/>
      <c r="CW14" s="505"/>
      <c r="CX14" s="503">
        <f t="shared" si="20"/>
        <v>494.43345922089617</v>
      </c>
      <c r="CY14" s="682"/>
      <c r="CZ14" s="836"/>
      <c r="DA14" s="54"/>
      <c r="DB14" s="76">
        <v>3</v>
      </c>
      <c r="DC14" s="703" t="s">
        <v>78</v>
      </c>
      <c r="DD14" s="860"/>
      <c r="DE14" s="861"/>
      <c r="DF14" s="462"/>
      <c r="DG14" s="462"/>
      <c r="DH14" s="663"/>
      <c r="DI14" s="505"/>
      <c r="DJ14" s="503">
        <f>28107.77/0.5*1.302/1776.4*12</f>
        <v>494.43345922089617</v>
      </c>
      <c r="DK14" s="593"/>
      <c r="DL14" s="836"/>
      <c r="DM14" s="420">
        <f t="shared" ref="DM14:DM20" si="31">CR14+CF14+BU14+BJ14+AX14+AL14+Z14+O14+DD14</f>
        <v>1</v>
      </c>
      <c r="DN14" s="727">
        <f t="shared" si="21"/>
        <v>805857.66793102445</v>
      </c>
      <c r="DO14" s="47">
        <f t="shared" si="22"/>
        <v>488005.82425102452</v>
      </c>
      <c r="DP14" s="47">
        <f>CM14*CI14</f>
        <v>317851.84367999993</v>
      </c>
      <c r="DQ14" s="190"/>
      <c r="DR14" s="190"/>
      <c r="DS14" s="190"/>
      <c r="DT14" s="190"/>
      <c r="DU14" s="190"/>
      <c r="DV14" s="190"/>
      <c r="DW14" s="190"/>
    </row>
    <row r="15" spans="1:127" outlineLevel="1">
      <c r="A15" s="23">
        <v>4</v>
      </c>
      <c r="B15" s="15" t="s">
        <v>79</v>
      </c>
      <c r="C15" s="794">
        <v>1</v>
      </c>
      <c r="D15" s="795"/>
      <c r="E15" s="8">
        <f t="shared" si="0"/>
        <v>1974</v>
      </c>
      <c r="F15" s="8">
        <f>F12</f>
        <v>216</v>
      </c>
      <c r="G15" s="53">
        <f t="shared" si="1"/>
        <v>9.1388888888888893</v>
      </c>
      <c r="H15" s="34"/>
      <c r="I15" s="422">
        <f t="shared" si="2"/>
        <v>306.58340425531912</v>
      </c>
      <c r="J15" s="30">
        <f t="shared" si="3"/>
        <v>2801.8316666666665</v>
      </c>
      <c r="K15" s="80"/>
      <c r="L15" s="107"/>
      <c r="M15" s="76">
        <v>4</v>
      </c>
      <c r="N15" s="506" t="s">
        <v>79</v>
      </c>
      <c r="O15" s="860"/>
      <c r="P15" s="861"/>
      <c r="Q15" s="462"/>
      <c r="R15" s="462"/>
      <c r="S15" s="504" t="e">
        <f t="shared" si="4"/>
        <v>#DIV/0!</v>
      </c>
      <c r="T15" s="505"/>
      <c r="U15" s="503">
        <f t="shared" si="5"/>
        <v>306.58340425531912</v>
      </c>
      <c r="V15" s="507">
        <f t="shared" si="6"/>
        <v>0</v>
      </c>
      <c r="W15" s="836"/>
      <c r="X15" s="76">
        <v>4</v>
      </c>
      <c r="Y15" s="553" t="s">
        <v>79</v>
      </c>
      <c r="Z15" s="860"/>
      <c r="AA15" s="861"/>
      <c r="AB15" s="462"/>
      <c r="AC15" s="462"/>
      <c r="AD15" s="504"/>
      <c r="AE15" s="505"/>
      <c r="AF15" s="503">
        <f t="shared" si="7"/>
        <v>306.58340425531912</v>
      </c>
      <c r="AG15" s="554">
        <f t="shared" si="8"/>
        <v>0</v>
      </c>
      <c r="AH15" s="836"/>
      <c r="AJ15" s="76">
        <v>4</v>
      </c>
      <c r="AK15" s="15" t="s">
        <v>79</v>
      </c>
      <c r="AL15" s="860">
        <f>1/194*AO15</f>
        <v>0.35051546391752575</v>
      </c>
      <c r="AM15" s="861"/>
      <c r="AN15" s="462">
        <f t="shared" si="23"/>
        <v>691.91752577319585</v>
      </c>
      <c r="AO15" s="462">
        <f t="shared" si="24"/>
        <v>68</v>
      </c>
      <c r="AP15" s="504">
        <f t="shared" si="25"/>
        <v>10.175257731958762</v>
      </c>
      <c r="AQ15" s="505"/>
      <c r="AR15" s="503">
        <f t="shared" si="9"/>
        <v>306.58340425531912</v>
      </c>
      <c r="AS15" s="30">
        <f t="shared" si="26"/>
        <v>3119.565154639175</v>
      </c>
      <c r="AT15" s="836"/>
      <c r="AU15" s="80"/>
      <c r="AV15" s="76">
        <v>4</v>
      </c>
      <c r="AW15" s="592" t="s">
        <v>79</v>
      </c>
      <c r="AX15" s="860">
        <f>1/194*BA15</f>
        <v>0.52577319587628868</v>
      </c>
      <c r="AY15" s="861"/>
      <c r="AZ15" s="462">
        <f>AX15*1974</f>
        <v>1037.8762886597938</v>
      </c>
      <c r="BA15" s="462">
        <f t="shared" si="27"/>
        <v>102</v>
      </c>
      <c r="BB15" s="504">
        <f t="shared" si="28"/>
        <v>10.175257731958762</v>
      </c>
      <c r="BC15" s="505"/>
      <c r="BD15" s="503">
        <f t="shared" si="10"/>
        <v>306.58340425531912</v>
      </c>
      <c r="BE15" s="593">
        <f t="shared" si="11"/>
        <v>3119.565154639175</v>
      </c>
      <c r="BF15" s="836"/>
      <c r="BH15" s="613">
        <v>4</v>
      </c>
      <c r="BI15" s="653" t="s">
        <v>79</v>
      </c>
      <c r="BJ15" s="860">
        <f>1/194*BM15</f>
        <v>0.12371134020618557</v>
      </c>
      <c r="BK15" s="861"/>
      <c r="BL15" s="462">
        <f t="shared" si="12"/>
        <v>244.20618556701032</v>
      </c>
      <c r="BM15" s="462">
        <f>BM12</f>
        <v>24</v>
      </c>
      <c r="BN15" s="504">
        <f t="shared" si="13"/>
        <v>10.175257731958764</v>
      </c>
      <c r="BO15" s="505"/>
      <c r="BP15" s="614">
        <f t="shared" si="14"/>
        <v>306.58340425531912</v>
      </c>
      <c r="BQ15" s="654">
        <f t="shared" si="15"/>
        <v>3119.5651546391755</v>
      </c>
      <c r="BR15" s="836"/>
      <c r="BS15" s="76">
        <v>4</v>
      </c>
      <c r="BT15" s="592" t="s">
        <v>79</v>
      </c>
      <c r="BU15" s="860"/>
      <c r="BV15" s="861"/>
      <c r="BW15" s="462">
        <f t="shared" si="16"/>
        <v>0</v>
      </c>
      <c r="BX15" s="462">
        <f t="shared" si="29"/>
        <v>8</v>
      </c>
      <c r="BY15" s="663">
        <f t="shared" si="17"/>
        <v>0</v>
      </c>
      <c r="BZ15" s="505"/>
      <c r="CA15" s="503">
        <f t="shared" ref="CA15:CA25" si="32">CL15</f>
        <v>306.58340425531912</v>
      </c>
      <c r="CB15" s="593">
        <f t="shared" si="18"/>
        <v>0</v>
      </c>
      <c r="CC15" s="836"/>
      <c r="CD15" s="613">
        <v>4</v>
      </c>
      <c r="CE15" s="653" t="s">
        <v>79</v>
      </c>
      <c r="CF15" s="860"/>
      <c r="CG15" s="861"/>
      <c r="CH15" s="462">
        <f t="shared" ref="CH15" si="33">CF15*1974</f>
        <v>0</v>
      </c>
      <c r="CI15" s="462">
        <f t="shared" si="30"/>
        <v>77</v>
      </c>
      <c r="CJ15" s="663">
        <f t="shared" ref="CJ15" si="34">CH15/CI15</f>
        <v>0</v>
      </c>
      <c r="CK15" s="505"/>
      <c r="CL15" s="614">
        <f t="shared" ref="CL15:CL25" si="35">CX15</f>
        <v>306.58340425531912</v>
      </c>
      <c r="CM15" s="654">
        <f t="shared" si="19"/>
        <v>0</v>
      </c>
      <c r="CN15" s="836"/>
      <c r="CP15" s="76">
        <v>4</v>
      </c>
      <c r="CQ15" s="681" t="s">
        <v>79</v>
      </c>
      <c r="CR15" s="860"/>
      <c r="CS15" s="861"/>
      <c r="CT15" s="462"/>
      <c r="CU15" s="462"/>
      <c r="CV15" s="663"/>
      <c r="CW15" s="505"/>
      <c r="CX15" s="503">
        <f t="shared" si="20"/>
        <v>306.58340425531912</v>
      </c>
      <c r="CY15" s="682"/>
      <c r="CZ15" s="836"/>
      <c r="DA15" s="54"/>
      <c r="DB15" s="76">
        <v>4</v>
      </c>
      <c r="DC15" s="703" t="s">
        <v>79</v>
      </c>
      <c r="DD15" s="860"/>
      <c r="DE15" s="861"/>
      <c r="DF15" s="462"/>
      <c r="DG15" s="462"/>
      <c r="DH15" s="663"/>
      <c r="DI15" s="505"/>
      <c r="DJ15" s="503">
        <f>38735*1.302/1974*12</f>
        <v>306.58340425531912</v>
      </c>
      <c r="DK15" s="593"/>
      <c r="DL15" s="836"/>
      <c r="DM15" s="420">
        <f t="shared" si="31"/>
        <v>1</v>
      </c>
      <c r="DN15" s="727">
        <f t="shared" ref="DN15:DN20" si="36">DK15*DG15+CY15*CU15+CM15*CI15+CB15*BX15+BQ15*BM15+BE15*BA15+AS15*AO15+AG15*AC15+V15*R15</f>
        <v>605195.64</v>
      </c>
      <c r="DO15" s="47">
        <f t="shared" si="22"/>
        <v>605195.64</v>
      </c>
      <c r="DQ15" s="190"/>
      <c r="DR15" s="190"/>
      <c r="DS15" s="190"/>
      <c r="DT15" s="190"/>
      <c r="DU15" s="190"/>
      <c r="DV15" s="190"/>
      <c r="DW15" s="190"/>
    </row>
    <row r="16" spans="1:127" ht="37.5" customHeight="1" outlineLevel="1">
      <c r="A16" s="23">
        <v>5</v>
      </c>
      <c r="B16" s="15" t="s">
        <v>80</v>
      </c>
      <c r="C16" s="794">
        <v>3</v>
      </c>
      <c r="D16" s="795"/>
      <c r="E16" s="8">
        <f t="shared" si="0"/>
        <v>5922</v>
      </c>
      <c r="F16" s="8">
        <v>540</v>
      </c>
      <c r="G16" s="53">
        <f>E16/F16</f>
        <v>10.966666666666667</v>
      </c>
      <c r="H16" s="34"/>
      <c r="I16" s="422">
        <f t="shared" si="2"/>
        <v>253.42056765957449</v>
      </c>
      <c r="J16" s="30">
        <f t="shared" si="3"/>
        <v>2779.1788920000004</v>
      </c>
      <c r="K16" s="817" t="s">
        <v>130</v>
      </c>
      <c r="L16" s="107"/>
      <c r="M16" s="76">
        <v>5</v>
      </c>
      <c r="N16" s="506" t="s">
        <v>80</v>
      </c>
      <c r="O16" s="860"/>
      <c r="P16" s="861"/>
      <c r="Q16" s="462"/>
      <c r="R16" s="462"/>
      <c r="S16" s="504" t="e">
        <f>Q16/R16</f>
        <v>#DIV/0!</v>
      </c>
      <c r="T16" s="505"/>
      <c r="U16" s="503">
        <f t="shared" si="5"/>
        <v>253.42056765957449</v>
      </c>
      <c r="V16" s="507">
        <f t="shared" si="6"/>
        <v>0</v>
      </c>
      <c r="W16" s="836"/>
      <c r="X16" s="76">
        <v>5</v>
      </c>
      <c r="Y16" s="553" t="s">
        <v>80</v>
      </c>
      <c r="Z16" s="860">
        <v>3</v>
      </c>
      <c r="AA16" s="861"/>
      <c r="AB16" s="462">
        <f>Z16*1974</f>
        <v>5922</v>
      </c>
      <c r="AC16" s="462">
        <v>24968</v>
      </c>
      <c r="AD16" s="504">
        <f>AB16/AC16</f>
        <v>0.23718359500160205</v>
      </c>
      <c r="AE16" s="505"/>
      <c r="AF16" s="503">
        <f t="shared" si="7"/>
        <v>253.42056765957449</v>
      </c>
      <c r="AG16" s="554">
        <f t="shared" si="8"/>
        <v>60.107201284844606</v>
      </c>
      <c r="AH16" s="836"/>
      <c r="AJ16" s="76">
        <v>5</v>
      </c>
      <c r="AK16" s="15" t="s">
        <v>80</v>
      </c>
      <c r="AL16" s="860"/>
      <c r="AM16" s="861"/>
      <c r="AN16" s="462">
        <f t="shared" si="23"/>
        <v>0</v>
      </c>
      <c r="AO16" s="462">
        <f t="shared" si="24"/>
        <v>68</v>
      </c>
      <c r="AP16" s="504">
        <f>AN16/AO16</f>
        <v>0</v>
      </c>
      <c r="AQ16" s="505"/>
      <c r="AR16" s="503">
        <f t="shared" si="9"/>
        <v>253.42056765957449</v>
      </c>
      <c r="AS16" s="30">
        <f t="shared" si="26"/>
        <v>0</v>
      </c>
      <c r="AT16" s="836"/>
      <c r="AU16" s="84"/>
      <c r="AV16" s="76">
        <v>5</v>
      </c>
      <c r="AW16" s="592" t="s">
        <v>80</v>
      </c>
      <c r="AX16" s="860"/>
      <c r="AY16" s="861"/>
      <c r="AZ16" s="462">
        <f t="shared" ref="AZ16" si="37">AX16*1974</f>
        <v>0</v>
      </c>
      <c r="BA16" s="462">
        <f t="shared" si="27"/>
        <v>102</v>
      </c>
      <c r="BB16" s="504">
        <f>AZ16/BA16</f>
        <v>0</v>
      </c>
      <c r="BC16" s="505"/>
      <c r="BD16" s="503">
        <f t="shared" si="10"/>
        <v>253.42056765957449</v>
      </c>
      <c r="BE16" s="593">
        <f t="shared" si="11"/>
        <v>0</v>
      </c>
      <c r="BF16" s="836"/>
      <c r="BH16" s="613">
        <v>5</v>
      </c>
      <c r="BI16" s="653" t="s">
        <v>80</v>
      </c>
      <c r="BJ16" s="860"/>
      <c r="BK16" s="861"/>
      <c r="BL16" s="462">
        <f t="shared" si="12"/>
        <v>0</v>
      </c>
      <c r="BM16" s="462">
        <f>BM12</f>
        <v>24</v>
      </c>
      <c r="BN16" s="504">
        <f>BL16/BM16</f>
        <v>0</v>
      </c>
      <c r="BO16" s="505"/>
      <c r="BP16" s="614">
        <f t="shared" si="14"/>
        <v>253.42056765957449</v>
      </c>
      <c r="BQ16" s="654">
        <f t="shared" si="15"/>
        <v>0</v>
      </c>
      <c r="BR16" s="836"/>
      <c r="BS16" s="76">
        <v>5</v>
      </c>
      <c r="BT16" s="592" t="s">
        <v>80</v>
      </c>
      <c r="BU16" s="860"/>
      <c r="BV16" s="861"/>
      <c r="BW16" s="462">
        <f>BU16*1974</f>
        <v>0</v>
      </c>
      <c r="BX16" s="462">
        <f t="shared" si="29"/>
        <v>8</v>
      </c>
      <c r="BY16" s="663">
        <f>BW16/BX16</f>
        <v>0</v>
      </c>
      <c r="BZ16" s="505"/>
      <c r="CA16" s="503">
        <f t="shared" si="32"/>
        <v>253.42056765957449</v>
      </c>
      <c r="CB16" s="593">
        <f t="shared" si="18"/>
        <v>0</v>
      </c>
      <c r="CC16" s="836"/>
      <c r="CD16" s="613">
        <v>5</v>
      </c>
      <c r="CE16" s="653" t="s">
        <v>80</v>
      </c>
      <c r="CF16" s="860"/>
      <c r="CG16" s="861"/>
      <c r="CH16" s="462">
        <f>CF16*1974</f>
        <v>0</v>
      </c>
      <c r="CI16" s="462">
        <f t="shared" si="30"/>
        <v>77</v>
      </c>
      <c r="CJ16" s="663">
        <f>CH16/CI16</f>
        <v>0</v>
      </c>
      <c r="CK16" s="505"/>
      <c r="CL16" s="614">
        <f t="shared" si="35"/>
        <v>253.42056765957449</v>
      </c>
      <c r="CM16" s="654">
        <f t="shared" si="19"/>
        <v>0</v>
      </c>
      <c r="CN16" s="836"/>
      <c r="CP16" s="76">
        <v>5</v>
      </c>
      <c r="CQ16" s="681" t="s">
        <v>80</v>
      </c>
      <c r="CR16" s="860"/>
      <c r="CS16" s="861"/>
      <c r="CT16" s="462"/>
      <c r="CU16" s="462"/>
      <c r="CV16" s="663"/>
      <c r="CW16" s="505"/>
      <c r="CX16" s="503">
        <f t="shared" si="20"/>
        <v>253.42056765957449</v>
      </c>
      <c r="CY16" s="682"/>
      <c r="CZ16" s="836"/>
      <c r="DA16" s="418"/>
      <c r="DB16" s="76">
        <v>5</v>
      </c>
      <c r="DC16" s="703" t="s">
        <v>80</v>
      </c>
      <c r="DD16" s="860"/>
      <c r="DE16" s="861"/>
      <c r="DF16" s="462"/>
      <c r="DG16" s="462"/>
      <c r="DH16" s="663"/>
      <c r="DI16" s="505"/>
      <c r="DJ16" s="503">
        <f>96054.57/3*1.302/1974*12</f>
        <v>253.42056765957449</v>
      </c>
      <c r="DK16" s="593"/>
      <c r="DL16" s="836"/>
      <c r="DM16" s="420">
        <f t="shared" si="31"/>
        <v>3</v>
      </c>
      <c r="DN16" s="727">
        <f t="shared" si="36"/>
        <v>1500756.6016800001</v>
      </c>
      <c r="DO16" s="47">
        <f t="shared" si="22"/>
        <v>1500756.6016800001</v>
      </c>
      <c r="DQ16" s="190"/>
      <c r="DR16" s="190"/>
      <c r="DS16" s="190"/>
      <c r="DT16" s="190"/>
      <c r="DU16" s="190"/>
      <c r="DV16" s="190"/>
      <c r="DW16" s="190"/>
    </row>
    <row r="17" spans="1:128" ht="29.25" customHeight="1" outlineLevel="1">
      <c r="A17" s="23">
        <v>6</v>
      </c>
      <c r="B17" s="15" t="s">
        <v>135</v>
      </c>
      <c r="C17" s="794">
        <v>1</v>
      </c>
      <c r="D17" s="795"/>
      <c r="E17" s="8">
        <f t="shared" si="0"/>
        <v>1974</v>
      </c>
      <c r="F17" s="8">
        <v>562</v>
      </c>
      <c r="G17" s="53">
        <f t="shared" ref="G17:G19" si="38">E17/F17</f>
        <v>3.512455516014235</v>
      </c>
      <c r="H17" s="34"/>
      <c r="I17" s="422">
        <f t="shared" si="2"/>
        <v>210.33489446808511</v>
      </c>
      <c r="J17" s="30">
        <f t="shared" si="3"/>
        <v>738.79196028469755</v>
      </c>
      <c r="K17" s="818"/>
      <c r="L17" s="107"/>
      <c r="M17" s="76">
        <v>6</v>
      </c>
      <c r="N17" s="506" t="s">
        <v>135</v>
      </c>
      <c r="O17" s="860"/>
      <c r="P17" s="861"/>
      <c r="Q17" s="462"/>
      <c r="R17" s="462"/>
      <c r="S17" s="504" t="e">
        <f t="shared" ref="S17:S18" si="39">Q17/R17</f>
        <v>#DIV/0!</v>
      </c>
      <c r="T17" s="505"/>
      <c r="U17" s="503">
        <f t="shared" si="5"/>
        <v>210.33489446808511</v>
      </c>
      <c r="V17" s="507">
        <f t="shared" si="6"/>
        <v>0</v>
      </c>
      <c r="W17" s="836"/>
      <c r="X17" s="76">
        <v>6</v>
      </c>
      <c r="Y17" s="553" t="s">
        <v>135</v>
      </c>
      <c r="Z17" s="860"/>
      <c r="AA17" s="861"/>
      <c r="AB17" s="462"/>
      <c r="AC17" s="462"/>
      <c r="AD17" s="504"/>
      <c r="AE17" s="505"/>
      <c r="AF17" s="503">
        <f t="shared" si="7"/>
        <v>210.33489446808511</v>
      </c>
      <c r="AG17" s="554">
        <f t="shared" si="8"/>
        <v>0</v>
      </c>
      <c r="AH17" s="836"/>
      <c r="AJ17" s="76">
        <v>6</v>
      </c>
      <c r="AK17" s="15" t="s">
        <v>135</v>
      </c>
      <c r="AL17" s="860">
        <f>1/194*AO17</f>
        <v>0.35051546391752575</v>
      </c>
      <c r="AM17" s="861"/>
      <c r="AN17" s="462">
        <f t="shared" si="23"/>
        <v>691.91752577319585</v>
      </c>
      <c r="AO17" s="462">
        <f t="shared" si="24"/>
        <v>68</v>
      </c>
      <c r="AP17" s="504">
        <f t="shared" ref="AP17:AP18" si="40">AN17/AO17</f>
        <v>10.175257731958762</v>
      </c>
      <c r="AQ17" s="505"/>
      <c r="AR17" s="503">
        <f t="shared" si="9"/>
        <v>210.33489446808511</v>
      </c>
      <c r="AS17" s="30">
        <f t="shared" si="26"/>
        <v>2140.2117612371135</v>
      </c>
      <c r="AT17" s="836"/>
      <c r="AU17" s="85"/>
      <c r="AV17" s="76">
        <v>6</v>
      </c>
      <c r="AW17" s="592" t="s">
        <v>135</v>
      </c>
      <c r="AX17" s="860">
        <f>1/194*BA17</f>
        <v>0.52577319587628868</v>
      </c>
      <c r="AY17" s="861"/>
      <c r="AZ17" s="462">
        <f>AX17*1974</f>
        <v>1037.8762886597938</v>
      </c>
      <c r="BA17" s="462">
        <f t="shared" si="27"/>
        <v>102</v>
      </c>
      <c r="BB17" s="504">
        <f t="shared" ref="BB17:BB18" si="41">AZ17/BA17</f>
        <v>10.175257731958762</v>
      </c>
      <c r="BC17" s="505"/>
      <c r="BD17" s="503">
        <f t="shared" si="10"/>
        <v>210.33489446808511</v>
      </c>
      <c r="BE17" s="593">
        <f t="shared" si="11"/>
        <v>2140.2117612371135</v>
      </c>
      <c r="BF17" s="836"/>
      <c r="BH17" s="613">
        <v>6</v>
      </c>
      <c r="BI17" s="653" t="s">
        <v>135</v>
      </c>
      <c r="BJ17" s="860">
        <f>1/194*BM17</f>
        <v>0.12371134020618557</v>
      </c>
      <c r="BK17" s="861"/>
      <c r="BL17" s="462">
        <f t="shared" si="12"/>
        <v>244.20618556701032</v>
      </c>
      <c r="BM17" s="462">
        <f>BM12</f>
        <v>24</v>
      </c>
      <c r="BN17" s="504">
        <f t="shared" ref="BN17:BN18" si="42">BL17/BM17</f>
        <v>10.175257731958764</v>
      </c>
      <c r="BO17" s="505"/>
      <c r="BP17" s="614">
        <f t="shared" si="14"/>
        <v>210.33489446808511</v>
      </c>
      <c r="BQ17" s="654">
        <f t="shared" si="15"/>
        <v>2140.2117612371135</v>
      </c>
      <c r="BR17" s="836"/>
      <c r="BS17" s="76">
        <v>6</v>
      </c>
      <c r="BT17" s="592" t="s">
        <v>135</v>
      </c>
      <c r="BU17" s="860"/>
      <c r="BV17" s="861"/>
      <c r="BW17" s="462">
        <f t="shared" ref="BW17" si="43">BU17*1974</f>
        <v>0</v>
      </c>
      <c r="BX17" s="462">
        <f t="shared" si="29"/>
        <v>8</v>
      </c>
      <c r="BY17" s="663">
        <f t="shared" ref="BY17:BY18" si="44">BW17/BX17</f>
        <v>0</v>
      </c>
      <c r="BZ17" s="505"/>
      <c r="CA17" s="503">
        <f t="shared" si="32"/>
        <v>210.33489446808511</v>
      </c>
      <c r="CB17" s="593">
        <f t="shared" si="18"/>
        <v>0</v>
      </c>
      <c r="CC17" s="836"/>
      <c r="CD17" s="613">
        <v>6</v>
      </c>
      <c r="CE17" s="653" t="s">
        <v>135</v>
      </c>
      <c r="CF17" s="860"/>
      <c r="CG17" s="861"/>
      <c r="CH17" s="462">
        <f t="shared" ref="CH17" si="45">CF17*1974</f>
        <v>0</v>
      </c>
      <c r="CI17" s="462">
        <f t="shared" si="30"/>
        <v>77</v>
      </c>
      <c r="CJ17" s="663">
        <f t="shared" ref="CJ17:CJ18" si="46">CH17/CI17</f>
        <v>0</v>
      </c>
      <c r="CK17" s="505"/>
      <c r="CL17" s="614">
        <f t="shared" si="35"/>
        <v>210.33489446808511</v>
      </c>
      <c r="CM17" s="654">
        <f t="shared" si="19"/>
        <v>0</v>
      </c>
      <c r="CN17" s="836"/>
      <c r="CP17" s="76">
        <v>6</v>
      </c>
      <c r="CQ17" s="681" t="s">
        <v>135</v>
      </c>
      <c r="CR17" s="860"/>
      <c r="CS17" s="861"/>
      <c r="CT17" s="462"/>
      <c r="CU17" s="462"/>
      <c r="CV17" s="663"/>
      <c r="CW17" s="505"/>
      <c r="CX17" s="503">
        <f t="shared" si="20"/>
        <v>210.33489446808511</v>
      </c>
      <c r="CY17" s="682"/>
      <c r="CZ17" s="836"/>
      <c r="DA17" s="418"/>
      <c r="DB17" s="76">
        <v>6</v>
      </c>
      <c r="DC17" s="703" t="s">
        <v>135</v>
      </c>
      <c r="DD17" s="860"/>
      <c r="DE17" s="861"/>
      <c r="DF17" s="462"/>
      <c r="DG17" s="462"/>
      <c r="DH17" s="663"/>
      <c r="DI17" s="505"/>
      <c r="DJ17" s="503">
        <f>26574.57*1.302/1974*12</f>
        <v>210.33489446808511</v>
      </c>
      <c r="DK17" s="593"/>
      <c r="DL17" s="836"/>
      <c r="DM17" s="420">
        <f t="shared" si="31"/>
        <v>1</v>
      </c>
      <c r="DN17" s="727">
        <f t="shared" si="36"/>
        <v>415201.08168000006</v>
      </c>
      <c r="DO17" s="47">
        <f t="shared" si="22"/>
        <v>415201.08168000006</v>
      </c>
      <c r="DQ17" s="190"/>
      <c r="DR17" s="190"/>
      <c r="DS17" s="190"/>
      <c r="DT17" s="190"/>
      <c r="DU17" s="190"/>
      <c r="DV17" s="190"/>
      <c r="DW17" s="190"/>
    </row>
    <row r="18" spans="1:128" ht="62.25" customHeight="1" outlineLevel="1">
      <c r="A18" s="23">
        <v>7</v>
      </c>
      <c r="B18" s="15" t="s">
        <v>146</v>
      </c>
      <c r="C18" s="794">
        <v>0.78</v>
      </c>
      <c r="D18" s="795"/>
      <c r="E18" s="8">
        <f>C18*1974</f>
        <v>1539.72</v>
      </c>
      <c r="F18" s="8">
        <v>562</v>
      </c>
      <c r="G18" s="53">
        <f t="shared" si="38"/>
        <v>2.7397153024911032</v>
      </c>
      <c r="H18" s="34"/>
      <c r="I18" s="422">
        <f t="shared" si="2"/>
        <v>216.35846046363926</v>
      </c>
      <c r="J18" s="30">
        <f>IFERROR(G18*I18,0)</f>
        <v>592.76058495564882</v>
      </c>
      <c r="K18" s="818"/>
      <c r="L18" s="107"/>
      <c r="M18" s="76">
        <v>7</v>
      </c>
      <c r="N18" s="506" t="s">
        <v>146</v>
      </c>
      <c r="O18" s="860"/>
      <c r="P18" s="861"/>
      <c r="Q18" s="462"/>
      <c r="R18" s="462"/>
      <c r="S18" s="504" t="e">
        <f t="shared" si="39"/>
        <v>#DIV/0!</v>
      </c>
      <c r="T18" s="505"/>
      <c r="U18" s="503">
        <f t="shared" si="5"/>
        <v>216.35846046363926</v>
      </c>
      <c r="V18" s="507">
        <f t="shared" si="6"/>
        <v>0</v>
      </c>
      <c r="W18" s="836"/>
      <c r="X18" s="76">
        <v>7</v>
      </c>
      <c r="Y18" s="553" t="s">
        <v>146</v>
      </c>
      <c r="Z18" s="860"/>
      <c r="AA18" s="861"/>
      <c r="AB18" s="462"/>
      <c r="AC18" s="462"/>
      <c r="AD18" s="504"/>
      <c r="AE18" s="505"/>
      <c r="AF18" s="503">
        <f t="shared" si="7"/>
        <v>216.35846046363926</v>
      </c>
      <c r="AG18" s="554">
        <f t="shared" si="8"/>
        <v>0</v>
      </c>
      <c r="AH18" s="836"/>
      <c r="AJ18" s="76">
        <v>7</v>
      </c>
      <c r="AK18" s="15" t="s">
        <v>146</v>
      </c>
      <c r="AL18" s="860"/>
      <c r="AM18" s="861"/>
      <c r="AN18" s="462">
        <f>AL18*1974</f>
        <v>0</v>
      </c>
      <c r="AO18" s="462">
        <f t="shared" si="24"/>
        <v>68</v>
      </c>
      <c r="AP18" s="504">
        <f t="shared" si="40"/>
        <v>0</v>
      </c>
      <c r="AQ18" s="505"/>
      <c r="AR18" s="503">
        <f t="shared" si="9"/>
        <v>216.35846046363926</v>
      </c>
      <c r="AS18" s="30">
        <f t="shared" si="26"/>
        <v>0</v>
      </c>
      <c r="AT18" s="836"/>
      <c r="AU18" s="85"/>
      <c r="AV18" s="76">
        <v>7</v>
      </c>
      <c r="AW18" s="592" t="s">
        <v>146</v>
      </c>
      <c r="AX18" s="860">
        <f>0.67/126*BA18</f>
        <v>0.54238095238095241</v>
      </c>
      <c r="AY18" s="861"/>
      <c r="AZ18" s="462">
        <f>AX18*1974</f>
        <v>1070.6600000000001</v>
      </c>
      <c r="BA18" s="462">
        <f t="shared" si="27"/>
        <v>102</v>
      </c>
      <c r="BB18" s="504">
        <f t="shared" si="41"/>
        <v>10.496666666666668</v>
      </c>
      <c r="BC18" s="505"/>
      <c r="BD18" s="503">
        <f t="shared" si="10"/>
        <v>216.35846046363926</v>
      </c>
      <c r="BE18" s="593">
        <f t="shared" si="11"/>
        <v>2271.0426400000006</v>
      </c>
      <c r="BF18" s="836"/>
      <c r="BH18" s="613">
        <v>7</v>
      </c>
      <c r="BI18" s="653" t="s">
        <v>146</v>
      </c>
      <c r="BJ18" s="860">
        <f>0.67/126*BM18</f>
        <v>0.12761904761904763</v>
      </c>
      <c r="BK18" s="861"/>
      <c r="BL18" s="462">
        <f>BJ18*1974</f>
        <v>251.92000000000002</v>
      </c>
      <c r="BM18" s="462">
        <f>BM12</f>
        <v>24</v>
      </c>
      <c r="BN18" s="504">
        <f t="shared" si="42"/>
        <v>10.496666666666668</v>
      </c>
      <c r="BO18" s="505"/>
      <c r="BP18" s="614">
        <f t="shared" si="14"/>
        <v>216.35846046363926</v>
      </c>
      <c r="BQ18" s="654">
        <f t="shared" si="15"/>
        <v>2271.0426400000006</v>
      </c>
      <c r="BR18" s="836"/>
      <c r="BS18" s="76">
        <v>7</v>
      </c>
      <c r="BT18" s="592" t="s">
        <v>146</v>
      </c>
      <c r="BU18" s="860"/>
      <c r="BV18" s="861"/>
      <c r="BW18" s="462">
        <f>BU18*1974</f>
        <v>0</v>
      </c>
      <c r="BX18" s="462">
        <f t="shared" si="29"/>
        <v>8</v>
      </c>
      <c r="BY18" s="663">
        <f t="shared" si="44"/>
        <v>0</v>
      </c>
      <c r="BZ18" s="505"/>
      <c r="CA18" s="503">
        <f t="shared" si="32"/>
        <v>216.35846046363926</v>
      </c>
      <c r="CB18" s="593">
        <f t="shared" si="18"/>
        <v>0</v>
      </c>
      <c r="CC18" s="836"/>
      <c r="CD18" s="613">
        <v>7</v>
      </c>
      <c r="CE18" s="653" t="s">
        <v>146</v>
      </c>
      <c r="CF18" s="860"/>
      <c r="CG18" s="861"/>
      <c r="CH18" s="462">
        <f>CF18*1974</f>
        <v>0</v>
      </c>
      <c r="CI18" s="462">
        <f t="shared" si="30"/>
        <v>77</v>
      </c>
      <c r="CJ18" s="663">
        <f t="shared" si="46"/>
        <v>0</v>
      </c>
      <c r="CK18" s="505"/>
      <c r="CL18" s="614">
        <f t="shared" si="35"/>
        <v>216.35846046363926</v>
      </c>
      <c r="CM18" s="654">
        <f t="shared" si="19"/>
        <v>0</v>
      </c>
      <c r="CN18" s="836"/>
      <c r="CP18" s="76">
        <v>7</v>
      </c>
      <c r="CQ18" s="681" t="s">
        <v>146</v>
      </c>
      <c r="CR18" s="860"/>
      <c r="CS18" s="861"/>
      <c r="CT18" s="462"/>
      <c r="CU18" s="462"/>
      <c r="CV18" s="663"/>
      <c r="CW18" s="505"/>
      <c r="CX18" s="503">
        <f t="shared" si="20"/>
        <v>216.35846046363926</v>
      </c>
      <c r="CY18" s="682"/>
      <c r="CZ18" s="836"/>
      <c r="DA18" s="418"/>
      <c r="DB18" s="76">
        <v>7</v>
      </c>
      <c r="DC18" s="703" t="s">
        <v>146</v>
      </c>
      <c r="DD18" s="860"/>
      <c r="DE18" s="861"/>
      <c r="DF18" s="462"/>
      <c r="DG18" s="462"/>
      <c r="DH18" s="663"/>
      <c r="DI18" s="505"/>
      <c r="DJ18" s="503">
        <f>18314.86/0.67*1.302/1974*12</f>
        <v>216.35846046363926</v>
      </c>
      <c r="DK18" s="593"/>
      <c r="DL18" s="836"/>
      <c r="DM18" s="420">
        <f t="shared" si="31"/>
        <v>0.67</v>
      </c>
      <c r="DN18" s="727">
        <f t="shared" si="36"/>
        <v>286151.37264000007</v>
      </c>
      <c r="DO18" s="47">
        <f t="shared" si="22"/>
        <v>286151.37264000007</v>
      </c>
      <c r="DQ18" s="190"/>
      <c r="DR18" s="190"/>
      <c r="DS18" s="190"/>
      <c r="DT18" s="190"/>
      <c r="DU18" s="190"/>
      <c r="DV18" s="190"/>
      <c r="DW18" s="190"/>
    </row>
    <row r="19" spans="1:128" ht="30" outlineLevel="1">
      <c r="A19" s="23">
        <v>8</v>
      </c>
      <c r="B19" s="15" t="s">
        <v>145</v>
      </c>
      <c r="C19" s="794">
        <v>2.5</v>
      </c>
      <c r="D19" s="795"/>
      <c r="E19" s="8">
        <f>C19*1974</f>
        <v>4935</v>
      </c>
      <c r="F19" s="8">
        <v>50</v>
      </c>
      <c r="G19" s="53">
        <f t="shared" si="38"/>
        <v>98.7</v>
      </c>
      <c r="H19" s="34"/>
      <c r="I19" s="422">
        <f t="shared" si="2"/>
        <v>203.21691982978723</v>
      </c>
      <c r="J19" s="30">
        <f>IFERROR(G19*I19,0)</f>
        <v>20057.509987199999</v>
      </c>
      <c r="K19" s="818"/>
      <c r="L19" s="107"/>
      <c r="M19" s="76">
        <v>8</v>
      </c>
      <c r="N19" s="506" t="s">
        <v>145</v>
      </c>
      <c r="O19" s="860">
        <v>2.5</v>
      </c>
      <c r="P19" s="861"/>
      <c r="Q19" s="462">
        <f>O19*1974</f>
        <v>4935</v>
      </c>
      <c r="R19" s="462">
        <v>68</v>
      </c>
      <c r="S19" s="504">
        <f>Q19/R19</f>
        <v>72.57352941176471</v>
      </c>
      <c r="T19" s="505"/>
      <c r="U19" s="503">
        <f t="shared" si="5"/>
        <v>203.21691982978723</v>
      </c>
      <c r="V19" s="507">
        <f t="shared" si="6"/>
        <v>14748.169108235295</v>
      </c>
      <c r="W19" s="836"/>
      <c r="X19" s="76">
        <v>8</v>
      </c>
      <c r="Y19" s="553" t="s">
        <v>145</v>
      </c>
      <c r="Z19" s="860"/>
      <c r="AA19" s="861"/>
      <c r="AB19" s="462"/>
      <c r="AC19" s="462"/>
      <c r="AD19" s="504"/>
      <c r="AE19" s="505"/>
      <c r="AF19" s="503">
        <f t="shared" si="7"/>
        <v>203.21691982978723</v>
      </c>
      <c r="AG19" s="554">
        <f t="shared" si="8"/>
        <v>0</v>
      </c>
      <c r="AH19" s="836"/>
      <c r="AJ19" s="76">
        <v>8</v>
      </c>
      <c r="AK19" s="15" t="s">
        <v>145</v>
      </c>
      <c r="AL19" s="860"/>
      <c r="AM19" s="861"/>
      <c r="AN19" s="462">
        <f>AL19*1974</f>
        <v>0</v>
      </c>
      <c r="AO19" s="462">
        <f t="shared" si="24"/>
        <v>68</v>
      </c>
      <c r="AP19" s="504">
        <f>AN19/AO19</f>
        <v>0</v>
      </c>
      <c r="AQ19" s="505"/>
      <c r="AR19" s="503">
        <f t="shared" si="9"/>
        <v>203.21691982978723</v>
      </c>
      <c r="AS19" s="30">
        <f t="shared" si="26"/>
        <v>0</v>
      </c>
      <c r="AT19" s="836"/>
      <c r="AU19" s="85"/>
      <c r="AV19" s="76">
        <v>8</v>
      </c>
      <c r="AW19" s="592" t="s">
        <v>145</v>
      </c>
      <c r="AX19" s="860"/>
      <c r="AY19" s="861"/>
      <c r="AZ19" s="462">
        <f>AX19*1974</f>
        <v>0</v>
      </c>
      <c r="BA19" s="462">
        <f t="shared" si="27"/>
        <v>102</v>
      </c>
      <c r="BB19" s="504">
        <f>AZ19/BA19</f>
        <v>0</v>
      </c>
      <c r="BC19" s="505"/>
      <c r="BD19" s="503">
        <f t="shared" si="10"/>
        <v>203.21691982978723</v>
      </c>
      <c r="BE19" s="593">
        <f t="shared" si="11"/>
        <v>0</v>
      </c>
      <c r="BF19" s="836"/>
      <c r="BH19" s="613">
        <v>8</v>
      </c>
      <c r="BI19" s="653" t="s">
        <v>145</v>
      </c>
      <c r="BJ19" s="860"/>
      <c r="BK19" s="861"/>
      <c r="BL19" s="462">
        <f>BJ19*1974</f>
        <v>0</v>
      </c>
      <c r="BM19" s="462">
        <f>BM12</f>
        <v>24</v>
      </c>
      <c r="BN19" s="504">
        <f>BL19/BM19</f>
        <v>0</v>
      </c>
      <c r="BO19" s="505"/>
      <c r="BP19" s="614">
        <f t="shared" si="14"/>
        <v>203.21691982978723</v>
      </c>
      <c r="BQ19" s="654">
        <f t="shared" si="15"/>
        <v>0</v>
      </c>
      <c r="BR19" s="836"/>
      <c r="BS19" s="76">
        <v>8</v>
      </c>
      <c r="BT19" s="592" t="s">
        <v>145</v>
      </c>
      <c r="BU19" s="860"/>
      <c r="BV19" s="861"/>
      <c r="BW19" s="462">
        <f>BU19*1974</f>
        <v>0</v>
      </c>
      <c r="BX19" s="462">
        <f t="shared" si="29"/>
        <v>8</v>
      </c>
      <c r="BY19" s="663">
        <f>BW19/BX19</f>
        <v>0</v>
      </c>
      <c r="BZ19" s="505"/>
      <c r="CA19" s="503">
        <f t="shared" si="32"/>
        <v>203.21691982978723</v>
      </c>
      <c r="CB19" s="593">
        <f t="shared" si="18"/>
        <v>0</v>
      </c>
      <c r="CC19" s="836"/>
      <c r="CD19" s="613">
        <v>8</v>
      </c>
      <c r="CE19" s="653" t="s">
        <v>145</v>
      </c>
      <c r="CF19" s="860"/>
      <c r="CG19" s="861"/>
      <c r="CH19" s="462">
        <f>CF19*1974</f>
        <v>0</v>
      </c>
      <c r="CI19" s="462">
        <f t="shared" si="30"/>
        <v>77</v>
      </c>
      <c r="CJ19" s="663">
        <f>CH19/CI19</f>
        <v>0</v>
      </c>
      <c r="CK19" s="505"/>
      <c r="CL19" s="614">
        <f t="shared" si="35"/>
        <v>203.21691982978723</v>
      </c>
      <c r="CM19" s="654">
        <f t="shared" si="19"/>
        <v>0</v>
      </c>
      <c r="CN19" s="836"/>
      <c r="CP19" s="76">
        <v>8</v>
      </c>
      <c r="CQ19" s="681" t="s">
        <v>145</v>
      </c>
      <c r="CR19" s="860"/>
      <c r="CS19" s="861"/>
      <c r="CT19" s="462"/>
      <c r="CU19" s="462"/>
      <c r="CV19" s="663"/>
      <c r="CW19" s="505"/>
      <c r="CX19" s="503">
        <f t="shared" si="20"/>
        <v>203.21691982978723</v>
      </c>
      <c r="CY19" s="682"/>
      <c r="CZ19" s="836"/>
      <c r="DA19" s="418"/>
      <c r="DB19" s="76">
        <v>8</v>
      </c>
      <c r="DC19" s="703" t="s">
        <v>145</v>
      </c>
      <c r="DD19" s="860"/>
      <c r="DE19" s="861"/>
      <c r="DF19" s="462"/>
      <c r="DG19" s="462"/>
      <c r="DH19" s="663"/>
      <c r="DI19" s="505"/>
      <c r="DJ19" s="503">
        <f>64188.14/2.5*1.302/1974*12</f>
        <v>203.21691982978723</v>
      </c>
      <c r="DK19" s="593"/>
      <c r="DL19" s="836"/>
      <c r="DM19" s="420">
        <f t="shared" si="31"/>
        <v>2.5</v>
      </c>
      <c r="DN19" s="727">
        <f t="shared" si="36"/>
        <v>1002875.4993600001</v>
      </c>
      <c r="DO19" s="47"/>
      <c r="DQ19" s="193">
        <f>V19*R19</f>
        <v>1002875.4993600001</v>
      </c>
      <c r="DR19" s="190"/>
      <c r="DS19" s="190"/>
      <c r="DT19" s="190"/>
      <c r="DU19" s="190"/>
      <c r="DV19" s="190"/>
      <c r="DW19" s="190"/>
    </row>
    <row r="20" spans="1:128" ht="24.75" customHeight="1" outlineLevel="1">
      <c r="A20" s="23">
        <v>5</v>
      </c>
      <c r="B20" s="15" t="s">
        <v>80</v>
      </c>
      <c r="C20" s="794"/>
      <c r="D20" s="795"/>
      <c r="E20" s="8"/>
      <c r="F20" s="8"/>
      <c r="G20" s="53"/>
      <c r="H20" s="34"/>
      <c r="I20" s="422">
        <f t="shared" si="2"/>
        <v>209.73676595744683</v>
      </c>
      <c r="J20" s="30">
        <f t="shared" ref="J20:J21" si="47">IFERROR(G20*I20,0)</f>
        <v>0</v>
      </c>
      <c r="K20" s="818"/>
      <c r="L20" s="107"/>
      <c r="M20" s="76">
        <v>9</v>
      </c>
      <c r="N20" s="506" t="s">
        <v>80</v>
      </c>
      <c r="O20" s="860"/>
      <c r="P20" s="861"/>
      <c r="Q20" s="462"/>
      <c r="R20" s="462"/>
      <c r="S20" s="504" t="e">
        <f>Q20/R20</f>
        <v>#DIV/0!</v>
      </c>
      <c r="T20" s="505"/>
      <c r="U20" s="503">
        <f t="shared" si="5"/>
        <v>209.73676595744683</v>
      </c>
      <c r="V20" s="507">
        <f t="shared" ref="V20:V24" si="48">IFERROR(S20*U20,0)</f>
        <v>0</v>
      </c>
      <c r="W20" s="836"/>
      <c r="X20" s="76">
        <v>9</v>
      </c>
      <c r="Y20" s="553" t="s">
        <v>80</v>
      </c>
      <c r="Z20" s="860"/>
      <c r="AA20" s="861"/>
      <c r="AB20" s="462"/>
      <c r="AC20" s="462"/>
      <c r="AD20" s="504"/>
      <c r="AE20" s="505"/>
      <c r="AF20" s="503">
        <f t="shared" si="7"/>
        <v>209.73676595744683</v>
      </c>
      <c r="AG20" s="554">
        <f t="shared" ref="AG20:AG24" si="49">IFERROR(AD20*AF20,0)</f>
        <v>0</v>
      </c>
      <c r="AH20" s="836"/>
      <c r="AJ20" s="76">
        <v>9</v>
      </c>
      <c r="AK20" s="15" t="s">
        <v>183</v>
      </c>
      <c r="AL20" s="860">
        <f>1/194*AO20</f>
        <v>0.35051546391752575</v>
      </c>
      <c r="AM20" s="861"/>
      <c r="AN20" s="462">
        <f t="shared" ref="AN20:AN21" si="50">AL20*1974</f>
        <v>691.91752577319585</v>
      </c>
      <c r="AO20" s="462">
        <f t="shared" si="24"/>
        <v>68</v>
      </c>
      <c r="AP20" s="504">
        <f>AN20/AO20</f>
        <v>10.175257731958762</v>
      </c>
      <c r="AQ20" s="505"/>
      <c r="AR20" s="503">
        <f t="shared" si="9"/>
        <v>209.73676595744683</v>
      </c>
      <c r="AS20" s="30">
        <f t="shared" ref="AS20:AS24" si="51">IFERROR(AP20*AR20,0)</f>
        <v>2134.1256494845361</v>
      </c>
      <c r="AT20" s="836"/>
      <c r="AU20" s="115"/>
      <c r="AV20" s="76">
        <v>9</v>
      </c>
      <c r="AW20" s="592" t="s">
        <v>184</v>
      </c>
      <c r="AX20" s="860">
        <f>1/194*BA20</f>
        <v>0.52577319587628868</v>
      </c>
      <c r="AY20" s="861"/>
      <c r="AZ20" s="462">
        <f t="shared" ref="AZ20:AZ21" si="52">AX20*1974</f>
        <v>1037.8762886597938</v>
      </c>
      <c r="BA20" s="462">
        <f t="shared" si="27"/>
        <v>102</v>
      </c>
      <c r="BB20" s="504">
        <f>AZ20/BA20</f>
        <v>10.175257731958762</v>
      </c>
      <c r="BC20" s="505"/>
      <c r="BD20" s="503">
        <f t="shared" si="10"/>
        <v>209.73676595744683</v>
      </c>
      <c r="BE20" s="593">
        <f t="shared" ref="BE20:BE24" si="53">IFERROR(BB20*BD20,0)</f>
        <v>2134.1256494845361</v>
      </c>
      <c r="BF20" s="836"/>
      <c r="BH20" s="613">
        <v>9</v>
      </c>
      <c r="BI20" s="653" t="s">
        <v>183</v>
      </c>
      <c r="BJ20" s="860">
        <f>1/194*BM20</f>
        <v>0.12371134020618557</v>
      </c>
      <c r="BK20" s="861"/>
      <c r="BL20" s="462">
        <f t="shared" ref="BL20:BL21" si="54">BJ20*1974</f>
        <v>244.20618556701032</v>
      </c>
      <c r="BM20" s="462">
        <f>BM16</f>
        <v>24</v>
      </c>
      <c r="BN20" s="504">
        <f>BL20/BM20</f>
        <v>10.175257731958764</v>
      </c>
      <c r="BO20" s="505"/>
      <c r="BP20" s="614">
        <f t="shared" si="14"/>
        <v>209.73676595744683</v>
      </c>
      <c r="BQ20" s="654">
        <f t="shared" ref="BQ20:BQ24" si="55">IFERROR(BN20*BP20,0)</f>
        <v>2134.1256494845366</v>
      </c>
      <c r="BR20" s="836"/>
      <c r="BS20" s="76">
        <v>9</v>
      </c>
      <c r="BT20" s="592" t="s">
        <v>183</v>
      </c>
      <c r="BU20" s="860"/>
      <c r="BV20" s="861"/>
      <c r="BW20" s="462">
        <f>BU20*1974</f>
        <v>0</v>
      </c>
      <c r="BX20" s="462">
        <f t="shared" si="29"/>
        <v>8</v>
      </c>
      <c r="BY20" s="663">
        <f>BW20/BX20</f>
        <v>0</v>
      </c>
      <c r="BZ20" s="505"/>
      <c r="CA20" s="503">
        <f t="shared" si="32"/>
        <v>209.73676595744683</v>
      </c>
      <c r="CB20" s="593">
        <f>IFERROR(BY20*CA20,0)</f>
        <v>0</v>
      </c>
      <c r="CC20" s="836"/>
      <c r="CD20" s="613">
        <v>9</v>
      </c>
      <c r="CE20" s="653" t="str">
        <f>BT20</f>
        <v>Педагог-библиотекарь</v>
      </c>
      <c r="CF20" s="860"/>
      <c r="CG20" s="861"/>
      <c r="CH20" s="462">
        <f>CF20*1974</f>
        <v>0</v>
      </c>
      <c r="CI20" s="462">
        <f t="shared" si="30"/>
        <v>77</v>
      </c>
      <c r="CJ20" s="663">
        <f>CH20/CI20</f>
        <v>0</v>
      </c>
      <c r="CK20" s="505"/>
      <c r="CL20" s="614">
        <f t="shared" si="35"/>
        <v>209.73676595744683</v>
      </c>
      <c r="CM20" s="654">
        <f t="shared" ref="CM20:CM24" si="56">IFERROR(CJ20*CL20,0)</f>
        <v>0</v>
      </c>
      <c r="CN20" s="836"/>
      <c r="CP20" s="76">
        <v>9</v>
      </c>
      <c r="CQ20" s="681" t="str">
        <f>CE20</f>
        <v>Педагог-библиотекарь</v>
      </c>
      <c r="CR20" s="860"/>
      <c r="CS20" s="861"/>
      <c r="CT20" s="462"/>
      <c r="CU20" s="462"/>
      <c r="CV20" s="663"/>
      <c r="CW20" s="505"/>
      <c r="CX20" s="503">
        <f t="shared" si="20"/>
        <v>209.73676595744683</v>
      </c>
      <c r="CY20" s="682"/>
      <c r="CZ20" s="836"/>
      <c r="DA20" s="418"/>
      <c r="DB20" s="76">
        <v>9</v>
      </c>
      <c r="DC20" s="703" t="str">
        <f>CQ20</f>
        <v>Педагог-библиотекарь</v>
      </c>
      <c r="DD20" s="860"/>
      <c r="DE20" s="861"/>
      <c r="DF20" s="462"/>
      <c r="DG20" s="462"/>
      <c r="DH20" s="663"/>
      <c r="DI20" s="505"/>
      <c r="DJ20" s="503">
        <f>26499*1.302/1974*12</f>
        <v>209.73676595744683</v>
      </c>
      <c r="DK20" s="593"/>
      <c r="DL20" s="836"/>
      <c r="DM20" s="420">
        <f t="shared" si="31"/>
        <v>1</v>
      </c>
      <c r="DN20" s="727">
        <f t="shared" si="36"/>
        <v>414020.37599999999</v>
      </c>
      <c r="DO20" s="724">
        <f>SUM(DO12:DO18)</f>
        <v>16927104.459731363</v>
      </c>
      <c r="DQ20" s="190"/>
      <c r="DR20" s="190"/>
      <c r="DS20" s="190"/>
      <c r="DT20" s="190"/>
      <c r="DU20" s="190"/>
      <c r="DV20" s="190"/>
      <c r="DW20" s="190"/>
    </row>
    <row r="21" spans="1:128" ht="29.25" customHeight="1" outlineLevel="1">
      <c r="A21" s="23">
        <v>6</v>
      </c>
      <c r="B21" s="15" t="s">
        <v>172</v>
      </c>
      <c r="C21" s="794">
        <v>1</v>
      </c>
      <c r="D21" s="795"/>
      <c r="E21" s="8">
        <f t="shared" ref="E21" si="57">C21*1974</f>
        <v>1974</v>
      </c>
      <c r="F21" s="8">
        <v>562</v>
      </c>
      <c r="G21" s="53">
        <f t="shared" ref="G21:G24" si="58">E21/F21</f>
        <v>3.512455516014235</v>
      </c>
      <c r="H21" s="34"/>
      <c r="I21" s="422">
        <f t="shared" si="2"/>
        <v>320.20677338437292</v>
      </c>
      <c r="J21" s="30">
        <f t="shared" si="47"/>
        <v>1124.7120474390608</v>
      </c>
      <c r="K21" s="818"/>
      <c r="L21" s="107"/>
      <c r="M21" s="76">
        <v>10</v>
      </c>
      <c r="N21" s="506" t="s">
        <v>172</v>
      </c>
      <c r="O21" s="860"/>
      <c r="P21" s="861"/>
      <c r="Q21" s="462"/>
      <c r="R21" s="462"/>
      <c r="S21" s="504" t="e">
        <f t="shared" ref="S21:S22" si="59">Q21/R21</f>
        <v>#DIV/0!</v>
      </c>
      <c r="T21" s="505"/>
      <c r="U21" s="503">
        <f t="shared" si="5"/>
        <v>320.20677338437292</v>
      </c>
      <c r="V21" s="507">
        <f t="shared" si="48"/>
        <v>0</v>
      </c>
      <c r="W21" s="836"/>
      <c r="X21" s="76">
        <v>10</v>
      </c>
      <c r="Y21" s="553" t="s">
        <v>172</v>
      </c>
      <c r="Z21" s="860"/>
      <c r="AA21" s="861"/>
      <c r="AB21" s="462"/>
      <c r="AC21" s="462"/>
      <c r="AD21" s="504"/>
      <c r="AE21" s="505"/>
      <c r="AF21" s="503">
        <f t="shared" si="7"/>
        <v>320.20677338437292</v>
      </c>
      <c r="AG21" s="554">
        <f t="shared" si="49"/>
        <v>0</v>
      </c>
      <c r="AH21" s="836"/>
      <c r="AJ21" s="76">
        <v>10</v>
      </c>
      <c r="AK21" s="15" t="s">
        <v>172</v>
      </c>
      <c r="AL21" s="860"/>
      <c r="AM21" s="861"/>
      <c r="AN21" s="462">
        <f t="shared" si="50"/>
        <v>0</v>
      </c>
      <c r="AO21" s="462">
        <f t="shared" si="24"/>
        <v>68</v>
      </c>
      <c r="AP21" s="504">
        <f t="shared" ref="AP21:AP22" si="60">AN21/AO21</f>
        <v>0</v>
      </c>
      <c r="AQ21" s="505"/>
      <c r="AR21" s="503">
        <f t="shared" si="9"/>
        <v>320.20677338437292</v>
      </c>
      <c r="AS21" s="30">
        <f t="shared" si="51"/>
        <v>0</v>
      </c>
      <c r="AT21" s="836"/>
      <c r="AU21" s="116"/>
      <c r="AV21" s="76">
        <v>10</v>
      </c>
      <c r="AW21" s="592" t="s">
        <v>172</v>
      </c>
      <c r="AX21" s="860"/>
      <c r="AY21" s="861"/>
      <c r="AZ21" s="462">
        <f t="shared" si="52"/>
        <v>0</v>
      </c>
      <c r="BA21" s="462">
        <f t="shared" si="27"/>
        <v>102</v>
      </c>
      <c r="BB21" s="504">
        <f t="shared" ref="BB21:BB22" si="61">AZ21/BA21</f>
        <v>0</v>
      </c>
      <c r="BC21" s="505"/>
      <c r="BD21" s="503">
        <f t="shared" si="10"/>
        <v>320.20677338437292</v>
      </c>
      <c r="BE21" s="593">
        <f t="shared" si="53"/>
        <v>0</v>
      </c>
      <c r="BF21" s="836"/>
      <c r="BH21" s="613">
        <v>10</v>
      </c>
      <c r="BI21" s="653" t="s">
        <v>172</v>
      </c>
      <c r="BJ21" s="860"/>
      <c r="BK21" s="861"/>
      <c r="BL21" s="462">
        <f t="shared" si="54"/>
        <v>0</v>
      </c>
      <c r="BM21" s="462">
        <f>BM16</f>
        <v>24</v>
      </c>
      <c r="BN21" s="504">
        <f t="shared" ref="BN21:BN22" si="62">BL21/BM21</f>
        <v>0</v>
      </c>
      <c r="BO21" s="505"/>
      <c r="BP21" s="614">
        <f t="shared" si="14"/>
        <v>320.20677338437292</v>
      </c>
      <c r="BQ21" s="654">
        <f t="shared" si="55"/>
        <v>0</v>
      </c>
      <c r="BR21" s="836"/>
      <c r="BS21" s="76">
        <v>10</v>
      </c>
      <c r="BT21" s="592" t="s">
        <v>172</v>
      </c>
      <c r="BU21" s="860"/>
      <c r="BV21" s="861"/>
      <c r="BW21" s="462">
        <f t="shared" ref="BW21" si="63">BU21*1974</f>
        <v>0</v>
      </c>
      <c r="BX21" s="462">
        <f t="shared" si="29"/>
        <v>8</v>
      </c>
      <c r="BY21" s="663">
        <f t="shared" ref="BY21:BY22" si="64">BW21/BX21</f>
        <v>0</v>
      </c>
      <c r="BZ21" s="505"/>
      <c r="CA21" s="503">
        <f t="shared" si="32"/>
        <v>320.20677338437292</v>
      </c>
      <c r="CB21" s="593">
        <f t="shared" ref="CB21:CB24" si="65">IFERROR(BY21*CA21,0)</f>
        <v>0</v>
      </c>
      <c r="CC21" s="836"/>
      <c r="CD21" s="613">
        <v>10</v>
      </c>
      <c r="CE21" s="653" t="s">
        <v>172</v>
      </c>
      <c r="CF21" s="860">
        <v>1</v>
      </c>
      <c r="CG21" s="861"/>
      <c r="CH21" s="462">
        <f>CF21*1776.4</f>
        <v>1776.4</v>
      </c>
      <c r="CI21" s="462">
        <f t="shared" si="30"/>
        <v>77</v>
      </c>
      <c r="CJ21" s="663">
        <f t="shared" ref="CJ21" si="66">CH21/CI21</f>
        <v>23.070129870129872</v>
      </c>
      <c r="CK21" s="505"/>
      <c r="CL21" s="614">
        <f>CX21</f>
        <v>320.20677338437292</v>
      </c>
      <c r="CM21" s="654">
        <f t="shared" si="56"/>
        <v>7387.2118472727288</v>
      </c>
      <c r="CN21" s="836"/>
      <c r="CP21" s="76">
        <v>10</v>
      </c>
      <c r="CQ21" s="681" t="s">
        <v>172</v>
      </c>
      <c r="CR21" s="860"/>
      <c r="CS21" s="861"/>
      <c r="CT21" s="462"/>
      <c r="CU21" s="462"/>
      <c r="CV21" s="663"/>
      <c r="CW21" s="505"/>
      <c r="CX21" s="503">
        <f>DJ21</f>
        <v>320.20677338437292</v>
      </c>
      <c r="CY21" s="682"/>
      <c r="CZ21" s="836"/>
      <c r="DA21" s="418"/>
      <c r="DB21" s="76">
        <v>10</v>
      </c>
      <c r="DC21" s="703" t="s">
        <v>172</v>
      </c>
      <c r="DD21" s="860"/>
      <c r="DE21" s="861"/>
      <c r="DF21" s="462"/>
      <c r="DG21" s="462"/>
      <c r="DH21" s="663"/>
      <c r="DI21" s="505"/>
      <c r="DJ21" s="503">
        <f>36406.51*1.302/1776.4*12</f>
        <v>320.20677338437292</v>
      </c>
      <c r="DK21" s="593"/>
      <c r="DL21" s="836"/>
      <c r="DM21" s="420">
        <f t="shared" ref="DM21:DM26" si="67">CR21+CF21+BU21+BJ21+AX21+AL21+Z21+O21+DD21</f>
        <v>1</v>
      </c>
      <c r="DN21" s="727">
        <f t="shared" ref="DN21:DN23" si="68">DK21*DG21+CY21*CU21+CM21*CI21+CB21*BX21+BQ21*BM21+BE21*BA21+AS21*AO21+AG21*AC21+V21*R21</f>
        <v>568815.31224000012</v>
      </c>
      <c r="DO21" s="47">
        <v>16927104.460000001</v>
      </c>
      <c r="DP21" s="193">
        <f>CL21*CH21</f>
        <v>568815.31224000012</v>
      </c>
      <c r="DQ21" s="190"/>
      <c r="DR21" s="190"/>
      <c r="DS21" s="190"/>
      <c r="DT21" s="190"/>
      <c r="DU21" s="190"/>
      <c r="DV21" s="190"/>
      <c r="DW21" s="190"/>
    </row>
    <row r="22" spans="1:128" ht="24.75" customHeight="1" outlineLevel="1">
      <c r="A22" s="23">
        <v>7</v>
      </c>
      <c r="B22" s="15" t="s">
        <v>173</v>
      </c>
      <c r="C22" s="794">
        <v>6</v>
      </c>
      <c r="D22" s="795"/>
      <c r="E22" s="8">
        <f>C22*1974</f>
        <v>11844</v>
      </c>
      <c r="F22" s="8">
        <v>562</v>
      </c>
      <c r="G22" s="53">
        <f t="shared" si="58"/>
        <v>21.07473309608541</v>
      </c>
      <c r="H22" s="34"/>
      <c r="I22" s="422">
        <f t="shared" si="2"/>
        <v>338.6489979734294</v>
      </c>
      <c r="J22" s="30">
        <f>IFERROR(G22*I22,0)</f>
        <v>7136.9372455467937</v>
      </c>
      <c r="K22" s="818"/>
      <c r="L22" s="107"/>
      <c r="M22" s="76">
        <v>11</v>
      </c>
      <c r="N22" s="506" t="s">
        <v>173</v>
      </c>
      <c r="O22" s="860"/>
      <c r="P22" s="861"/>
      <c r="Q22" s="462"/>
      <c r="R22" s="462"/>
      <c r="S22" s="504" t="e">
        <f t="shared" si="59"/>
        <v>#DIV/0!</v>
      </c>
      <c r="T22" s="505"/>
      <c r="U22" s="503">
        <f t="shared" si="5"/>
        <v>338.6489979734294</v>
      </c>
      <c r="V22" s="507">
        <f t="shared" si="48"/>
        <v>0</v>
      </c>
      <c r="W22" s="836"/>
      <c r="X22" s="76">
        <v>11</v>
      </c>
      <c r="Y22" s="553" t="s">
        <v>173</v>
      </c>
      <c r="Z22" s="860"/>
      <c r="AA22" s="861"/>
      <c r="AB22" s="462"/>
      <c r="AC22" s="462"/>
      <c r="AD22" s="504"/>
      <c r="AE22" s="505"/>
      <c r="AF22" s="503">
        <f t="shared" si="7"/>
        <v>338.6489979734294</v>
      </c>
      <c r="AG22" s="554">
        <f t="shared" si="49"/>
        <v>0</v>
      </c>
      <c r="AH22" s="836"/>
      <c r="AJ22" s="76">
        <v>11</v>
      </c>
      <c r="AK22" s="15" t="s">
        <v>173</v>
      </c>
      <c r="AL22" s="860"/>
      <c r="AM22" s="861"/>
      <c r="AN22" s="462">
        <f>AL22*1974</f>
        <v>0</v>
      </c>
      <c r="AO22" s="462">
        <f t="shared" si="24"/>
        <v>68</v>
      </c>
      <c r="AP22" s="504">
        <f t="shared" si="60"/>
        <v>0</v>
      </c>
      <c r="AQ22" s="505"/>
      <c r="AR22" s="503">
        <f t="shared" si="9"/>
        <v>338.6489979734294</v>
      </c>
      <c r="AS22" s="30">
        <f t="shared" si="51"/>
        <v>0</v>
      </c>
      <c r="AT22" s="836"/>
      <c r="AU22" s="116"/>
      <c r="AV22" s="76">
        <v>11</v>
      </c>
      <c r="AW22" s="592" t="s">
        <v>173</v>
      </c>
      <c r="AX22" s="860"/>
      <c r="AY22" s="861"/>
      <c r="AZ22" s="462">
        <f>AX22*1974</f>
        <v>0</v>
      </c>
      <c r="BA22" s="462">
        <f t="shared" si="27"/>
        <v>102</v>
      </c>
      <c r="BB22" s="504">
        <f t="shared" si="61"/>
        <v>0</v>
      </c>
      <c r="BC22" s="505"/>
      <c r="BD22" s="503">
        <f t="shared" si="10"/>
        <v>338.6489979734294</v>
      </c>
      <c r="BE22" s="593">
        <f t="shared" si="53"/>
        <v>0</v>
      </c>
      <c r="BF22" s="836"/>
      <c r="BH22" s="613">
        <v>11</v>
      </c>
      <c r="BI22" s="653" t="s">
        <v>173</v>
      </c>
      <c r="BJ22" s="860"/>
      <c r="BK22" s="861"/>
      <c r="BL22" s="462">
        <f>BJ22*1974</f>
        <v>0</v>
      </c>
      <c r="BM22" s="462">
        <f>BM16</f>
        <v>24</v>
      </c>
      <c r="BN22" s="504">
        <f t="shared" si="62"/>
        <v>0</v>
      </c>
      <c r="BO22" s="505"/>
      <c r="BP22" s="614">
        <f t="shared" si="14"/>
        <v>338.6489979734294</v>
      </c>
      <c r="BQ22" s="654">
        <f t="shared" si="55"/>
        <v>0</v>
      </c>
      <c r="BR22" s="836"/>
      <c r="BS22" s="76">
        <v>11</v>
      </c>
      <c r="BT22" s="592" t="s">
        <v>173</v>
      </c>
      <c r="BU22" s="860"/>
      <c r="BV22" s="861"/>
      <c r="BW22" s="462">
        <f>BU22*1974</f>
        <v>0</v>
      </c>
      <c r="BX22" s="462">
        <f t="shared" si="29"/>
        <v>8</v>
      </c>
      <c r="BY22" s="663">
        <f t="shared" si="64"/>
        <v>0</v>
      </c>
      <c r="BZ22" s="505"/>
      <c r="CA22" s="503">
        <f t="shared" si="32"/>
        <v>338.6489979734294</v>
      </c>
      <c r="CB22" s="593">
        <f t="shared" si="65"/>
        <v>0</v>
      </c>
      <c r="CC22" s="836"/>
      <c r="CD22" s="613">
        <v>11</v>
      </c>
      <c r="CE22" s="653" t="s">
        <v>173</v>
      </c>
      <c r="CF22" s="860">
        <v>6</v>
      </c>
      <c r="CG22" s="861"/>
      <c r="CH22" s="462">
        <f>CF22*1776.4</f>
        <v>10658.400000000001</v>
      </c>
      <c r="CI22" s="462">
        <f t="shared" si="30"/>
        <v>77</v>
      </c>
      <c r="CJ22" s="663">
        <f>CH22/CI22</f>
        <v>138.42077922077925</v>
      </c>
      <c r="CK22" s="505"/>
      <c r="CL22" s="614">
        <f t="shared" si="35"/>
        <v>338.6489979734294</v>
      </c>
      <c r="CM22" s="654">
        <f t="shared" si="56"/>
        <v>46876.058181818189</v>
      </c>
      <c r="CN22" s="836"/>
      <c r="CP22" s="76">
        <v>11</v>
      </c>
      <c r="CQ22" s="681" t="s">
        <v>173</v>
      </c>
      <c r="CR22" s="860"/>
      <c r="CS22" s="861"/>
      <c r="CT22" s="462"/>
      <c r="CU22" s="462"/>
      <c r="CV22" s="663"/>
      <c r="CW22" s="505"/>
      <c r="CX22" s="503">
        <f t="shared" si="20"/>
        <v>338.6489979734294</v>
      </c>
      <c r="CY22" s="682"/>
      <c r="CZ22" s="836"/>
      <c r="DA22" s="418"/>
      <c r="DB22" s="76">
        <v>11</v>
      </c>
      <c r="DC22" s="703" t="s">
        <v>173</v>
      </c>
      <c r="DD22" s="860"/>
      <c r="DE22" s="861"/>
      <c r="DF22" s="462"/>
      <c r="DG22" s="462"/>
      <c r="DH22" s="663"/>
      <c r="DI22" s="505"/>
      <c r="DJ22" s="503">
        <f>231020/6*1.302/1776.4*12</f>
        <v>338.6489979734294</v>
      </c>
      <c r="DK22" s="593"/>
      <c r="DL22" s="836"/>
      <c r="DM22" s="420">
        <f t="shared" si="67"/>
        <v>6</v>
      </c>
      <c r="DN22" s="727">
        <f t="shared" si="68"/>
        <v>3609456.4800000004</v>
      </c>
      <c r="DO22" s="729">
        <f>DO21-DO20</f>
        <v>2.6863813400268555E-4</v>
      </c>
      <c r="DP22" s="47">
        <f>CM22*CI22</f>
        <v>3609456.4800000004</v>
      </c>
      <c r="DQ22" s="190"/>
      <c r="DR22" s="190"/>
      <c r="DS22" s="190"/>
      <c r="DT22" s="190"/>
      <c r="DU22" s="190"/>
      <c r="DV22" s="190"/>
      <c r="DW22" s="190"/>
    </row>
    <row r="23" spans="1:128" ht="30" outlineLevel="1">
      <c r="A23" s="23">
        <v>8</v>
      </c>
      <c r="B23" s="15" t="s">
        <v>174</v>
      </c>
      <c r="C23" s="794">
        <v>0.75</v>
      </c>
      <c r="D23" s="795"/>
      <c r="E23" s="8">
        <f>C23*1974</f>
        <v>1480.5</v>
      </c>
      <c r="F23" s="8">
        <v>50</v>
      </c>
      <c r="G23" s="53">
        <f t="shared" ref="G23" si="69">E23/F23</f>
        <v>29.61</v>
      </c>
      <c r="H23" s="34"/>
      <c r="I23" s="422">
        <f t="shared" si="2"/>
        <v>395.37996126998428</v>
      </c>
      <c r="J23" s="30">
        <f>IFERROR(G23*I23,0)</f>
        <v>11707.200653204234</v>
      </c>
      <c r="K23" s="818"/>
      <c r="L23" s="107"/>
      <c r="M23" s="76">
        <v>12</v>
      </c>
      <c r="N23" s="506" t="s">
        <v>174</v>
      </c>
      <c r="O23" s="860"/>
      <c r="P23" s="861"/>
      <c r="Q23" s="462"/>
      <c r="R23" s="462"/>
      <c r="S23" s="504" t="e">
        <f>Q23/R23</f>
        <v>#DIV/0!</v>
      </c>
      <c r="T23" s="505"/>
      <c r="U23" s="503">
        <f t="shared" si="5"/>
        <v>395.37996126998428</v>
      </c>
      <c r="V23" s="507">
        <f t="shared" ref="V23" si="70">IFERROR(S23*U23,0)</f>
        <v>0</v>
      </c>
      <c r="W23" s="836"/>
      <c r="X23" s="76">
        <v>12</v>
      </c>
      <c r="Y23" s="553" t="s">
        <v>174</v>
      </c>
      <c r="Z23" s="860"/>
      <c r="AA23" s="861"/>
      <c r="AB23" s="462"/>
      <c r="AC23" s="462"/>
      <c r="AD23" s="504"/>
      <c r="AE23" s="505"/>
      <c r="AF23" s="503">
        <f t="shared" si="7"/>
        <v>395.37996126998428</v>
      </c>
      <c r="AG23" s="554">
        <f t="shared" ref="AG23" si="71">IFERROR(AD23*AF23,0)</f>
        <v>0</v>
      </c>
      <c r="AH23" s="836"/>
      <c r="AJ23" s="76">
        <v>12</v>
      </c>
      <c r="AK23" s="15" t="s">
        <v>174</v>
      </c>
      <c r="AL23" s="860"/>
      <c r="AM23" s="861"/>
      <c r="AN23" s="462">
        <f>AL23*1974</f>
        <v>0</v>
      </c>
      <c r="AO23" s="462">
        <f t="shared" si="24"/>
        <v>68</v>
      </c>
      <c r="AP23" s="504">
        <f>AN23/AO23</f>
        <v>0</v>
      </c>
      <c r="AQ23" s="505"/>
      <c r="AR23" s="503">
        <f t="shared" si="9"/>
        <v>395.37996126998428</v>
      </c>
      <c r="AS23" s="30">
        <f t="shared" ref="AS23" si="72">IFERROR(AP23*AR23,0)</f>
        <v>0</v>
      </c>
      <c r="AT23" s="836"/>
      <c r="AU23" s="116"/>
      <c r="AV23" s="76">
        <v>12</v>
      </c>
      <c r="AW23" s="592" t="s">
        <v>174</v>
      </c>
      <c r="AX23" s="860"/>
      <c r="AY23" s="861"/>
      <c r="AZ23" s="462">
        <f>AX23*1974</f>
        <v>0</v>
      </c>
      <c r="BA23" s="462">
        <f t="shared" si="27"/>
        <v>102</v>
      </c>
      <c r="BB23" s="504">
        <f>AZ23/BA23</f>
        <v>0</v>
      </c>
      <c r="BC23" s="505"/>
      <c r="BD23" s="503">
        <f t="shared" si="10"/>
        <v>395.37996126998428</v>
      </c>
      <c r="BE23" s="593">
        <f t="shared" ref="BE23" si="73">IFERROR(BB23*BD23,0)</f>
        <v>0</v>
      </c>
      <c r="BF23" s="836"/>
      <c r="BH23" s="613">
        <v>12</v>
      </c>
      <c r="BI23" s="653" t="s">
        <v>174</v>
      </c>
      <c r="BJ23" s="860"/>
      <c r="BK23" s="861"/>
      <c r="BL23" s="462">
        <f>BJ23*1974</f>
        <v>0</v>
      </c>
      <c r="BM23" s="462">
        <f>BM15</f>
        <v>24</v>
      </c>
      <c r="BN23" s="504">
        <f>BL23/BM23</f>
        <v>0</v>
      </c>
      <c r="BO23" s="505"/>
      <c r="BP23" s="614">
        <f t="shared" si="14"/>
        <v>395.37996126998428</v>
      </c>
      <c r="BQ23" s="654">
        <f t="shared" ref="BQ23" si="74">IFERROR(BN23*BP23,0)</f>
        <v>0</v>
      </c>
      <c r="BR23" s="836"/>
      <c r="BS23" s="76">
        <v>12</v>
      </c>
      <c r="BT23" s="592" t="s">
        <v>174</v>
      </c>
      <c r="BU23" s="860"/>
      <c r="BV23" s="861"/>
      <c r="BW23" s="462">
        <f>BU23*1974</f>
        <v>0</v>
      </c>
      <c r="BX23" s="462">
        <f t="shared" si="29"/>
        <v>8</v>
      </c>
      <c r="BY23" s="663">
        <f>BW23/BX23</f>
        <v>0</v>
      </c>
      <c r="BZ23" s="505"/>
      <c r="CA23" s="503">
        <f t="shared" si="32"/>
        <v>395.37996126998428</v>
      </c>
      <c r="CB23" s="593">
        <f t="shared" ref="CB23" si="75">IFERROR(BY23*CA23,0)</f>
        <v>0</v>
      </c>
      <c r="CC23" s="836"/>
      <c r="CD23" s="613">
        <v>12</v>
      </c>
      <c r="CE23" s="653" t="s">
        <v>174</v>
      </c>
      <c r="CF23" s="860">
        <v>0.75</v>
      </c>
      <c r="CG23" s="861"/>
      <c r="CH23" s="462">
        <f>CF23*1776.4</f>
        <v>1332.3000000000002</v>
      </c>
      <c r="CI23" s="462">
        <f t="shared" si="30"/>
        <v>77</v>
      </c>
      <c r="CJ23" s="663">
        <f>CH23/CI23</f>
        <v>17.302597402597407</v>
      </c>
      <c r="CK23" s="505"/>
      <c r="CL23" s="614">
        <f t="shared" si="35"/>
        <v>395.37996126998428</v>
      </c>
      <c r="CM23" s="654">
        <f t="shared" ref="CM23" si="76">IFERROR(CJ23*CL23,0)</f>
        <v>6841.100290909093</v>
      </c>
      <c r="CN23" s="836"/>
      <c r="CP23" s="76">
        <v>12</v>
      </c>
      <c r="CQ23" s="681" t="s">
        <v>174</v>
      </c>
      <c r="CR23" s="860"/>
      <c r="CS23" s="861"/>
      <c r="CT23" s="462"/>
      <c r="CU23" s="462"/>
      <c r="CV23" s="663"/>
      <c r="CW23" s="505"/>
      <c r="CX23" s="503">
        <f t="shared" si="20"/>
        <v>395.37996126998428</v>
      </c>
      <c r="CY23" s="682"/>
      <c r="CZ23" s="836"/>
      <c r="DA23" s="418"/>
      <c r="DB23" s="76">
        <v>12</v>
      </c>
      <c r="DC23" s="703" t="s">
        <v>174</v>
      </c>
      <c r="DD23" s="860"/>
      <c r="DE23" s="861"/>
      <c r="DF23" s="462"/>
      <c r="DG23" s="462"/>
      <c r="DH23" s="663"/>
      <c r="DI23" s="505"/>
      <c r="DJ23" s="503">
        <f>33715.1/0.75*1.302/1776.4*12</f>
        <v>395.37996126998428</v>
      </c>
      <c r="DK23" s="593"/>
      <c r="DL23" s="836"/>
      <c r="DM23" s="420">
        <f t="shared" si="67"/>
        <v>0.75</v>
      </c>
      <c r="DN23" s="727">
        <f t="shared" si="68"/>
        <v>526764.7224000002</v>
      </c>
      <c r="DP23" s="47">
        <f>CM23*CI23</f>
        <v>526764.7224000002</v>
      </c>
      <c r="DQ23" s="190"/>
      <c r="DR23" s="190"/>
      <c r="DS23" s="190"/>
      <c r="DT23" s="190"/>
      <c r="DU23" s="190"/>
      <c r="DV23" s="190"/>
      <c r="DW23" s="190"/>
    </row>
    <row r="24" spans="1:128" ht="30" outlineLevel="1">
      <c r="A24" s="23">
        <v>8</v>
      </c>
      <c r="B24" s="15" t="s">
        <v>175</v>
      </c>
      <c r="C24" s="794">
        <v>0.5</v>
      </c>
      <c r="D24" s="795"/>
      <c r="E24" s="8">
        <f>C24*1974</f>
        <v>987</v>
      </c>
      <c r="F24" s="8">
        <v>50</v>
      </c>
      <c r="G24" s="53">
        <f t="shared" si="58"/>
        <v>19.739999999999998</v>
      </c>
      <c r="H24" s="34"/>
      <c r="I24" s="422">
        <f t="shared" si="2"/>
        <v>715.52302255528025</v>
      </c>
      <c r="J24" s="30">
        <f>IFERROR(G24*I24,0)</f>
        <v>14124.424465241231</v>
      </c>
      <c r="K24" s="818"/>
      <c r="L24" s="107"/>
      <c r="M24" s="76">
        <v>13</v>
      </c>
      <c r="N24" s="506" t="s">
        <v>175</v>
      </c>
      <c r="O24" s="860"/>
      <c r="P24" s="861"/>
      <c r="Q24" s="462"/>
      <c r="R24" s="462"/>
      <c r="S24" s="504" t="e">
        <f>Q24/R24</f>
        <v>#DIV/0!</v>
      </c>
      <c r="T24" s="505"/>
      <c r="U24" s="503">
        <f t="shared" si="5"/>
        <v>715.52302255528025</v>
      </c>
      <c r="V24" s="507">
        <f t="shared" si="48"/>
        <v>0</v>
      </c>
      <c r="W24" s="836"/>
      <c r="X24" s="76">
        <v>13</v>
      </c>
      <c r="Y24" s="553" t="s">
        <v>175</v>
      </c>
      <c r="Z24" s="860"/>
      <c r="AA24" s="861"/>
      <c r="AB24" s="462"/>
      <c r="AC24" s="462"/>
      <c r="AD24" s="504"/>
      <c r="AE24" s="505"/>
      <c r="AF24" s="503">
        <f t="shared" si="7"/>
        <v>715.52302255528025</v>
      </c>
      <c r="AG24" s="554">
        <f t="shared" si="49"/>
        <v>0</v>
      </c>
      <c r="AH24" s="836"/>
      <c r="AJ24" s="76">
        <v>13</v>
      </c>
      <c r="AK24" s="15" t="s">
        <v>175</v>
      </c>
      <c r="AL24" s="860"/>
      <c r="AM24" s="861"/>
      <c r="AN24" s="462">
        <f>AL24*1974</f>
        <v>0</v>
      </c>
      <c r="AO24" s="462">
        <f t="shared" si="24"/>
        <v>68</v>
      </c>
      <c r="AP24" s="504">
        <f>AN24/AO24</f>
        <v>0</v>
      </c>
      <c r="AQ24" s="505"/>
      <c r="AR24" s="503">
        <f t="shared" si="9"/>
        <v>715.52302255528025</v>
      </c>
      <c r="AS24" s="30">
        <f t="shared" si="51"/>
        <v>0</v>
      </c>
      <c r="AT24" s="836"/>
      <c r="AU24" s="116"/>
      <c r="AV24" s="76">
        <v>13</v>
      </c>
      <c r="AW24" s="592" t="s">
        <v>175</v>
      </c>
      <c r="AX24" s="860"/>
      <c r="AY24" s="861"/>
      <c r="AZ24" s="462">
        <f>AX24*1974</f>
        <v>0</v>
      </c>
      <c r="BA24" s="462">
        <f t="shared" si="27"/>
        <v>102</v>
      </c>
      <c r="BB24" s="504">
        <f>AZ24/BA24</f>
        <v>0</v>
      </c>
      <c r="BC24" s="505"/>
      <c r="BD24" s="503">
        <f t="shared" si="10"/>
        <v>715.52302255528025</v>
      </c>
      <c r="BE24" s="593">
        <f t="shared" si="53"/>
        <v>0</v>
      </c>
      <c r="BF24" s="836"/>
      <c r="BH24" s="613">
        <v>13</v>
      </c>
      <c r="BI24" s="653" t="s">
        <v>175</v>
      </c>
      <c r="BJ24" s="860"/>
      <c r="BK24" s="861"/>
      <c r="BL24" s="462">
        <f>BJ24*1974</f>
        <v>0</v>
      </c>
      <c r="BM24" s="462">
        <f>BM16</f>
        <v>24</v>
      </c>
      <c r="BN24" s="504">
        <f>BL24/BM24</f>
        <v>0</v>
      </c>
      <c r="BO24" s="505"/>
      <c r="BP24" s="614">
        <f t="shared" si="14"/>
        <v>715.52302255528025</v>
      </c>
      <c r="BQ24" s="654">
        <f t="shared" si="55"/>
        <v>0</v>
      </c>
      <c r="BR24" s="836"/>
      <c r="BS24" s="76">
        <v>13</v>
      </c>
      <c r="BT24" s="592" t="s">
        <v>175</v>
      </c>
      <c r="BU24" s="860"/>
      <c r="BV24" s="861"/>
      <c r="BW24" s="462">
        <f>BU24*1974</f>
        <v>0</v>
      </c>
      <c r="BX24" s="462">
        <f t="shared" si="29"/>
        <v>8</v>
      </c>
      <c r="BY24" s="663">
        <f>BW24/BX24</f>
        <v>0</v>
      </c>
      <c r="BZ24" s="505"/>
      <c r="CA24" s="503">
        <f t="shared" si="32"/>
        <v>715.52302255528025</v>
      </c>
      <c r="CB24" s="593">
        <f t="shared" si="65"/>
        <v>0</v>
      </c>
      <c r="CC24" s="836"/>
      <c r="CD24" s="613">
        <v>13</v>
      </c>
      <c r="CE24" s="653" t="s">
        <v>175</v>
      </c>
      <c r="CF24" s="860">
        <v>0.5</v>
      </c>
      <c r="CG24" s="861"/>
      <c r="CH24" s="462">
        <f>CF24*1776.4</f>
        <v>888.2</v>
      </c>
      <c r="CI24" s="462">
        <f t="shared" si="30"/>
        <v>77</v>
      </c>
      <c r="CJ24" s="663">
        <f>CH24/CI24</f>
        <v>11.535064935064936</v>
      </c>
      <c r="CK24" s="505"/>
      <c r="CL24" s="614">
        <f t="shared" si="35"/>
        <v>715.52302255528025</v>
      </c>
      <c r="CM24" s="654">
        <f t="shared" si="56"/>
        <v>8253.6045277090907</v>
      </c>
      <c r="CN24" s="836"/>
      <c r="CP24" s="76">
        <v>13</v>
      </c>
      <c r="CQ24" s="681" t="s">
        <v>175</v>
      </c>
      <c r="CR24" s="860"/>
      <c r="CS24" s="861"/>
      <c r="CT24" s="462"/>
      <c r="CU24" s="462"/>
      <c r="CV24" s="663"/>
      <c r="CW24" s="505"/>
      <c r="CX24" s="503">
        <f t="shared" si="20"/>
        <v>715.52302255528025</v>
      </c>
      <c r="CY24" s="682"/>
      <c r="CZ24" s="836"/>
      <c r="DA24" s="418"/>
      <c r="DB24" s="76">
        <v>13</v>
      </c>
      <c r="DC24" s="703" t="s">
        <v>175</v>
      </c>
      <c r="DD24" s="860"/>
      <c r="DE24" s="861"/>
      <c r="DF24" s="462"/>
      <c r="DG24" s="462"/>
      <c r="DH24" s="663"/>
      <c r="DI24" s="505"/>
      <c r="DJ24" s="503">
        <f>40676.3664/0.5*1.302/1776.4*12</f>
        <v>715.52302255528025</v>
      </c>
      <c r="DK24" s="593"/>
      <c r="DL24" s="836"/>
      <c r="DM24" s="420">
        <f t="shared" si="67"/>
        <v>0.5</v>
      </c>
      <c r="DN24" s="727">
        <f>DK24*DG24+CY24*CU24+CM24*CI24+CB24*BX24+BQ24*BM24+BE24*BA24+AS24*AO24+AG24*AC24+V24*R24</f>
        <v>635527.5486336</v>
      </c>
      <c r="DP24" s="47">
        <f>CM24*CI24</f>
        <v>635527.5486336</v>
      </c>
      <c r="DQ24" s="190"/>
      <c r="DR24" s="190"/>
      <c r="DS24" s="190"/>
      <c r="DT24" s="190"/>
      <c r="DU24" s="190"/>
      <c r="DV24" s="190"/>
      <c r="DW24" s="190"/>
    </row>
    <row r="25" spans="1:128" outlineLevel="1">
      <c r="A25" s="23">
        <v>8</v>
      </c>
      <c r="B25" s="15" t="s">
        <v>176</v>
      </c>
      <c r="C25" s="794">
        <v>4</v>
      </c>
      <c r="D25" s="795"/>
      <c r="E25" s="8">
        <f>C25*1974</f>
        <v>7896</v>
      </c>
      <c r="F25" s="8">
        <v>50</v>
      </c>
      <c r="G25" s="53">
        <f t="shared" ref="G25" si="77">E25/F25</f>
        <v>157.91999999999999</v>
      </c>
      <c r="H25" s="34"/>
      <c r="I25" s="422">
        <f t="shared" si="2"/>
        <v>187.22120589661674</v>
      </c>
      <c r="J25" s="30">
        <f>IFERROR(G25*I25,0)</f>
        <v>29565.972835193712</v>
      </c>
      <c r="K25" s="818"/>
      <c r="L25" s="107"/>
      <c r="M25" s="76">
        <v>14</v>
      </c>
      <c r="N25" s="506" t="s">
        <v>176</v>
      </c>
      <c r="O25" s="860"/>
      <c r="P25" s="861"/>
      <c r="Q25" s="462"/>
      <c r="R25" s="462"/>
      <c r="S25" s="504" t="e">
        <f>Q25/R25</f>
        <v>#DIV/0!</v>
      </c>
      <c r="T25" s="505"/>
      <c r="U25" s="503">
        <f t="shared" si="5"/>
        <v>187.22120589661674</v>
      </c>
      <c r="V25" s="507">
        <f t="shared" ref="V25" si="78">IFERROR(S25*U25,0)</f>
        <v>0</v>
      </c>
      <c r="W25" s="836"/>
      <c r="X25" s="76">
        <v>14</v>
      </c>
      <c r="Y25" s="553" t="s">
        <v>176</v>
      </c>
      <c r="Z25" s="860"/>
      <c r="AA25" s="861"/>
      <c r="AB25" s="462"/>
      <c r="AC25" s="462"/>
      <c r="AD25" s="504"/>
      <c r="AE25" s="505"/>
      <c r="AF25" s="503">
        <f t="shared" si="7"/>
        <v>187.22120589661674</v>
      </c>
      <c r="AG25" s="554">
        <f t="shared" ref="AG25" si="79">IFERROR(AD25*AF25,0)</f>
        <v>0</v>
      </c>
      <c r="AH25" s="836"/>
      <c r="AJ25" s="76">
        <v>14</v>
      </c>
      <c r="AK25" s="15" t="s">
        <v>176</v>
      </c>
      <c r="AL25" s="860"/>
      <c r="AM25" s="861"/>
      <c r="AN25" s="462">
        <f>AL25*1974</f>
        <v>0</v>
      </c>
      <c r="AO25" s="462">
        <f t="shared" si="24"/>
        <v>68</v>
      </c>
      <c r="AP25" s="504">
        <f>AN25/AO25</f>
        <v>0</v>
      </c>
      <c r="AQ25" s="505"/>
      <c r="AR25" s="503">
        <f t="shared" si="9"/>
        <v>187.22120589661674</v>
      </c>
      <c r="AS25" s="30">
        <f t="shared" ref="AS25" si="80">IFERROR(AP25*AR25,0)</f>
        <v>0</v>
      </c>
      <c r="AT25" s="836"/>
      <c r="AU25" s="116"/>
      <c r="AV25" s="76">
        <v>14</v>
      </c>
      <c r="AW25" s="592" t="s">
        <v>176</v>
      </c>
      <c r="AX25" s="860"/>
      <c r="AY25" s="861"/>
      <c r="AZ25" s="462">
        <f>AX25*1974</f>
        <v>0</v>
      </c>
      <c r="BA25" s="462">
        <f t="shared" si="27"/>
        <v>102</v>
      </c>
      <c r="BB25" s="504">
        <f>AZ25/BA25</f>
        <v>0</v>
      </c>
      <c r="BC25" s="505"/>
      <c r="BD25" s="503">
        <f t="shared" si="10"/>
        <v>187.22120589661674</v>
      </c>
      <c r="BE25" s="593">
        <f t="shared" ref="BE25" si="81">IFERROR(BB25*BD25,0)</f>
        <v>0</v>
      </c>
      <c r="BF25" s="836"/>
      <c r="BH25" s="613">
        <v>14</v>
      </c>
      <c r="BI25" s="653" t="s">
        <v>176</v>
      </c>
      <c r="BJ25" s="860"/>
      <c r="BK25" s="861"/>
      <c r="BL25" s="462">
        <f>BJ25*1974</f>
        <v>0</v>
      </c>
      <c r="BM25" s="462">
        <f>BM17</f>
        <v>24</v>
      </c>
      <c r="BN25" s="504">
        <f>BL25/BM25</f>
        <v>0</v>
      </c>
      <c r="BO25" s="505"/>
      <c r="BP25" s="614">
        <f t="shared" si="14"/>
        <v>187.22120589661674</v>
      </c>
      <c r="BQ25" s="654">
        <f t="shared" ref="BQ25" si="82">IFERROR(BN25*BP25,0)</f>
        <v>0</v>
      </c>
      <c r="BR25" s="836"/>
      <c r="BS25" s="76">
        <v>14</v>
      </c>
      <c r="BT25" s="592" t="s">
        <v>176</v>
      </c>
      <c r="BU25" s="860"/>
      <c r="BV25" s="861"/>
      <c r="BW25" s="462">
        <f>BU25*1974</f>
        <v>0</v>
      </c>
      <c r="BX25" s="462">
        <f t="shared" si="29"/>
        <v>8</v>
      </c>
      <c r="BY25" s="663">
        <f>BW25/BX25</f>
        <v>0</v>
      </c>
      <c r="BZ25" s="505"/>
      <c r="CA25" s="503">
        <f t="shared" si="32"/>
        <v>187.22120589661674</v>
      </c>
      <c r="CB25" s="593">
        <f t="shared" ref="CB25" si="83">IFERROR(BY25*CA25,0)</f>
        <v>0</v>
      </c>
      <c r="CC25" s="836"/>
      <c r="CD25" s="613">
        <v>14</v>
      </c>
      <c r="CE25" s="653" t="s">
        <v>176</v>
      </c>
      <c r="CF25" s="860"/>
      <c r="CG25" s="861"/>
      <c r="CH25" s="462">
        <f>CF25*1974</f>
        <v>0</v>
      </c>
      <c r="CI25" s="462">
        <f t="shared" si="30"/>
        <v>77</v>
      </c>
      <c r="CJ25" s="663">
        <f>CH25/CI25</f>
        <v>0</v>
      </c>
      <c r="CK25" s="505"/>
      <c r="CL25" s="614">
        <f t="shared" si="35"/>
        <v>187.22120589661674</v>
      </c>
      <c r="CM25" s="654">
        <f t="shared" ref="CM25" si="84">IFERROR(CJ25*CL25,0)</f>
        <v>0</v>
      </c>
      <c r="CN25" s="836"/>
      <c r="CP25" s="76">
        <v>14</v>
      </c>
      <c r="CQ25" s="681" t="s">
        <v>176</v>
      </c>
      <c r="CR25" s="860">
        <v>4</v>
      </c>
      <c r="CS25" s="861"/>
      <c r="CT25" s="462">
        <f>CR25*1776.4</f>
        <v>7105.6</v>
      </c>
      <c r="CU25" s="462">
        <f>CI25</f>
        <v>77</v>
      </c>
      <c r="CV25" s="663">
        <f>CT25/CU25</f>
        <v>92.280519480519487</v>
      </c>
      <c r="CW25" s="505"/>
      <c r="CX25" s="503">
        <f t="shared" si="20"/>
        <v>187.22120589661674</v>
      </c>
      <c r="CY25" s="682">
        <f>IFERROR(CV25*CX25,0)</f>
        <v>17276.870137909089</v>
      </c>
      <c r="CZ25" s="836"/>
      <c r="DA25" s="418"/>
      <c r="DB25" s="76">
        <v>14</v>
      </c>
      <c r="DC25" s="703" t="s">
        <v>176</v>
      </c>
      <c r="DD25" s="860"/>
      <c r="DE25" s="861"/>
      <c r="DF25" s="462">
        <f>DD25*1776.4</f>
        <v>0</v>
      </c>
      <c r="DG25" s="695">
        <f>K3</f>
        <v>2</v>
      </c>
      <c r="DH25" s="663">
        <f>DF25/DG25</f>
        <v>0</v>
      </c>
      <c r="DI25" s="505"/>
      <c r="DJ25" s="503">
        <f>113527.8205/4*1.302/1776.4*9</f>
        <v>187.22120589661674</v>
      </c>
      <c r="DK25" s="593">
        <f>IFERROR(DH25*DJ25,0)</f>
        <v>0</v>
      </c>
      <c r="DL25" s="836"/>
      <c r="DM25" s="420">
        <f t="shared" si="67"/>
        <v>4</v>
      </c>
      <c r="DN25" s="727">
        <f>DK25*DG25+CY25*CU25+CM25*CI25+CB25*BX25+BQ25*BM25+BE25*BA25+AS25*AO25+AG25*AC25+V25*R25</f>
        <v>1330319.0006189998</v>
      </c>
      <c r="DQ25" s="190"/>
      <c r="DR25" s="725">
        <f>CY25*CU25</f>
        <v>1330319.0006189998</v>
      </c>
      <c r="DS25" s="190"/>
      <c r="DT25" s="190"/>
      <c r="DU25" s="190"/>
      <c r="DV25" s="190"/>
      <c r="DW25" s="190"/>
    </row>
    <row r="26" spans="1:128" outlineLevel="1">
      <c r="A26" s="23"/>
      <c r="B26" s="15"/>
      <c r="C26" s="794"/>
      <c r="D26" s="795"/>
      <c r="E26" s="8">
        <f>C26*1974</f>
        <v>0</v>
      </c>
      <c r="F26" s="8"/>
      <c r="G26" s="53"/>
      <c r="H26" s="34"/>
      <c r="I26" s="29"/>
      <c r="J26" s="30"/>
      <c r="K26" s="818"/>
      <c r="L26" s="107"/>
      <c r="M26" s="76">
        <v>15</v>
      </c>
      <c r="N26" s="506"/>
      <c r="O26" s="860"/>
      <c r="P26" s="861"/>
      <c r="Q26" s="462"/>
      <c r="R26" s="462"/>
      <c r="S26" s="504"/>
      <c r="T26" s="505"/>
      <c r="U26" s="503"/>
      <c r="V26" s="507"/>
      <c r="W26" s="836"/>
      <c r="X26" s="76">
        <v>15</v>
      </c>
      <c r="Y26" s="553"/>
      <c r="Z26" s="860"/>
      <c r="AA26" s="861"/>
      <c r="AB26" s="462"/>
      <c r="AC26" s="462"/>
      <c r="AD26" s="504"/>
      <c r="AE26" s="505"/>
      <c r="AF26" s="503"/>
      <c r="AG26" s="554"/>
      <c r="AH26" s="836"/>
      <c r="AJ26" s="76">
        <v>15</v>
      </c>
      <c r="AK26" s="15"/>
      <c r="AL26" s="860"/>
      <c r="AM26" s="861"/>
      <c r="AN26" s="462"/>
      <c r="AO26" s="462">
        <f t="shared" si="24"/>
        <v>68</v>
      </c>
      <c r="AP26" s="504">
        <f>AN26/AO26</f>
        <v>0</v>
      </c>
      <c r="AQ26" s="505"/>
      <c r="AR26" s="503">
        <f t="shared" ref="AR26" si="85">BD26</f>
        <v>0</v>
      </c>
      <c r="AS26" s="423">
        <f t="shared" ref="AS26" si="86">IFERROR(AP26*AR26,0)</f>
        <v>0</v>
      </c>
      <c r="AT26" s="836"/>
      <c r="AU26" s="85"/>
      <c r="AV26" s="76">
        <v>15</v>
      </c>
      <c r="AW26" s="592"/>
      <c r="AX26" s="860">
        <f>1/204*BA26</f>
        <v>0</v>
      </c>
      <c r="AY26" s="861"/>
      <c r="AZ26" s="462"/>
      <c r="BA26" s="462"/>
      <c r="BB26" s="504"/>
      <c r="BC26" s="505"/>
      <c r="BD26" s="503"/>
      <c r="BE26" s="593"/>
      <c r="BF26" s="836"/>
      <c r="BH26" s="613">
        <v>15</v>
      </c>
      <c r="BI26" s="653"/>
      <c r="BJ26" s="860"/>
      <c r="BK26" s="861"/>
      <c r="BL26" s="462"/>
      <c r="BM26" s="462"/>
      <c r="BN26" s="504"/>
      <c r="BO26" s="505"/>
      <c r="BP26" s="614"/>
      <c r="BQ26" s="654"/>
      <c r="BR26" s="836"/>
      <c r="BS26" s="76">
        <v>15</v>
      </c>
      <c r="BT26" s="592"/>
      <c r="BU26" s="860"/>
      <c r="BV26" s="861"/>
      <c r="BW26" s="462"/>
      <c r="BX26" s="462"/>
      <c r="BY26" s="504"/>
      <c r="BZ26" s="505"/>
      <c r="CA26" s="503"/>
      <c r="CB26" s="593"/>
      <c r="CC26" s="836"/>
      <c r="CD26" s="613">
        <v>15</v>
      </c>
      <c r="CE26" s="653" t="s">
        <v>348</v>
      </c>
      <c r="CF26" s="860"/>
      <c r="CG26" s="861"/>
      <c r="CH26" s="462"/>
      <c r="CI26" s="462"/>
      <c r="CJ26" s="504"/>
      <c r="CK26" s="505"/>
      <c r="CL26" s="614"/>
      <c r="CM26" s="654"/>
      <c r="CN26" s="836"/>
      <c r="CP26" s="76">
        <v>15</v>
      </c>
      <c r="CQ26" s="681" t="s">
        <v>348</v>
      </c>
      <c r="CR26" s="860"/>
      <c r="CS26" s="861"/>
      <c r="CT26" s="462"/>
      <c r="CU26" s="462"/>
      <c r="CV26" s="504"/>
      <c r="CW26" s="505"/>
      <c r="CX26" s="503"/>
      <c r="CY26" s="682"/>
      <c r="CZ26" s="836"/>
      <c r="DA26" s="418"/>
      <c r="DB26" s="76">
        <v>15</v>
      </c>
      <c r="DC26" s="592"/>
      <c r="DD26" s="860"/>
      <c r="DE26" s="861"/>
      <c r="DF26" s="462"/>
      <c r="DG26" s="462"/>
      <c r="DH26" s="504"/>
      <c r="DI26" s="505"/>
      <c r="DJ26" s="503"/>
      <c r="DK26" s="593"/>
      <c r="DL26" s="836"/>
      <c r="DM26" s="420">
        <f t="shared" si="67"/>
        <v>0</v>
      </c>
      <c r="DN26" s="728">
        <f>SUM(DN12:DN25)</f>
        <v>25677955.334663957</v>
      </c>
      <c r="DP26" s="724">
        <f>SUM(DP13:DP25)</f>
        <v>6003635.9989536004</v>
      </c>
      <c r="DQ26" s="190"/>
      <c r="DR26" s="190">
        <v>1330319</v>
      </c>
      <c r="DS26" s="190"/>
      <c r="DT26" s="190"/>
      <c r="DU26" s="190"/>
      <c r="DV26" s="190"/>
      <c r="DW26" s="190"/>
    </row>
    <row r="27" spans="1:128" ht="15" hidden="1" customHeight="1" outlineLevel="1">
      <c r="A27" s="23">
        <v>6</v>
      </c>
      <c r="B27" s="28"/>
      <c r="C27" s="69"/>
      <c r="D27" s="28"/>
      <c r="E27" s="8"/>
      <c r="F27" s="8"/>
      <c r="G27" s="53"/>
      <c r="H27" s="34"/>
      <c r="I27" s="29"/>
      <c r="J27" s="30">
        <f t="shared" si="3"/>
        <v>0</v>
      </c>
      <c r="K27" s="818"/>
      <c r="L27" s="107"/>
      <c r="M27" s="23">
        <v>6</v>
      </c>
      <c r="N27" s="28"/>
      <c r="O27" s="69"/>
      <c r="P27" s="28"/>
      <c r="Q27" s="8"/>
      <c r="R27" s="8"/>
      <c r="S27" s="53"/>
      <c r="T27" s="34"/>
      <c r="U27" s="29"/>
      <c r="V27" s="507">
        <f t="shared" ref="V27:V28" si="87">IFERROR(S27*U27,0)</f>
        <v>0</v>
      </c>
      <c r="W27" s="836"/>
      <c r="X27" s="23">
        <v>6</v>
      </c>
      <c r="Y27" s="28"/>
      <c r="Z27" s="69"/>
      <c r="AA27" s="28"/>
      <c r="AB27" s="8"/>
      <c r="AC27" s="8"/>
      <c r="AD27" s="53"/>
      <c r="AE27" s="34"/>
      <c r="AF27" s="29"/>
      <c r="AG27" s="554">
        <f t="shared" ref="AG27:AG28" si="88">IFERROR(AD27*AF27,0)</f>
        <v>0</v>
      </c>
      <c r="AH27" s="836"/>
      <c r="AJ27" s="23">
        <v>6</v>
      </c>
      <c r="AK27" s="28"/>
      <c r="AL27" s="69"/>
      <c r="AM27" s="28"/>
      <c r="AN27" s="8"/>
      <c r="AO27" s="8"/>
      <c r="AP27" s="53"/>
      <c r="AQ27" s="34"/>
      <c r="AR27" s="29"/>
      <c r="AS27" s="30">
        <f t="shared" ref="AS27:AS28" si="89">IFERROR(AP27*AR27,0)</f>
        <v>0</v>
      </c>
      <c r="AT27" s="836"/>
      <c r="AU27" s="85"/>
      <c r="AV27" s="23">
        <v>6</v>
      </c>
      <c r="AW27" s="28"/>
      <c r="AX27" s="69"/>
      <c r="AY27" s="28"/>
      <c r="AZ27" s="8"/>
      <c r="BA27" s="8"/>
      <c r="BB27" s="53"/>
      <c r="BC27" s="34"/>
      <c r="BD27" s="29"/>
      <c r="BE27" s="593">
        <f t="shared" ref="BE27:BE28" si="90">IFERROR(BB27*BD27,0)</f>
        <v>0</v>
      </c>
      <c r="BF27" s="836"/>
      <c r="BH27" s="23">
        <v>6</v>
      </c>
      <c r="BI27" s="28"/>
      <c r="BJ27" s="69"/>
      <c r="BK27" s="28"/>
      <c r="BL27" s="8"/>
      <c r="BM27" s="8"/>
      <c r="BN27" s="53"/>
      <c r="BO27" s="34"/>
      <c r="BP27" s="615"/>
      <c r="BQ27" s="654">
        <f t="shared" ref="BQ27:BQ28" si="91">IFERROR(BN27*BP27,0)</f>
        <v>0</v>
      </c>
      <c r="BR27" s="836"/>
      <c r="BS27" s="23">
        <v>6</v>
      </c>
      <c r="BT27" s="28"/>
      <c r="BU27" s="69"/>
      <c r="BV27" s="28"/>
      <c r="BW27" s="8"/>
      <c r="BX27" s="8"/>
      <c r="BY27" s="53"/>
      <c r="BZ27" s="34"/>
      <c r="CA27" s="29"/>
      <c r="CB27" s="593">
        <f t="shared" ref="CB27:CB28" si="92">IFERROR(BY27*CA27,0)</f>
        <v>0</v>
      </c>
      <c r="CC27" s="836"/>
      <c r="CD27" s="23">
        <v>6</v>
      </c>
      <c r="CE27" s="28"/>
      <c r="CF27" s="69"/>
      <c r="CG27" s="28"/>
      <c r="CH27" s="8"/>
      <c r="CI27" s="8"/>
      <c r="CJ27" s="53"/>
      <c r="CK27" s="34"/>
      <c r="CL27" s="615"/>
      <c r="CM27" s="654">
        <f t="shared" ref="CM27:CM28" si="93">IFERROR(CJ27*CL27,0)</f>
        <v>0</v>
      </c>
      <c r="CN27" s="836"/>
      <c r="CP27" s="23">
        <v>6</v>
      </c>
      <c r="CQ27" s="119"/>
      <c r="CR27" s="69"/>
      <c r="CS27" s="28"/>
      <c r="CT27" s="8"/>
      <c r="CU27" s="8"/>
      <c r="CV27" s="53"/>
      <c r="CW27" s="34"/>
      <c r="CX27" s="29"/>
      <c r="CY27" s="682">
        <f t="shared" ref="CY27:CY28" si="94">IFERROR(CV27*CX27,0)</f>
        <v>0</v>
      </c>
      <c r="CZ27" s="836"/>
      <c r="DA27" s="418"/>
      <c r="DB27" s="23">
        <v>6</v>
      </c>
      <c r="DC27" s="119"/>
      <c r="DD27" s="69"/>
      <c r="DE27" s="28"/>
      <c r="DF27" s="8"/>
      <c r="DG27" s="8"/>
      <c r="DH27" s="53"/>
      <c r="DI27" s="34"/>
      <c r="DJ27" s="29"/>
      <c r="DK27" s="593">
        <f t="shared" ref="DK27:DK28" si="95">IFERROR(DH27*DJ27,0)</f>
        <v>0</v>
      </c>
      <c r="DL27" s="836"/>
      <c r="DM27" s="418"/>
      <c r="DN27" s="418"/>
      <c r="DQ27" s="190"/>
      <c r="DR27" s="190"/>
      <c r="DS27" s="190"/>
      <c r="DT27" s="190"/>
      <c r="DU27" s="190"/>
      <c r="DV27" s="190"/>
      <c r="DW27" s="190"/>
    </row>
    <row r="28" spans="1:128" ht="15" hidden="1" customHeight="1" outlineLevel="1">
      <c r="A28" s="23">
        <v>7</v>
      </c>
      <c r="B28" s="15"/>
      <c r="C28" s="68"/>
      <c r="D28" s="15"/>
      <c r="E28" s="8"/>
      <c r="F28" s="8"/>
      <c r="G28" s="53" t="e">
        <f t="shared" ref="G28" si="96">E28/F28</f>
        <v>#DIV/0!</v>
      </c>
      <c r="H28" s="34"/>
      <c r="I28" s="29"/>
      <c r="J28" s="30">
        <f t="shared" si="3"/>
        <v>0</v>
      </c>
      <c r="K28" s="818"/>
      <c r="L28" s="107"/>
      <c r="M28" s="23">
        <v>7</v>
      </c>
      <c r="N28" s="15"/>
      <c r="O28" s="68"/>
      <c r="P28" s="15"/>
      <c r="Q28" s="8"/>
      <c r="R28" s="8"/>
      <c r="S28" s="53" t="e">
        <f t="shared" ref="S28" si="97">Q28/R28</f>
        <v>#DIV/0!</v>
      </c>
      <c r="T28" s="34"/>
      <c r="U28" s="29"/>
      <c r="V28" s="507">
        <f t="shared" si="87"/>
        <v>0</v>
      </c>
      <c r="W28" s="836"/>
      <c r="X28" s="23">
        <v>7</v>
      </c>
      <c r="Y28" s="15"/>
      <c r="Z28" s="68"/>
      <c r="AA28" s="15"/>
      <c r="AB28" s="8"/>
      <c r="AC28" s="8"/>
      <c r="AD28" s="53" t="e">
        <f t="shared" ref="AD28" si="98">AB28/AC28</f>
        <v>#DIV/0!</v>
      </c>
      <c r="AE28" s="34"/>
      <c r="AF28" s="29"/>
      <c r="AG28" s="554">
        <f t="shared" si="88"/>
        <v>0</v>
      </c>
      <c r="AH28" s="836"/>
      <c r="AJ28" s="23">
        <v>7</v>
      </c>
      <c r="AK28" s="15"/>
      <c r="AL28" s="68"/>
      <c r="AM28" s="15"/>
      <c r="AN28" s="8"/>
      <c r="AO28" s="8"/>
      <c r="AP28" s="53" t="e">
        <f t="shared" ref="AP28" si="99">AN28/AO28</f>
        <v>#DIV/0!</v>
      </c>
      <c r="AQ28" s="34"/>
      <c r="AR28" s="29"/>
      <c r="AS28" s="30">
        <f t="shared" si="89"/>
        <v>0</v>
      </c>
      <c r="AT28" s="836"/>
      <c r="AU28" s="85"/>
      <c r="AV28" s="23">
        <v>7</v>
      </c>
      <c r="AW28" s="15"/>
      <c r="AX28" s="68"/>
      <c r="AY28" s="15"/>
      <c r="AZ28" s="8"/>
      <c r="BA28" s="8"/>
      <c r="BB28" s="53" t="e">
        <f t="shared" ref="BB28" si="100">AZ28/BA28</f>
        <v>#DIV/0!</v>
      </c>
      <c r="BC28" s="34"/>
      <c r="BD28" s="29"/>
      <c r="BE28" s="593">
        <f t="shared" si="90"/>
        <v>0</v>
      </c>
      <c r="BF28" s="836"/>
      <c r="BH28" s="23">
        <v>7</v>
      </c>
      <c r="BI28" s="15"/>
      <c r="BJ28" s="68"/>
      <c r="BK28" s="15"/>
      <c r="BL28" s="8"/>
      <c r="BM28" s="8"/>
      <c r="BN28" s="53" t="e">
        <f t="shared" ref="BN28" si="101">BL28/BM28</f>
        <v>#DIV/0!</v>
      </c>
      <c r="BO28" s="34"/>
      <c r="BP28" s="615"/>
      <c r="BQ28" s="654">
        <f t="shared" si="91"/>
        <v>0</v>
      </c>
      <c r="BR28" s="836"/>
      <c r="BS28" s="23">
        <v>7</v>
      </c>
      <c r="BT28" s="15"/>
      <c r="BU28" s="68"/>
      <c r="BV28" s="15"/>
      <c r="BW28" s="8"/>
      <c r="BX28" s="8"/>
      <c r="BY28" s="53" t="e">
        <f t="shared" ref="BY28" si="102">BW28/BX28</f>
        <v>#DIV/0!</v>
      </c>
      <c r="BZ28" s="34"/>
      <c r="CA28" s="29"/>
      <c r="CB28" s="593">
        <f t="shared" si="92"/>
        <v>0</v>
      </c>
      <c r="CC28" s="836"/>
      <c r="CD28" s="23">
        <v>7</v>
      </c>
      <c r="CE28" s="15"/>
      <c r="CF28" s="68"/>
      <c r="CG28" s="15"/>
      <c r="CH28" s="8"/>
      <c r="CI28" s="8"/>
      <c r="CJ28" s="53" t="e">
        <f t="shared" ref="CJ28" si="103">CH28/CI28</f>
        <v>#DIV/0!</v>
      </c>
      <c r="CK28" s="34"/>
      <c r="CL28" s="615"/>
      <c r="CM28" s="654">
        <f t="shared" si="93"/>
        <v>0</v>
      </c>
      <c r="CN28" s="836"/>
      <c r="CP28" s="23">
        <v>7</v>
      </c>
      <c r="CQ28" s="118"/>
      <c r="CR28" s="68"/>
      <c r="CS28" s="15"/>
      <c r="CT28" s="8"/>
      <c r="CU28" s="8"/>
      <c r="CV28" s="53" t="e">
        <f t="shared" ref="CV28" si="104">CT28/CU28</f>
        <v>#DIV/0!</v>
      </c>
      <c r="CW28" s="34"/>
      <c r="CX28" s="29"/>
      <c r="CY28" s="682">
        <f t="shared" si="94"/>
        <v>0</v>
      </c>
      <c r="CZ28" s="836"/>
      <c r="DA28" s="418"/>
      <c r="DB28" s="23">
        <v>7</v>
      </c>
      <c r="DC28" s="118"/>
      <c r="DD28" s="68"/>
      <c r="DE28" s="15"/>
      <c r="DF28" s="8"/>
      <c r="DG28" s="8"/>
      <c r="DH28" s="53" t="e">
        <f t="shared" ref="DH28" si="105">DF28/DG28</f>
        <v>#DIV/0!</v>
      </c>
      <c r="DI28" s="34"/>
      <c r="DJ28" s="29"/>
      <c r="DK28" s="593">
        <f t="shared" si="95"/>
        <v>0</v>
      </c>
      <c r="DL28" s="836"/>
      <c r="DM28" s="418"/>
      <c r="DN28" s="418"/>
      <c r="DQ28" s="190"/>
      <c r="DR28" s="190"/>
      <c r="DS28" s="190"/>
      <c r="DT28" s="190"/>
      <c r="DU28" s="190"/>
      <c r="DV28" s="190"/>
      <c r="DW28" s="190"/>
    </row>
    <row r="29" spans="1:128" ht="15" hidden="1" customHeight="1" outlineLevel="1">
      <c r="A29" s="23"/>
      <c r="B29" s="15"/>
      <c r="C29" s="68"/>
      <c r="D29" s="15"/>
      <c r="E29" s="9"/>
      <c r="F29" s="8"/>
      <c r="G29" s="13"/>
      <c r="H29" s="34"/>
      <c r="I29" s="29"/>
      <c r="J29" s="30"/>
      <c r="K29" s="45"/>
      <c r="L29" s="107"/>
      <c r="M29" s="23"/>
      <c r="N29" s="15"/>
      <c r="O29" s="68"/>
      <c r="P29" s="15"/>
      <c r="Q29" s="9"/>
      <c r="R29" s="8"/>
      <c r="S29" s="13"/>
      <c r="T29" s="34"/>
      <c r="U29" s="29"/>
      <c r="V29" s="507"/>
      <c r="W29" s="836"/>
      <c r="X29" s="23"/>
      <c r="Y29" s="15"/>
      <c r="Z29" s="68"/>
      <c r="AA29" s="15"/>
      <c r="AB29" s="9"/>
      <c r="AC29" s="8"/>
      <c r="AD29" s="13"/>
      <c r="AE29" s="34"/>
      <c r="AF29" s="29"/>
      <c r="AG29" s="554"/>
      <c r="AH29" s="836"/>
      <c r="AJ29" s="23"/>
      <c r="AK29" s="15"/>
      <c r="AL29" s="68"/>
      <c r="AM29" s="15"/>
      <c r="AN29" s="9"/>
      <c r="AO29" s="8"/>
      <c r="AP29" s="13"/>
      <c r="AQ29" s="34"/>
      <c r="AR29" s="29"/>
      <c r="AS29" s="30"/>
      <c r="AT29" s="836"/>
      <c r="AU29" s="45"/>
      <c r="AV29" s="23"/>
      <c r="AW29" s="15"/>
      <c r="AX29" s="68"/>
      <c r="AY29" s="15"/>
      <c r="AZ29" s="9"/>
      <c r="BA29" s="8"/>
      <c r="BB29" s="13"/>
      <c r="BC29" s="34"/>
      <c r="BD29" s="29"/>
      <c r="BE29" s="593"/>
      <c r="BF29" s="836"/>
      <c r="BH29" s="622"/>
      <c r="BI29" s="623"/>
      <c r="BJ29" s="623"/>
      <c r="BK29" s="623"/>
      <c r="BL29" s="624"/>
      <c r="BM29" s="625"/>
      <c r="BN29" s="626"/>
      <c r="BO29" s="627"/>
      <c r="BP29" s="628"/>
      <c r="BQ29" s="654"/>
      <c r="BR29" s="836"/>
      <c r="BS29" s="23"/>
      <c r="BT29" s="15"/>
      <c r="BU29" s="68"/>
      <c r="BV29" s="15"/>
      <c r="BW29" s="9"/>
      <c r="BX29" s="8"/>
      <c r="BY29" s="13"/>
      <c r="BZ29" s="34"/>
      <c r="CA29" s="29"/>
      <c r="CB29" s="593"/>
      <c r="CC29" s="836"/>
      <c r="CD29" s="622"/>
      <c r="CE29" s="623"/>
      <c r="CF29" s="623"/>
      <c r="CG29" s="623"/>
      <c r="CH29" s="624"/>
      <c r="CI29" s="625"/>
      <c r="CJ29" s="626"/>
      <c r="CK29" s="627"/>
      <c r="CL29" s="628"/>
      <c r="CM29" s="654"/>
      <c r="CN29" s="836"/>
      <c r="CP29" s="622"/>
      <c r="CQ29" s="676"/>
      <c r="CR29" s="623"/>
      <c r="CS29" s="623"/>
      <c r="CT29" s="624"/>
      <c r="CU29" s="625"/>
      <c r="CV29" s="626"/>
      <c r="CW29" s="627"/>
      <c r="CX29" s="677"/>
      <c r="CY29" s="682"/>
      <c r="CZ29" s="836"/>
      <c r="DA29" s="55"/>
      <c r="DB29" s="23"/>
      <c r="DC29" s="118"/>
      <c r="DD29" s="68"/>
      <c r="DE29" s="15"/>
      <c r="DF29" s="9"/>
      <c r="DG29" s="8"/>
      <c r="DH29" s="13"/>
      <c r="DI29" s="34"/>
      <c r="DJ29" s="29"/>
      <c r="DK29" s="593"/>
      <c r="DL29" s="836"/>
      <c r="DM29" s="431"/>
      <c r="DN29" s="431"/>
      <c r="DQ29" s="190"/>
      <c r="DR29" s="190"/>
      <c r="DS29" s="190"/>
      <c r="DT29" s="190"/>
      <c r="DU29" s="190"/>
      <c r="DV29" s="190"/>
      <c r="DW29" s="190"/>
    </row>
    <row r="30" spans="1:128" outlineLevel="1">
      <c r="A30" s="902" t="s">
        <v>43</v>
      </c>
      <c r="B30" s="903"/>
      <c r="C30" s="903"/>
      <c r="D30" s="903"/>
      <c r="E30" s="903"/>
      <c r="F30" s="903"/>
      <c r="G30" s="903"/>
      <c r="H30" s="903"/>
      <c r="I30" s="904"/>
      <c r="J30" s="31">
        <f>SUM(J12:J29)</f>
        <v>157475.19985331848</v>
      </c>
      <c r="K30" s="46"/>
      <c r="L30" s="110"/>
      <c r="M30" s="899" t="s">
        <v>43</v>
      </c>
      <c r="N30" s="900"/>
      <c r="O30" s="900"/>
      <c r="P30" s="900"/>
      <c r="Q30" s="900"/>
      <c r="R30" s="900"/>
      <c r="S30" s="900"/>
      <c r="T30" s="900"/>
      <c r="U30" s="901"/>
      <c r="V30" s="508">
        <f>SUM(V12:V29)</f>
        <v>14748.169108235295</v>
      </c>
      <c r="W30" s="837"/>
      <c r="X30" s="884" t="s">
        <v>43</v>
      </c>
      <c r="Y30" s="885"/>
      <c r="Z30" s="885"/>
      <c r="AA30" s="885"/>
      <c r="AB30" s="885"/>
      <c r="AC30" s="885"/>
      <c r="AD30" s="885"/>
      <c r="AE30" s="885"/>
      <c r="AF30" s="886"/>
      <c r="AG30" s="555">
        <f>SUM(AG12:AG29)</f>
        <v>60.107201284844606</v>
      </c>
      <c r="AH30" s="837"/>
      <c r="AJ30" s="752" t="s">
        <v>43</v>
      </c>
      <c r="AK30" s="753"/>
      <c r="AL30" s="753"/>
      <c r="AM30" s="753"/>
      <c r="AN30" s="753"/>
      <c r="AO30" s="753"/>
      <c r="AP30" s="753"/>
      <c r="AQ30" s="753"/>
      <c r="AR30" s="754"/>
      <c r="AS30" s="31">
        <f>SUM(AS12:AS29)</f>
        <v>76670.531332748695</v>
      </c>
      <c r="AT30" s="837"/>
      <c r="AU30" s="98"/>
      <c r="AV30" s="913" t="s">
        <v>43</v>
      </c>
      <c r="AW30" s="914"/>
      <c r="AX30" s="914"/>
      <c r="AY30" s="914"/>
      <c r="AZ30" s="914"/>
      <c r="BA30" s="914"/>
      <c r="BB30" s="914"/>
      <c r="BC30" s="914"/>
      <c r="BD30" s="915"/>
      <c r="BE30" s="594">
        <f>SUM(BE12:BE29)</f>
        <v>78941.573972748694</v>
      </c>
      <c r="BF30" s="837"/>
      <c r="BH30" s="870" t="s">
        <v>43</v>
      </c>
      <c r="BI30" s="870"/>
      <c r="BJ30" s="870"/>
      <c r="BK30" s="870"/>
      <c r="BL30" s="870"/>
      <c r="BM30" s="870"/>
      <c r="BN30" s="870"/>
      <c r="BO30" s="870"/>
      <c r="BP30" s="870"/>
      <c r="BQ30" s="655">
        <f>SUM(BQ12:BQ29)</f>
        <v>78941.573972748709</v>
      </c>
      <c r="BR30" s="837"/>
      <c r="BS30" s="831" t="s">
        <v>43</v>
      </c>
      <c r="BT30" s="831"/>
      <c r="BU30" s="831"/>
      <c r="BV30" s="831"/>
      <c r="BW30" s="831"/>
      <c r="BX30" s="831"/>
      <c r="BY30" s="831"/>
      <c r="BZ30" s="831"/>
      <c r="CA30" s="831"/>
      <c r="CB30" s="594">
        <f>SUM(CB12:CB29)</f>
        <v>69276.628767387883</v>
      </c>
      <c r="CC30" s="872"/>
      <c r="CD30" s="870" t="s">
        <v>43</v>
      </c>
      <c r="CE30" s="870"/>
      <c r="CF30" s="870"/>
      <c r="CG30" s="870"/>
      <c r="CH30" s="870"/>
      <c r="CI30" s="870"/>
      <c r="CJ30" s="870"/>
      <c r="CK30" s="870"/>
      <c r="CL30" s="870"/>
      <c r="CM30" s="655">
        <f>SUM(CM12:CM29)</f>
        <v>77969.298687709103</v>
      </c>
      <c r="CN30" s="837"/>
      <c r="CP30" s="862" t="s">
        <v>43</v>
      </c>
      <c r="CQ30" s="862"/>
      <c r="CR30" s="862"/>
      <c r="CS30" s="862"/>
      <c r="CT30" s="862"/>
      <c r="CU30" s="862"/>
      <c r="CV30" s="862"/>
      <c r="CW30" s="862"/>
      <c r="CX30" s="862"/>
      <c r="CY30" s="683">
        <f>SUM(CY12:CY29)</f>
        <v>17276.870137909089</v>
      </c>
      <c r="CZ30" s="837"/>
      <c r="DA30" s="46"/>
      <c r="DB30" s="831" t="s">
        <v>43</v>
      </c>
      <c r="DC30" s="831"/>
      <c r="DD30" s="831"/>
      <c r="DE30" s="831"/>
      <c r="DF30" s="831"/>
      <c r="DG30" s="831"/>
      <c r="DH30" s="831"/>
      <c r="DI30" s="831"/>
      <c r="DJ30" s="831"/>
      <c r="DK30" s="594">
        <f>SUM(DK12:DK29)</f>
        <v>62960.376359505877</v>
      </c>
      <c r="DL30" s="837"/>
      <c r="DM30" s="440">
        <f>DK30*DG25+CY30*CU25+CM30*CI25+CB30*BX25+BQ30*BM25+BE30*BA24+AS30*AO25+AG30*AC16+V30*R19</f>
        <v>25677955.334663965</v>
      </c>
      <c r="DO30" s="59"/>
      <c r="DQ30" s="190"/>
      <c r="DR30" s="719">
        <f>DR26-DR25</f>
        <v>-6.1899982392787933E-4</v>
      </c>
      <c r="DS30" s="717"/>
      <c r="DT30" s="717"/>
      <c r="DU30" s="190"/>
      <c r="DV30" s="190"/>
      <c r="DW30" s="720"/>
      <c r="DX30" s="420"/>
    </row>
    <row r="31" spans="1:128" s="113" customFormat="1" outlineLevel="1">
      <c r="A31" s="450"/>
      <c r="B31" s="450"/>
      <c r="C31" s="450"/>
      <c r="D31" s="450"/>
      <c r="E31" s="450"/>
      <c r="F31" s="450"/>
      <c r="G31" s="450"/>
      <c r="H31" s="450"/>
      <c r="I31" s="450"/>
      <c r="J31" s="451"/>
      <c r="K31" s="196"/>
      <c r="L31" s="194"/>
      <c r="M31" s="852"/>
      <c r="N31" s="852"/>
      <c r="O31" s="852"/>
      <c r="P31" s="852"/>
      <c r="Q31" s="852"/>
      <c r="R31" s="852"/>
      <c r="S31" s="852"/>
      <c r="T31" s="852"/>
      <c r="U31" s="852"/>
      <c r="V31" s="852"/>
      <c r="W31" s="852"/>
      <c r="X31" s="852"/>
      <c r="Y31" s="852"/>
      <c r="Z31" s="852"/>
      <c r="AA31" s="852"/>
      <c r="AB31" s="852"/>
      <c r="AC31" s="852"/>
      <c r="AD31" s="852"/>
      <c r="AE31" s="852"/>
      <c r="AF31" s="852"/>
      <c r="AG31" s="852"/>
      <c r="AH31" s="852"/>
      <c r="AJ31" s="852"/>
      <c r="AK31" s="852"/>
      <c r="AL31" s="852"/>
      <c r="AM31" s="852"/>
      <c r="AN31" s="852"/>
      <c r="AO31" s="852"/>
      <c r="AP31" s="852"/>
      <c r="AQ31" s="852"/>
      <c r="AR31" s="852"/>
      <c r="AS31" s="852"/>
      <c r="AT31" s="852"/>
      <c r="AU31" s="194"/>
      <c r="AV31" s="879"/>
      <c r="AW31" s="879"/>
      <c r="AX31" s="879"/>
      <c r="AY31" s="879"/>
      <c r="AZ31" s="879"/>
      <c r="BA31" s="879"/>
      <c r="BB31" s="879"/>
      <c r="BC31" s="879"/>
      <c r="BD31" s="879"/>
      <c r="BE31" s="879"/>
      <c r="BF31" s="880"/>
      <c r="BH31" s="852"/>
      <c r="BI31" s="852"/>
      <c r="BJ31" s="852"/>
      <c r="BK31" s="852"/>
      <c r="BL31" s="852"/>
      <c r="BM31" s="852"/>
      <c r="BN31" s="852"/>
      <c r="BO31" s="852"/>
      <c r="BP31" s="852"/>
      <c r="BQ31" s="852"/>
      <c r="BR31" s="852"/>
      <c r="BS31" s="852"/>
      <c r="BT31" s="852"/>
      <c r="BU31" s="852"/>
      <c r="BV31" s="852"/>
      <c r="BW31" s="852"/>
      <c r="BX31" s="852"/>
      <c r="BY31" s="852"/>
      <c r="BZ31" s="852"/>
      <c r="CA31" s="852"/>
      <c r="CB31" s="852"/>
      <c r="CC31" s="852"/>
      <c r="CD31" s="852"/>
      <c r="CE31" s="852"/>
      <c r="CF31" s="852"/>
      <c r="CG31" s="852"/>
      <c r="CH31" s="852"/>
      <c r="CI31" s="852"/>
      <c r="CJ31" s="852"/>
      <c r="CK31" s="852"/>
      <c r="CL31" s="852"/>
      <c r="CM31" s="852"/>
      <c r="CN31" s="852"/>
      <c r="CP31" s="852"/>
      <c r="CQ31" s="852"/>
      <c r="CR31" s="852"/>
      <c r="CS31" s="852"/>
      <c r="CT31" s="852"/>
      <c r="CU31" s="852"/>
      <c r="CV31" s="852"/>
      <c r="CW31" s="852"/>
      <c r="CX31" s="852"/>
      <c r="CY31" s="852"/>
      <c r="CZ31" s="852"/>
      <c r="DA31" s="194"/>
      <c r="DB31" s="852"/>
      <c r="DC31" s="852"/>
      <c r="DD31" s="852"/>
      <c r="DE31" s="852"/>
      <c r="DF31" s="852"/>
      <c r="DG31" s="852"/>
      <c r="DH31" s="852"/>
      <c r="DI31" s="852"/>
      <c r="DJ31" s="852"/>
      <c r="DK31" s="852"/>
      <c r="DL31" s="852"/>
      <c r="DM31" s="194"/>
      <c r="DN31" s="194"/>
      <c r="DP31" s="730">
        <v>6003636</v>
      </c>
      <c r="DQ31" s="190"/>
      <c r="DR31" s="190"/>
      <c r="DS31" s="190"/>
      <c r="DT31" s="190"/>
      <c r="DU31" s="190"/>
      <c r="DV31" s="190"/>
      <c r="DW31" s="190"/>
    </row>
    <row r="32" spans="1:128" s="33" customFormat="1" ht="58.5" customHeight="1">
      <c r="A32" s="32" t="s">
        <v>1</v>
      </c>
      <c r="B32" s="32" t="s">
        <v>3</v>
      </c>
      <c r="C32" s="815"/>
      <c r="D32" s="816"/>
      <c r="E32" s="32" t="s">
        <v>65</v>
      </c>
      <c r="F32" s="32" t="s">
        <v>2</v>
      </c>
      <c r="G32" s="27" t="s">
        <v>60</v>
      </c>
      <c r="H32" s="27" t="s">
        <v>75</v>
      </c>
      <c r="I32" s="27" t="s">
        <v>76</v>
      </c>
      <c r="J32" s="27" t="s">
        <v>5</v>
      </c>
      <c r="K32" s="27" t="s">
        <v>0</v>
      </c>
      <c r="L32" s="109"/>
      <c r="M32" s="32" t="s">
        <v>1</v>
      </c>
      <c r="N32" s="32" t="s">
        <v>3</v>
      </c>
      <c r="O32" s="815"/>
      <c r="P32" s="816"/>
      <c r="Q32" s="32" t="s">
        <v>65</v>
      </c>
      <c r="R32" s="32" t="s">
        <v>2</v>
      </c>
      <c r="S32" s="27" t="s">
        <v>60</v>
      </c>
      <c r="T32" s="27" t="s">
        <v>75</v>
      </c>
      <c r="U32" s="27" t="s">
        <v>76</v>
      </c>
      <c r="V32" s="27" t="s">
        <v>5</v>
      </c>
      <c r="W32" s="27" t="s">
        <v>0</v>
      </c>
      <c r="X32" s="32" t="s">
        <v>1</v>
      </c>
      <c r="Y32" s="32" t="s">
        <v>3</v>
      </c>
      <c r="Z32" s="815"/>
      <c r="AA32" s="816"/>
      <c r="AB32" s="32" t="s">
        <v>65</v>
      </c>
      <c r="AC32" s="32" t="s">
        <v>2</v>
      </c>
      <c r="AD32" s="27" t="s">
        <v>60</v>
      </c>
      <c r="AE32" s="27" t="s">
        <v>75</v>
      </c>
      <c r="AF32" s="27" t="s">
        <v>76</v>
      </c>
      <c r="AG32" s="27" t="s">
        <v>5</v>
      </c>
      <c r="AH32" s="27" t="s">
        <v>0</v>
      </c>
      <c r="AJ32" s="32" t="s">
        <v>1</v>
      </c>
      <c r="AK32" s="32" t="s">
        <v>3</v>
      </c>
      <c r="AL32" s="815"/>
      <c r="AM32" s="816"/>
      <c r="AN32" s="32" t="s">
        <v>65</v>
      </c>
      <c r="AO32" s="32" t="s">
        <v>2</v>
      </c>
      <c r="AP32" s="27" t="s">
        <v>60</v>
      </c>
      <c r="AQ32" s="27" t="s">
        <v>75</v>
      </c>
      <c r="AR32" s="27" t="s">
        <v>76</v>
      </c>
      <c r="AS32" s="27" t="s">
        <v>5</v>
      </c>
      <c r="AT32" s="27" t="s">
        <v>0</v>
      </c>
      <c r="AU32" s="27"/>
      <c r="AV32" s="32" t="s">
        <v>1</v>
      </c>
      <c r="AW32" s="32" t="s">
        <v>3</v>
      </c>
      <c r="AX32" s="815"/>
      <c r="AY32" s="816"/>
      <c r="AZ32" s="32" t="s">
        <v>65</v>
      </c>
      <c r="BA32" s="32" t="s">
        <v>2</v>
      </c>
      <c r="BB32" s="27" t="s">
        <v>60</v>
      </c>
      <c r="BC32" s="27" t="s">
        <v>75</v>
      </c>
      <c r="BD32" s="27" t="s">
        <v>76</v>
      </c>
      <c r="BE32" s="27" t="s">
        <v>5</v>
      </c>
      <c r="BF32" s="27" t="s">
        <v>0</v>
      </c>
      <c r="BH32" s="32" t="s">
        <v>1</v>
      </c>
      <c r="BI32" s="32" t="s">
        <v>3</v>
      </c>
      <c r="BJ32" s="815"/>
      <c r="BK32" s="816"/>
      <c r="BL32" s="32" t="s">
        <v>65</v>
      </c>
      <c r="BM32" s="32" t="s">
        <v>2</v>
      </c>
      <c r="BN32" s="27" t="s">
        <v>60</v>
      </c>
      <c r="BO32" s="27" t="s">
        <v>75</v>
      </c>
      <c r="BP32" s="27" t="s">
        <v>76</v>
      </c>
      <c r="BQ32" s="27" t="s">
        <v>5</v>
      </c>
      <c r="BR32" s="27" t="s">
        <v>0</v>
      </c>
      <c r="BS32" s="32" t="s">
        <v>1</v>
      </c>
      <c r="BT32" s="32" t="s">
        <v>3</v>
      </c>
      <c r="BU32" s="815"/>
      <c r="BV32" s="816"/>
      <c r="BW32" s="32" t="s">
        <v>65</v>
      </c>
      <c r="BX32" s="32" t="s">
        <v>2</v>
      </c>
      <c r="BY32" s="27" t="s">
        <v>60</v>
      </c>
      <c r="BZ32" s="27" t="s">
        <v>75</v>
      </c>
      <c r="CA32" s="27" t="s">
        <v>76</v>
      </c>
      <c r="CB32" s="27" t="s">
        <v>5</v>
      </c>
      <c r="CC32" s="27" t="s">
        <v>0</v>
      </c>
      <c r="CD32" s="32" t="s">
        <v>1</v>
      </c>
      <c r="CE32" s="32" t="s">
        <v>3</v>
      </c>
      <c r="CF32" s="815"/>
      <c r="CG32" s="816"/>
      <c r="CH32" s="32" t="s">
        <v>65</v>
      </c>
      <c r="CI32" s="32" t="s">
        <v>2</v>
      </c>
      <c r="CJ32" s="27" t="s">
        <v>60</v>
      </c>
      <c r="CK32" s="27" t="s">
        <v>75</v>
      </c>
      <c r="CL32" s="27" t="s">
        <v>76</v>
      </c>
      <c r="CM32" s="27" t="s">
        <v>5</v>
      </c>
      <c r="CN32" s="27" t="s">
        <v>0</v>
      </c>
      <c r="CP32" s="32" t="s">
        <v>1</v>
      </c>
      <c r="CQ32" s="32" t="s">
        <v>3</v>
      </c>
      <c r="CR32" s="815"/>
      <c r="CS32" s="816"/>
      <c r="CT32" s="32" t="s">
        <v>65</v>
      </c>
      <c r="CU32" s="32" t="s">
        <v>2</v>
      </c>
      <c r="CV32" s="27" t="s">
        <v>60</v>
      </c>
      <c r="CW32" s="27" t="s">
        <v>75</v>
      </c>
      <c r="CX32" s="27" t="s">
        <v>76</v>
      </c>
      <c r="CY32" s="27" t="s">
        <v>5</v>
      </c>
      <c r="CZ32" s="27" t="s">
        <v>0</v>
      </c>
      <c r="DA32" s="166"/>
      <c r="DB32" s="32" t="s">
        <v>1</v>
      </c>
      <c r="DC32" s="32" t="s">
        <v>3</v>
      </c>
      <c r="DD32" s="815"/>
      <c r="DE32" s="816"/>
      <c r="DF32" s="32" t="s">
        <v>65</v>
      </c>
      <c r="DG32" s="32" t="s">
        <v>2</v>
      </c>
      <c r="DH32" s="27" t="s">
        <v>60</v>
      </c>
      <c r="DI32" s="27" t="s">
        <v>75</v>
      </c>
      <c r="DJ32" s="27" t="s">
        <v>76</v>
      </c>
      <c r="DK32" s="27" t="s">
        <v>5</v>
      </c>
      <c r="DL32" s="27" t="s">
        <v>0</v>
      </c>
      <c r="DM32" s="437"/>
      <c r="DN32" s="437"/>
      <c r="DO32" s="129"/>
      <c r="DP32" s="731">
        <f>DP31-DP26</f>
        <v>1.0463995859026909E-3</v>
      </c>
      <c r="DR32" s="132"/>
      <c r="DS32" s="132"/>
      <c r="DT32" s="132"/>
      <c r="DU32" s="132"/>
      <c r="DV32" s="132"/>
    </row>
    <row r="33" spans="1:126">
      <c r="A33" s="27">
        <v>1</v>
      </c>
      <c r="B33" s="27">
        <v>2</v>
      </c>
      <c r="C33" s="805"/>
      <c r="D33" s="806"/>
      <c r="E33" s="27">
        <v>3</v>
      </c>
      <c r="F33" s="27">
        <v>4</v>
      </c>
      <c r="G33" s="27" t="s">
        <v>81</v>
      </c>
      <c r="H33" s="27">
        <v>6</v>
      </c>
      <c r="I33" s="27">
        <v>7</v>
      </c>
      <c r="J33" s="27" t="s">
        <v>62</v>
      </c>
      <c r="K33" s="27">
        <v>9</v>
      </c>
      <c r="L33" s="109"/>
      <c r="M33" s="27">
        <v>1</v>
      </c>
      <c r="N33" s="27">
        <v>2</v>
      </c>
      <c r="O33" s="805"/>
      <c r="P33" s="806"/>
      <c r="Q33" s="27">
        <v>3</v>
      </c>
      <c r="R33" s="27">
        <v>4</v>
      </c>
      <c r="S33" s="27" t="s">
        <v>81</v>
      </c>
      <c r="T33" s="27">
        <v>6</v>
      </c>
      <c r="U33" s="27">
        <v>7</v>
      </c>
      <c r="V33" s="27" t="s">
        <v>62</v>
      </c>
      <c r="W33" s="27">
        <v>9</v>
      </c>
      <c r="X33" s="27">
        <v>1</v>
      </c>
      <c r="Y33" s="27">
        <v>2</v>
      </c>
      <c r="Z33" s="805"/>
      <c r="AA33" s="806"/>
      <c r="AB33" s="27">
        <v>3</v>
      </c>
      <c r="AC33" s="27">
        <v>4</v>
      </c>
      <c r="AD33" s="27" t="s">
        <v>81</v>
      </c>
      <c r="AE33" s="27">
        <v>6</v>
      </c>
      <c r="AF33" s="27">
        <v>7</v>
      </c>
      <c r="AG33" s="27" t="s">
        <v>62</v>
      </c>
      <c r="AH33" s="27">
        <v>9</v>
      </c>
      <c r="AJ33" s="27">
        <v>1</v>
      </c>
      <c r="AK33" s="27">
        <v>2</v>
      </c>
      <c r="AL33" s="805"/>
      <c r="AM33" s="806"/>
      <c r="AN33" s="27">
        <v>3</v>
      </c>
      <c r="AO33" s="27">
        <v>4</v>
      </c>
      <c r="AP33" s="27" t="s">
        <v>81</v>
      </c>
      <c r="AQ33" s="27">
        <v>6</v>
      </c>
      <c r="AR33" s="27">
        <v>7</v>
      </c>
      <c r="AS33" s="27" t="s">
        <v>62</v>
      </c>
      <c r="AT33" s="27">
        <v>9</v>
      </c>
      <c r="AU33" s="27"/>
      <c r="AV33" s="27">
        <v>1</v>
      </c>
      <c r="AW33" s="27">
        <v>2</v>
      </c>
      <c r="AX33" s="805"/>
      <c r="AY33" s="806"/>
      <c r="AZ33" s="27">
        <v>3</v>
      </c>
      <c r="BA33" s="27">
        <v>4</v>
      </c>
      <c r="BB33" s="27" t="s">
        <v>81</v>
      </c>
      <c r="BC33" s="27">
        <v>6</v>
      </c>
      <c r="BD33" s="27">
        <v>7</v>
      </c>
      <c r="BE33" s="27" t="s">
        <v>62</v>
      </c>
      <c r="BF33" s="27">
        <v>9</v>
      </c>
      <c r="BH33" s="27">
        <v>1</v>
      </c>
      <c r="BI33" s="27">
        <v>2</v>
      </c>
      <c r="BJ33" s="805"/>
      <c r="BK33" s="806"/>
      <c r="BL33" s="27">
        <v>3</v>
      </c>
      <c r="BM33" s="27">
        <v>4</v>
      </c>
      <c r="BN33" s="27" t="s">
        <v>81</v>
      </c>
      <c r="BO33" s="27">
        <v>6</v>
      </c>
      <c r="BP33" s="27">
        <v>7</v>
      </c>
      <c r="BQ33" s="27" t="s">
        <v>62</v>
      </c>
      <c r="BR33" s="27">
        <v>9</v>
      </c>
      <c r="BS33" s="27">
        <v>1</v>
      </c>
      <c r="BT33" s="27">
        <v>2</v>
      </c>
      <c r="BU33" s="805"/>
      <c r="BV33" s="806"/>
      <c r="BW33" s="27">
        <v>3</v>
      </c>
      <c r="BX33" s="27">
        <v>4</v>
      </c>
      <c r="BY33" s="27" t="s">
        <v>81</v>
      </c>
      <c r="BZ33" s="27">
        <v>6</v>
      </c>
      <c r="CA33" s="27">
        <v>7</v>
      </c>
      <c r="CB33" s="27" t="s">
        <v>62</v>
      </c>
      <c r="CC33" s="27">
        <v>9</v>
      </c>
      <c r="CD33" s="27">
        <v>1</v>
      </c>
      <c r="CE33" s="27">
        <v>2</v>
      </c>
      <c r="CF33" s="805"/>
      <c r="CG33" s="806"/>
      <c r="CH33" s="27">
        <v>3</v>
      </c>
      <c r="CI33" s="27">
        <v>4</v>
      </c>
      <c r="CJ33" s="27" t="s">
        <v>81</v>
      </c>
      <c r="CK33" s="27">
        <v>6</v>
      </c>
      <c r="CL33" s="27">
        <v>7</v>
      </c>
      <c r="CM33" s="27" t="s">
        <v>62</v>
      </c>
      <c r="CN33" s="27">
        <v>9</v>
      </c>
      <c r="CP33" s="27">
        <v>1</v>
      </c>
      <c r="CQ33" s="27">
        <v>2</v>
      </c>
      <c r="CR33" s="805"/>
      <c r="CS33" s="806"/>
      <c r="CT33" s="27">
        <v>3</v>
      </c>
      <c r="CU33" s="27">
        <v>4</v>
      </c>
      <c r="CV33" s="27" t="s">
        <v>81</v>
      </c>
      <c r="CW33" s="27">
        <v>6</v>
      </c>
      <c r="CX33" s="27">
        <v>7</v>
      </c>
      <c r="CY33" s="27" t="s">
        <v>62</v>
      </c>
      <c r="CZ33" s="27">
        <v>9</v>
      </c>
      <c r="DA33" s="166"/>
      <c r="DB33" s="27">
        <v>1</v>
      </c>
      <c r="DC33" s="27">
        <v>2</v>
      </c>
      <c r="DD33" s="805"/>
      <c r="DE33" s="806"/>
      <c r="DF33" s="27">
        <v>3</v>
      </c>
      <c r="DG33" s="27">
        <v>4</v>
      </c>
      <c r="DH33" s="27" t="s">
        <v>81</v>
      </c>
      <c r="DI33" s="27">
        <v>6</v>
      </c>
      <c r="DJ33" s="27">
        <v>7</v>
      </c>
      <c r="DK33" s="27" t="s">
        <v>62</v>
      </c>
      <c r="DL33" s="27">
        <v>9</v>
      </c>
      <c r="DM33" s="437"/>
      <c r="DN33" s="437"/>
      <c r="DO33" s="59"/>
      <c r="DR33" s="133"/>
      <c r="DS33" s="133"/>
      <c r="DT33" s="133"/>
      <c r="DU33" s="133"/>
      <c r="DV33" s="133"/>
    </row>
    <row r="34" spans="1:126">
      <c r="A34" s="791" t="s">
        <v>6</v>
      </c>
      <c r="B34" s="791"/>
      <c r="C34" s="791"/>
      <c r="D34" s="791"/>
      <c r="E34" s="791"/>
      <c r="F34" s="791"/>
      <c r="G34" s="791"/>
      <c r="H34" s="791"/>
      <c r="I34" s="791"/>
      <c r="J34" s="791"/>
      <c r="K34" s="792"/>
      <c r="L34" s="106"/>
      <c r="M34" s="807" t="s">
        <v>6</v>
      </c>
      <c r="N34" s="807"/>
      <c r="O34" s="807"/>
      <c r="P34" s="807"/>
      <c r="Q34" s="807"/>
      <c r="R34" s="807"/>
      <c r="S34" s="807"/>
      <c r="T34" s="807"/>
      <c r="U34" s="807"/>
      <c r="V34" s="807"/>
      <c r="W34" s="807"/>
      <c r="X34" s="807" t="s">
        <v>6</v>
      </c>
      <c r="Y34" s="807"/>
      <c r="Z34" s="807"/>
      <c r="AA34" s="807"/>
      <c r="AB34" s="807"/>
      <c r="AC34" s="807"/>
      <c r="AD34" s="807"/>
      <c r="AE34" s="807"/>
      <c r="AF34" s="807"/>
      <c r="AG34" s="807"/>
      <c r="AH34" s="807"/>
      <c r="AJ34" s="791" t="s">
        <v>6</v>
      </c>
      <c r="AK34" s="791"/>
      <c r="AL34" s="791"/>
      <c r="AM34" s="791"/>
      <c r="AN34" s="791"/>
      <c r="AO34" s="791"/>
      <c r="AP34" s="791"/>
      <c r="AQ34" s="791"/>
      <c r="AR34" s="791"/>
      <c r="AS34" s="791"/>
      <c r="AT34" s="792"/>
      <c r="AU34" s="83"/>
      <c r="AV34" s="791" t="s">
        <v>6</v>
      </c>
      <c r="AW34" s="791"/>
      <c r="AX34" s="791"/>
      <c r="AY34" s="791"/>
      <c r="AZ34" s="791"/>
      <c r="BA34" s="791"/>
      <c r="BB34" s="791"/>
      <c r="BC34" s="791"/>
      <c r="BD34" s="791"/>
      <c r="BE34" s="791"/>
      <c r="BF34" s="792"/>
      <c r="BH34" s="807" t="s">
        <v>6</v>
      </c>
      <c r="BI34" s="807"/>
      <c r="BJ34" s="807"/>
      <c r="BK34" s="807"/>
      <c r="BL34" s="807"/>
      <c r="BM34" s="807"/>
      <c r="BN34" s="807"/>
      <c r="BO34" s="807"/>
      <c r="BP34" s="807"/>
      <c r="BQ34" s="807"/>
      <c r="BR34" s="807"/>
      <c r="BS34" s="807" t="s">
        <v>6</v>
      </c>
      <c r="BT34" s="807"/>
      <c r="BU34" s="807"/>
      <c r="BV34" s="807"/>
      <c r="BW34" s="807"/>
      <c r="BX34" s="807"/>
      <c r="BY34" s="807"/>
      <c r="BZ34" s="807"/>
      <c r="CA34" s="807"/>
      <c r="CB34" s="807"/>
      <c r="CC34" s="807"/>
      <c r="CD34" s="807" t="s">
        <v>6</v>
      </c>
      <c r="CE34" s="853"/>
      <c r="CF34" s="807"/>
      <c r="CG34" s="807"/>
      <c r="CH34" s="807"/>
      <c r="CI34" s="807"/>
      <c r="CJ34" s="807"/>
      <c r="CK34" s="807"/>
      <c r="CL34" s="807"/>
      <c r="CM34" s="853"/>
      <c r="CN34" s="807"/>
      <c r="CP34" s="807" t="s">
        <v>6</v>
      </c>
      <c r="CQ34" s="853"/>
      <c r="CR34" s="807"/>
      <c r="CS34" s="807"/>
      <c r="CT34" s="807"/>
      <c r="CU34" s="807"/>
      <c r="CV34" s="807"/>
      <c r="CW34" s="807"/>
      <c r="CX34" s="807"/>
      <c r="CY34" s="853"/>
      <c r="CZ34" s="807"/>
      <c r="DA34" s="54"/>
      <c r="DB34" s="807" t="s">
        <v>6</v>
      </c>
      <c r="DC34" s="853"/>
      <c r="DD34" s="807"/>
      <c r="DE34" s="807"/>
      <c r="DF34" s="807"/>
      <c r="DG34" s="807"/>
      <c r="DH34" s="807"/>
      <c r="DI34" s="807"/>
      <c r="DJ34" s="807"/>
      <c r="DK34" s="853"/>
      <c r="DL34" s="807"/>
      <c r="DM34" s="430"/>
      <c r="DN34" s="430"/>
    </row>
    <row r="35" spans="1:126" ht="15" customHeight="1" outlineLevel="2">
      <c r="A35" s="23">
        <v>1</v>
      </c>
      <c r="B35" s="15" t="s">
        <v>83</v>
      </c>
      <c r="C35" s="794"/>
      <c r="D35" s="795"/>
      <c r="E35" s="35">
        <f>28</f>
        <v>28</v>
      </c>
      <c r="F35" s="8">
        <f>F15</f>
        <v>216</v>
      </c>
      <c r="G35" s="61">
        <f>E35/F35</f>
        <v>0.12962962962962962</v>
      </c>
      <c r="H35" s="14">
        <v>1</v>
      </c>
      <c r="I35" s="29">
        <f>U35</f>
        <v>350</v>
      </c>
      <c r="J35" s="53">
        <f t="shared" ref="J35:J60" si="106">IFERROR(G35*I35/H35,0)</f>
        <v>45.370370370370367</v>
      </c>
      <c r="K35" s="800" t="s">
        <v>61</v>
      </c>
      <c r="L35" s="56"/>
      <c r="M35" s="23">
        <v>1</v>
      </c>
      <c r="N35" s="506" t="s">
        <v>83</v>
      </c>
      <c r="O35" s="860"/>
      <c r="P35" s="861"/>
      <c r="Q35" s="521"/>
      <c r="R35" s="462"/>
      <c r="S35" s="520" t="e">
        <f>Q35/R35</f>
        <v>#DIV/0!</v>
      </c>
      <c r="T35" s="505">
        <v>1</v>
      </c>
      <c r="U35" s="503">
        <f>AR35</f>
        <v>350</v>
      </c>
      <c r="V35" s="509">
        <f t="shared" ref="V35:V60" si="107">IFERROR(S35*U35/T35,0)</f>
        <v>0</v>
      </c>
      <c r="W35" s="800" t="s">
        <v>61</v>
      </c>
      <c r="X35" s="23">
        <v>1</v>
      </c>
      <c r="Y35" s="553" t="s">
        <v>83</v>
      </c>
      <c r="Z35" s="798"/>
      <c r="AA35" s="799"/>
      <c r="AB35" s="460"/>
      <c r="AC35" s="459"/>
      <c r="AD35" s="461"/>
      <c r="AE35" s="455"/>
      <c r="AF35" s="449"/>
      <c r="AG35" s="556"/>
      <c r="AH35" s="800" t="s">
        <v>61</v>
      </c>
      <c r="AJ35" s="23">
        <v>1</v>
      </c>
      <c r="AK35" s="15" t="s">
        <v>83</v>
      </c>
      <c r="AL35" s="798"/>
      <c r="AM35" s="799"/>
      <c r="AN35" s="460">
        <f>13/194*AO35</f>
        <v>4.5567010309278349</v>
      </c>
      <c r="AO35" s="459">
        <f>AO16</f>
        <v>68</v>
      </c>
      <c r="AP35" s="461">
        <f>AN35/AO35</f>
        <v>6.7010309278350513E-2</v>
      </c>
      <c r="AQ35" s="455">
        <v>1</v>
      </c>
      <c r="AR35" s="449">
        <f>BD35</f>
        <v>350</v>
      </c>
      <c r="AS35" s="53">
        <f t="shared" ref="AS35:AS60" si="108">IFERROR(AP35*AR35/AQ35,0)</f>
        <v>23.453608247422679</v>
      </c>
      <c r="AT35" s="800" t="s">
        <v>61</v>
      </c>
      <c r="AU35" s="86"/>
      <c r="AV35" s="23">
        <v>1</v>
      </c>
      <c r="AW35" s="592" t="s">
        <v>83</v>
      </c>
      <c r="AX35" s="860"/>
      <c r="AY35" s="861"/>
      <c r="AZ35" s="521">
        <f>13/194*BA35</f>
        <v>6.8350515463917523</v>
      </c>
      <c r="BA35" s="462">
        <f>BA16</f>
        <v>102</v>
      </c>
      <c r="BB35" s="520">
        <f>AZ35/BA35</f>
        <v>6.7010309278350513E-2</v>
      </c>
      <c r="BC35" s="505">
        <v>1</v>
      </c>
      <c r="BD35" s="503">
        <f>BP35</f>
        <v>350</v>
      </c>
      <c r="BE35" s="595">
        <f t="shared" ref="BE35:BE60" si="109">IFERROR(BB35*BD35/BC35,0)</f>
        <v>23.453608247422679</v>
      </c>
      <c r="BF35" s="919" t="s">
        <v>61</v>
      </c>
      <c r="BH35" s="454">
        <v>1</v>
      </c>
      <c r="BI35" s="653" t="s">
        <v>83</v>
      </c>
      <c r="BJ35" s="860"/>
      <c r="BK35" s="861"/>
      <c r="BL35" s="521">
        <f>13/194*BM35</f>
        <v>1.6082474226804124</v>
      </c>
      <c r="BM35" s="462">
        <f>BM16</f>
        <v>24</v>
      </c>
      <c r="BN35" s="520">
        <f>BL35/BM35</f>
        <v>6.7010309278350513E-2</v>
      </c>
      <c r="BO35" s="505">
        <v>1</v>
      </c>
      <c r="BP35" s="614">
        <f>CA35</f>
        <v>350</v>
      </c>
      <c r="BQ35" s="656">
        <f t="shared" ref="BQ35:BQ60" si="110">IFERROR(BN35*BP35/BO35,0)</f>
        <v>23.453608247422679</v>
      </c>
      <c r="BR35" s="800" t="s">
        <v>61</v>
      </c>
      <c r="BS35" s="23">
        <v>1</v>
      </c>
      <c r="BT35" s="592" t="s">
        <v>83</v>
      </c>
      <c r="BU35" s="860"/>
      <c r="BV35" s="861"/>
      <c r="BW35" s="521"/>
      <c r="BX35" s="462">
        <f>BX16</f>
        <v>8</v>
      </c>
      <c r="BY35" s="664">
        <f>BW35/BX35</f>
        <v>0</v>
      </c>
      <c r="BZ35" s="505">
        <v>1</v>
      </c>
      <c r="CA35" s="503">
        <f>DJ35</f>
        <v>350</v>
      </c>
      <c r="CB35" s="595">
        <f t="shared" ref="CB35:CB60" si="111">IFERROR(BY35*CA35/BZ35,0)</f>
        <v>0</v>
      </c>
      <c r="CC35" s="800" t="s">
        <v>61</v>
      </c>
      <c r="CD35" s="454">
        <v>1</v>
      </c>
      <c r="CE35" s="653" t="s">
        <v>226</v>
      </c>
      <c r="CF35" s="860" t="s">
        <v>187</v>
      </c>
      <c r="CG35" s="861"/>
      <c r="CH35" s="521">
        <v>5</v>
      </c>
      <c r="CI35" s="462">
        <f>CI16</f>
        <v>77</v>
      </c>
      <c r="CJ35" s="664">
        <f>CH35/CI35</f>
        <v>6.4935064935064929E-2</v>
      </c>
      <c r="CK35" s="505">
        <v>1</v>
      </c>
      <c r="CL35" s="614">
        <v>3000</v>
      </c>
      <c r="CM35" s="656">
        <f>IFERROR(CJ35*CL35/CK35,0)</f>
        <v>194.80519480519479</v>
      </c>
      <c r="CN35" s="800" t="s">
        <v>61</v>
      </c>
      <c r="CP35" s="23">
        <v>1</v>
      </c>
      <c r="CQ35" s="681" t="s">
        <v>202</v>
      </c>
      <c r="CR35" s="860" t="s">
        <v>187</v>
      </c>
      <c r="CS35" s="861"/>
      <c r="CT35" s="521">
        <v>77</v>
      </c>
      <c r="CU35" s="462">
        <f>CU25</f>
        <v>77</v>
      </c>
      <c r="CV35" s="664">
        <f>CT35/CU35</f>
        <v>1</v>
      </c>
      <c r="CW35" s="505">
        <v>1</v>
      </c>
      <c r="CX35" s="668">
        <v>120</v>
      </c>
      <c r="CY35" s="684">
        <f>IFERROR(CV35*CX35/CW35,0)</f>
        <v>120</v>
      </c>
      <c r="CZ35" s="800" t="s">
        <v>61</v>
      </c>
      <c r="DA35" s="56"/>
      <c r="DB35" s="23">
        <v>1</v>
      </c>
      <c r="DC35" s="592" t="s">
        <v>83</v>
      </c>
      <c r="DD35" s="860" t="s">
        <v>187</v>
      </c>
      <c r="DE35" s="861"/>
      <c r="DF35" s="693"/>
      <c r="DG35" s="695">
        <f>DG12</f>
        <v>2</v>
      </c>
      <c r="DH35" s="664">
        <f>DF35/DG35</f>
        <v>0</v>
      </c>
      <c r="DI35" s="505">
        <v>1</v>
      </c>
      <c r="DJ35" s="503">
        <v>350</v>
      </c>
      <c r="DK35" s="595">
        <f>IFERROR(DH35*DJ35/DI35,0)</f>
        <v>0</v>
      </c>
      <c r="DL35" s="800" t="s">
        <v>61</v>
      </c>
      <c r="DM35" s="432"/>
      <c r="DN35" s="438">
        <f t="shared" ref="DN35:DN60" si="112">DK35*DG35+CY35*CU35+CM35*CI35+CB35*BX35+BQ35*BM35+BE35*BA35+AS35*AO35+AG35*AC35+V35*R35</f>
        <v>28790</v>
      </c>
    </row>
    <row r="36" spans="1:126" ht="30" outlineLevel="2">
      <c r="A36" s="23">
        <v>2</v>
      </c>
      <c r="B36" s="15" t="s">
        <v>84</v>
      </c>
      <c r="C36" s="794"/>
      <c r="D36" s="795"/>
      <c r="E36" s="35">
        <f>28*10</f>
        <v>280</v>
      </c>
      <c r="F36" s="97">
        <f>F12</f>
        <v>216</v>
      </c>
      <c r="G36" s="61">
        <f t="shared" ref="G36:G60" si="113">E36/F36</f>
        <v>1.2962962962962963</v>
      </c>
      <c r="H36" s="14">
        <v>1</v>
      </c>
      <c r="I36" s="422">
        <f t="shared" ref="I36:I54" si="114">U36</f>
        <v>350</v>
      </c>
      <c r="J36" s="53">
        <f t="shared" si="106"/>
        <v>453.7037037037037</v>
      </c>
      <c r="K36" s="801"/>
      <c r="L36" s="56"/>
      <c r="M36" s="23">
        <v>2</v>
      </c>
      <c r="N36" s="506" t="s">
        <v>84</v>
      </c>
      <c r="O36" s="860"/>
      <c r="P36" s="861"/>
      <c r="Q36" s="521">
        <f>70/339*R36</f>
        <v>14.041297935103245</v>
      </c>
      <c r="R36" s="462">
        <v>68</v>
      </c>
      <c r="S36" s="520">
        <f t="shared" ref="S36:S49" si="115">Q36/R36</f>
        <v>0.20648967551622419</v>
      </c>
      <c r="T36" s="505">
        <v>1</v>
      </c>
      <c r="U36" s="503">
        <f>AR36</f>
        <v>350</v>
      </c>
      <c r="V36" s="509">
        <f t="shared" si="107"/>
        <v>72.271386430678461</v>
      </c>
      <c r="W36" s="801"/>
      <c r="X36" s="23">
        <v>2</v>
      </c>
      <c r="Y36" s="553" t="s">
        <v>84</v>
      </c>
      <c r="Z36" s="798"/>
      <c r="AA36" s="799"/>
      <c r="AB36" s="460"/>
      <c r="AC36" s="459"/>
      <c r="AD36" s="461"/>
      <c r="AE36" s="455"/>
      <c r="AF36" s="449"/>
      <c r="AG36" s="556"/>
      <c r="AH36" s="801"/>
      <c r="AJ36" s="23">
        <v>2</v>
      </c>
      <c r="AK36" s="15" t="s">
        <v>84</v>
      </c>
      <c r="AL36" s="798"/>
      <c r="AM36" s="799"/>
      <c r="AN36" s="460">
        <f>70/339*AO36</f>
        <v>14.041297935103245</v>
      </c>
      <c r="AO36" s="459">
        <f>AO16</f>
        <v>68</v>
      </c>
      <c r="AP36" s="461">
        <f t="shared" ref="AP36:AP49" si="116">AN36/AO36</f>
        <v>0.20648967551622419</v>
      </c>
      <c r="AQ36" s="455">
        <v>1</v>
      </c>
      <c r="AR36" s="449">
        <f>BD36</f>
        <v>350</v>
      </c>
      <c r="AS36" s="53">
        <f t="shared" si="108"/>
        <v>72.271386430678461</v>
      </c>
      <c r="AT36" s="801"/>
      <c r="AU36" s="87"/>
      <c r="AV36" s="23">
        <v>2</v>
      </c>
      <c r="AW36" s="592" t="s">
        <v>84</v>
      </c>
      <c r="AX36" s="860"/>
      <c r="AY36" s="861"/>
      <c r="AZ36" s="521">
        <f>70/339*BA36</f>
        <v>21.061946902654867</v>
      </c>
      <c r="BA36" s="462">
        <f>BA16</f>
        <v>102</v>
      </c>
      <c r="BB36" s="520">
        <f t="shared" ref="BB36:BB49" si="117">AZ36/BA36</f>
        <v>0.20648967551622419</v>
      </c>
      <c r="BC36" s="505">
        <v>1</v>
      </c>
      <c r="BD36" s="503">
        <f>BP36</f>
        <v>350</v>
      </c>
      <c r="BE36" s="595">
        <f t="shared" si="109"/>
        <v>72.271386430678461</v>
      </c>
      <c r="BF36" s="801"/>
      <c r="BH36" s="454">
        <v>2</v>
      </c>
      <c r="BI36" s="653" t="s">
        <v>84</v>
      </c>
      <c r="BJ36" s="860"/>
      <c r="BK36" s="861"/>
      <c r="BL36" s="521">
        <f>70/339*BM36</f>
        <v>4.9557522123893802</v>
      </c>
      <c r="BM36" s="462">
        <f>BM16</f>
        <v>24</v>
      </c>
      <c r="BN36" s="520">
        <f t="shared" ref="BN36:BN49" si="118">BL36/BM36</f>
        <v>0.20648967551622419</v>
      </c>
      <c r="BO36" s="505">
        <v>1</v>
      </c>
      <c r="BP36" s="614">
        <f>CA36</f>
        <v>350</v>
      </c>
      <c r="BQ36" s="656">
        <f t="shared" si="110"/>
        <v>72.271386430678461</v>
      </c>
      <c r="BR36" s="801"/>
      <c r="BS36" s="23">
        <v>2</v>
      </c>
      <c r="BT36" s="592" t="s">
        <v>84</v>
      </c>
      <c r="BU36" s="860"/>
      <c r="BV36" s="861"/>
      <c r="BW36" s="521"/>
      <c r="BX36" s="462">
        <f>BX16</f>
        <v>8</v>
      </c>
      <c r="BY36" s="664">
        <f t="shared" ref="BY36:BY49" si="119">BW36/BX36</f>
        <v>0</v>
      </c>
      <c r="BZ36" s="505">
        <v>1</v>
      </c>
      <c r="CA36" s="503">
        <f>CL36</f>
        <v>350</v>
      </c>
      <c r="CB36" s="595">
        <f t="shared" si="111"/>
        <v>0</v>
      </c>
      <c r="CC36" s="801"/>
      <c r="CD36" s="454">
        <v>2</v>
      </c>
      <c r="CE36" s="653" t="s">
        <v>84</v>
      </c>
      <c r="CF36" s="860" t="s">
        <v>187</v>
      </c>
      <c r="CG36" s="861"/>
      <c r="CH36" s="521">
        <f>70/339*CI36</f>
        <v>15.899705014749262</v>
      </c>
      <c r="CI36" s="462">
        <f>CI16</f>
        <v>77</v>
      </c>
      <c r="CJ36" s="664">
        <f t="shared" ref="CJ36:CJ49" si="120">CH36/CI36</f>
        <v>0.20648967551622419</v>
      </c>
      <c r="CK36" s="505">
        <v>1</v>
      </c>
      <c r="CL36" s="614">
        <f>DJ36</f>
        <v>350</v>
      </c>
      <c r="CM36" s="656">
        <f t="shared" ref="CM36:CM60" si="121">IFERROR(CJ36*CL36/CK36,0)</f>
        <v>72.271386430678461</v>
      </c>
      <c r="CN36" s="801"/>
      <c r="CP36" s="23">
        <v>2</v>
      </c>
      <c r="CQ36" s="681" t="s">
        <v>203</v>
      </c>
      <c r="CR36" s="860" t="s">
        <v>187</v>
      </c>
      <c r="CS36" s="861"/>
      <c r="CT36" s="521">
        <v>60</v>
      </c>
      <c r="CU36" s="462">
        <f>CU35</f>
        <v>77</v>
      </c>
      <c r="CV36" s="664">
        <f t="shared" ref="CV36:CV49" si="122">CT36/CU36</f>
        <v>0.77922077922077926</v>
      </c>
      <c r="CW36" s="505">
        <v>1</v>
      </c>
      <c r="CX36" s="668">
        <v>130</v>
      </c>
      <c r="CY36" s="684">
        <f t="shared" ref="CY36:CY60" si="123">IFERROR(CV36*CX36/CW36,0)</f>
        <v>101.2987012987013</v>
      </c>
      <c r="CZ36" s="801"/>
      <c r="DA36" s="56"/>
      <c r="DB36" s="23">
        <v>2</v>
      </c>
      <c r="DC36" s="592" t="s">
        <v>84</v>
      </c>
      <c r="DD36" s="860" t="s">
        <v>187</v>
      </c>
      <c r="DE36" s="861"/>
      <c r="DF36" s="694"/>
      <c r="DG36" s="695">
        <f>DG35</f>
        <v>2</v>
      </c>
      <c r="DH36" s="664">
        <f t="shared" ref="DH36:DH60" si="124">DF36/DG36</f>
        <v>0</v>
      </c>
      <c r="DI36" s="505">
        <v>1</v>
      </c>
      <c r="DJ36" s="503">
        <v>350</v>
      </c>
      <c r="DK36" s="595">
        <f t="shared" ref="DK36:DK60" si="125">IFERROR(DH36*DJ36/DI36,0)</f>
        <v>0</v>
      </c>
      <c r="DL36" s="801"/>
      <c r="DM36" s="432"/>
      <c r="DN36" s="438">
        <f t="shared" si="112"/>
        <v>32299.999999999996</v>
      </c>
    </row>
    <row r="37" spans="1:126" outlineLevel="2">
      <c r="A37" s="23">
        <v>3</v>
      </c>
      <c r="B37" s="15" t="s">
        <v>85</v>
      </c>
      <c r="C37" s="794"/>
      <c r="D37" s="795"/>
      <c r="E37" s="35">
        <f>1*28</f>
        <v>28</v>
      </c>
      <c r="F37" s="8">
        <f>F12</f>
        <v>216</v>
      </c>
      <c r="G37" s="61">
        <f t="shared" si="113"/>
        <v>0.12962962962962962</v>
      </c>
      <c r="H37" s="14">
        <v>1</v>
      </c>
      <c r="I37" s="422">
        <f t="shared" si="114"/>
        <v>300</v>
      </c>
      <c r="J37" s="53">
        <f t="shared" si="106"/>
        <v>38.888888888888886</v>
      </c>
      <c r="K37" s="801"/>
      <c r="L37" s="56"/>
      <c r="M37" s="23">
        <v>3</v>
      </c>
      <c r="N37" s="506" t="s">
        <v>85</v>
      </c>
      <c r="O37" s="860"/>
      <c r="P37" s="861"/>
      <c r="Q37" s="521">
        <f>15/262*R37</f>
        <v>3.8931297709923665</v>
      </c>
      <c r="R37" s="462">
        <f t="shared" ref="R37:R60" si="126">R36</f>
        <v>68</v>
      </c>
      <c r="S37" s="520">
        <f t="shared" si="115"/>
        <v>5.7251908396946563E-2</v>
      </c>
      <c r="T37" s="505">
        <v>1</v>
      </c>
      <c r="U37" s="503">
        <f>AR37</f>
        <v>300</v>
      </c>
      <c r="V37" s="509">
        <f t="shared" si="107"/>
        <v>17.175572519083968</v>
      </c>
      <c r="W37" s="801"/>
      <c r="X37" s="23">
        <v>3</v>
      </c>
      <c r="Y37" s="553" t="s">
        <v>85</v>
      </c>
      <c r="Z37" s="798"/>
      <c r="AA37" s="799"/>
      <c r="AB37" s="460"/>
      <c r="AC37" s="459"/>
      <c r="AD37" s="461"/>
      <c r="AE37" s="455"/>
      <c r="AF37" s="449"/>
      <c r="AG37" s="556"/>
      <c r="AH37" s="801"/>
      <c r="AJ37" s="23">
        <v>3</v>
      </c>
      <c r="AK37" s="15" t="s">
        <v>85</v>
      </c>
      <c r="AL37" s="798"/>
      <c r="AM37" s="799"/>
      <c r="AN37" s="460">
        <f>15/262*AO37</f>
        <v>3.8931297709923665</v>
      </c>
      <c r="AO37" s="459">
        <f>AO16</f>
        <v>68</v>
      </c>
      <c r="AP37" s="461">
        <f t="shared" si="116"/>
        <v>5.7251908396946563E-2</v>
      </c>
      <c r="AQ37" s="455">
        <v>1</v>
      </c>
      <c r="AR37" s="449">
        <f>BD37</f>
        <v>300</v>
      </c>
      <c r="AS37" s="53">
        <f t="shared" si="108"/>
        <v>17.175572519083968</v>
      </c>
      <c r="AT37" s="801"/>
      <c r="AU37" s="87"/>
      <c r="AV37" s="23">
        <v>3</v>
      </c>
      <c r="AW37" s="592" t="s">
        <v>85</v>
      </c>
      <c r="AX37" s="860"/>
      <c r="AY37" s="861"/>
      <c r="AZ37" s="521">
        <f>15/262*BA37</f>
        <v>5.8396946564885495</v>
      </c>
      <c r="BA37" s="462">
        <f>BA16</f>
        <v>102</v>
      </c>
      <c r="BB37" s="520">
        <f t="shared" si="117"/>
        <v>5.7251908396946563E-2</v>
      </c>
      <c r="BC37" s="505">
        <v>1</v>
      </c>
      <c r="BD37" s="503">
        <f>BP37</f>
        <v>300</v>
      </c>
      <c r="BE37" s="595">
        <f t="shared" si="109"/>
        <v>17.175572519083968</v>
      </c>
      <c r="BF37" s="801"/>
      <c r="BH37" s="454">
        <v>3</v>
      </c>
      <c r="BI37" s="653" t="s">
        <v>85</v>
      </c>
      <c r="BJ37" s="860"/>
      <c r="BK37" s="861"/>
      <c r="BL37" s="521">
        <f>15/262*BM37</f>
        <v>1.3740458015267176</v>
      </c>
      <c r="BM37" s="462">
        <f>BM16</f>
        <v>24</v>
      </c>
      <c r="BN37" s="520">
        <f t="shared" si="118"/>
        <v>5.725190839694657E-2</v>
      </c>
      <c r="BO37" s="505">
        <v>1</v>
      </c>
      <c r="BP37" s="614">
        <f t="shared" ref="BP37:BP53" si="127">CA37</f>
        <v>300</v>
      </c>
      <c r="BQ37" s="656">
        <f t="shared" si="110"/>
        <v>17.175572519083971</v>
      </c>
      <c r="BR37" s="801"/>
      <c r="BS37" s="23">
        <v>3</v>
      </c>
      <c r="BT37" s="592" t="s">
        <v>85</v>
      </c>
      <c r="BU37" s="860"/>
      <c r="BV37" s="861"/>
      <c r="BW37" s="521"/>
      <c r="BX37" s="462">
        <f>BX16</f>
        <v>8</v>
      </c>
      <c r="BY37" s="664">
        <f t="shared" si="119"/>
        <v>0</v>
      </c>
      <c r="BZ37" s="505">
        <v>1</v>
      </c>
      <c r="CA37" s="503">
        <f>DJ37</f>
        <v>300</v>
      </c>
      <c r="CB37" s="595">
        <f t="shared" si="111"/>
        <v>0</v>
      </c>
      <c r="CC37" s="801"/>
      <c r="CD37" s="454">
        <v>3</v>
      </c>
      <c r="CE37" s="653" t="s">
        <v>186</v>
      </c>
      <c r="CF37" s="860" t="s">
        <v>187</v>
      </c>
      <c r="CG37" s="861"/>
      <c r="CH37" s="521">
        <v>10</v>
      </c>
      <c r="CI37" s="462">
        <f>CI16</f>
        <v>77</v>
      </c>
      <c r="CJ37" s="664">
        <f t="shared" si="120"/>
        <v>0.12987012987012986</v>
      </c>
      <c r="CK37" s="505">
        <v>1</v>
      </c>
      <c r="CL37" s="614">
        <v>440</v>
      </c>
      <c r="CM37" s="656">
        <f t="shared" si="121"/>
        <v>57.142857142857139</v>
      </c>
      <c r="CN37" s="801"/>
      <c r="CP37" s="23">
        <v>3</v>
      </c>
      <c r="CQ37" s="681" t="s">
        <v>204</v>
      </c>
      <c r="CR37" s="860" t="s">
        <v>187</v>
      </c>
      <c r="CS37" s="861"/>
      <c r="CT37" s="521">
        <v>60</v>
      </c>
      <c r="CU37" s="462">
        <f t="shared" ref="CU37:CU56" si="128">CU36</f>
        <v>77</v>
      </c>
      <c r="CV37" s="664">
        <f t="shared" si="122"/>
        <v>0.77922077922077926</v>
      </c>
      <c r="CW37" s="505">
        <v>1</v>
      </c>
      <c r="CX37" s="668">
        <v>100</v>
      </c>
      <c r="CY37" s="684">
        <f t="shared" si="123"/>
        <v>77.922077922077932</v>
      </c>
      <c r="CZ37" s="801"/>
      <c r="DA37" s="56"/>
      <c r="DB37" s="23">
        <v>3</v>
      </c>
      <c r="DC37" s="592" t="s">
        <v>85</v>
      </c>
      <c r="DD37" s="860" t="s">
        <v>187</v>
      </c>
      <c r="DE37" s="861"/>
      <c r="DF37" s="694"/>
      <c r="DG37" s="695">
        <f t="shared" ref="DG37:DG54" si="129">DG36</f>
        <v>2</v>
      </c>
      <c r="DH37" s="664">
        <f t="shared" si="124"/>
        <v>0</v>
      </c>
      <c r="DI37" s="505">
        <v>1</v>
      </c>
      <c r="DJ37" s="503">
        <v>300</v>
      </c>
      <c r="DK37" s="595">
        <f t="shared" si="125"/>
        <v>0</v>
      </c>
      <c r="DL37" s="801"/>
      <c r="DM37" s="432"/>
      <c r="DN37" s="438">
        <f t="shared" si="112"/>
        <v>14899.999999999998</v>
      </c>
    </row>
    <row r="38" spans="1:126" outlineLevel="2">
      <c r="A38" s="23">
        <v>4</v>
      </c>
      <c r="B38" s="15" t="s">
        <v>86</v>
      </c>
      <c r="C38" s="794"/>
      <c r="D38" s="795"/>
      <c r="E38" s="35">
        <f>1*28*4</f>
        <v>112</v>
      </c>
      <c r="F38" s="8">
        <f>F12</f>
        <v>216</v>
      </c>
      <c r="G38" s="61">
        <f t="shared" si="113"/>
        <v>0.51851851851851849</v>
      </c>
      <c r="H38" s="14">
        <v>1</v>
      </c>
      <c r="I38" s="422">
        <f t="shared" si="114"/>
        <v>90</v>
      </c>
      <c r="J38" s="53">
        <f t="shared" si="106"/>
        <v>46.666666666666664</v>
      </c>
      <c r="K38" s="801"/>
      <c r="L38" s="56"/>
      <c r="M38" s="23">
        <v>4</v>
      </c>
      <c r="N38" s="506" t="s">
        <v>86</v>
      </c>
      <c r="O38" s="860"/>
      <c r="P38" s="861"/>
      <c r="Q38" s="521">
        <f>50/262*R38</f>
        <v>12.977099236641223</v>
      </c>
      <c r="R38" s="462">
        <f t="shared" si="126"/>
        <v>68</v>
      </c>
      <c r="S38" s="520">
        <f t="shared" si="115"/>
        <v>0.19083969465648856</v>
      </c>
      <c r="T38" s="505">
        <v>1</v>
      </c>
      <c r="U38" s="503">
        <f t="shared" ref="U38:U39" si="130">AR38</f>
        <v>90</v>
      </c>
      <c r="V38" s="509">
        <f t="shared" si="107"/>
        <v>17.175572519083971</v>
      </c>
      <c r="W38" s="801"/>
      <c r="X38" s="23">
        <v>4</v>
      </c>
      <c r="Y38" s="553" t="s">
        <v>86</v>
      </c>
      <c r="Z38" s="798"/>
      <c r="AA38" s="799"/>
      <c r="AB38" s="460"/>
      <c r="AC38" s="459"/>
      <c r="AD38" s="461"/>
      <c r="AE38" s="455"/>
      <c r="AF38" s="449"/>
      <c r="AG38" s="556"/>
      <c r="AH38" s="801"/>
      <c r="AJ38" s="23">
        <v>4</v>
      </c>
      <c r="AK38" s="15" t="s">
        <v>86</v>
      </c>
      <c r="AL38" s="798"/>
      <c r="AM38" s="799"/>
      <c r="AN38" s="460">
        <f>50/262*AO38</f>
        <v>12.977099236641223</v>
      </c>
      <c r="AO38" s="459">
        <f>AO16</f>
        <v>68</v>
      </c>
      <c r="AP38" s="461">
        <f t="shared" si="116"/>
        <v>0.19083969465648856</v>
      </c>
      <c r="AQ38" s="455">
        <v>1</v>
      </c>
      <c r="AR38" s="449">
        <f>BD38</f>
        <v>90</v>
      </c>
      <c r="AS38" s="53">
        <f t="shared" si="108"/>
        <v>17.175572519083971</v>
      </c>
      <c r="AT38" s="801"/>
      <c r="AU38" s="87"/>
      <c r="AV38" s="23">
        <v>4</v>
      </c>
      <c r="AW38" s="592" t="s">
        <v>86</v>
      </c>
      <c r="AX38" s="860"/>
      <c r="AY38" s="861"/>
      <c r="AZ38" s="521">
        <f>50/262*BA38</f>
        <v>19.465648854961835</v>
      </c>
      <c r="BA38" s="462">
        <f>BA16</f>
        <v>102</v>
      </c>
      <c r="BB38" s="520">
        <f t="shared" si="117"/>
        <v>0.19083969465648856</v>
      </c>
      <c r="BC38" s="505">
        <v>1</v>
      </c>
      <c r="BD38" s="503">
        <f>BP38</f>
        <v>90</v>
      </c>
      <c r="BE38" s="595">
        <f t="shared" si="109"/>
        <v>17.175572519083971</v>
      </c>
      <c r="BF38" s="801"/>
      <c r="BH38" s="454">
        <v>4</v>
      </c>
      <c r="BI38" s="653" t="s">
        <v>86</v>
      </c>
      <c r="BJ38" s="860"/>
      <c r="BK38" s="861"/>
      <c r="BL38" s="521">
        <f>50/262*BM38</f>
        <v>4.5801526717557257</v>
      </c>
      <c r="BM38" s="462">
        <f>BM16</f>
        <v>24</v>
      </c>
      <c r="BN38" s="520">
        <f t="shared" si="118"/>
        <v>0.19083969465648856</v>
      </c>
      <c r="BO38" s="505">
        <v>1</v>
      </c>
      <c r="BP38" s="614">
        <f t="shared" si="127"/>
        <v>90</v>
      </c>
      <c r="BQ38" s="656">
        <f t="shared" si="110"/>
        <v>17.175572519083971</v>
      </c>
      <c r="BR38" s="801"/>
      <c r="BS38" s="23">
        <v>4</v>
      </c>
      <c r="BT38" s="592" t="s">
        <v>86</v>
      </c>
      <c r="BU38" s="860"/>
      <c r="BV38" s="861"/>
      <c r="BW38" s="521"/>
      <c r="BX38" s="462">
        <f>BX16</f>
        <v>8</v>
      </c>
      <c r="BY38" s="664">
        <f t="shared" si="119"/>
        <v>0</v>
      </c>
      <c r="BZ38" s="505">
        <v>1</v>
      </c>
      <c r="CA38" s="503">
        <f>DJ38</f>
        <v>90</v>
      </c>
      <c r="CB38" s="595">
        <f t="shared" si="111"/>
        <v>0</v>
      </c>
      <c r="CC38" s="801"/>
      <c r="CD38" s="454">
        <v>4</v>
      </c>
      <c r="CE38" s="653" t="s">
        <v>188</v>
      </c>
      <c r="CF38" s="860" t="s">
        <v>187</v>
      </c>
      <c r="CG38" s="861"/>
      <c r="CH38" s="521">
        <v>20</v>
      </c>
      <c r="CI38" s="462">
        <f>CI16</f>
        <v>77</v>
      </c>
      <c r="CJ38" s="664">
        <f t="shared" si="120"/>
        <v>0.25974025974025972</v>
      </c>
      <c r="CK38" s="505">
        <v>1</v>
      </c>
      <c r="CL38" s="614">
        <v>50</v>
      </c>
      <c r="CM38" s="656">
        <f t="shared" si="121"/>
        <v>12.987012987012985</v>
      </c>
      <c r="CN38" s="801"/>
      <c r="CP38" s="23">
        <v>4</v>
      </c>
      <c r="CQ38" s="681" t="s">
        <v>205</v>
      </c>
      <c r="CR38" s="860" t="s">
        <v>187</v>
      </c>
      <c r="CS38" s="861"/>
      <c r="CT38" s="521">
        <v>1</v>
      </c>
      <c r="CU38" s="462">
        <f t="shared" si="128"/>
        <v>77</v>
      </c>
      <c r="CV38" s="664">
        <f t="shared" si="122"/>
        <v>1.2987012987012988E-2</v>
      </c>
      <c r="CW38" s="505">
        <v>1</v>
      </c>
      <c r="CX38" s="668">
        <v>3000</v>
      </c>
      <c r="CY38" s="684">
        <f t="shared" si="123"/>
        <v>38.961038961038966</v>
      </c>
      <c r="CZ38" s="801"/>
      <c r="DA38" s="56"/>
      <c r="DB38" s="23">
        <v>4</v>
      </c>
      <c r="DC38" s="592" t="s">
        <v>86</v>
      </c>
      <c r="DD38" s="860" t="s">
        <v>187</v>
      </c>
      <c r="DE38" s="861"/>
      <c r="DF38" s="694"/>
      <c r="DG38" s="695">
        <f t="shared" si="129"/>
        <v>2</v>
      </c>
      <c r="DH38" s="664">
        <f t="shared" si="124"/>
        <v>0</v>
      </c>
      <c r="DI38" s="505">
        <v>1</v>
      </c>
      <c r="DJ38" s="503">
        <v>90</v>
      </c>
      <c r="DK38" s="595">
        <f t="shared" si="125"/>
        <v>0</v>
      </c>
      <c r="DL38" s="801"/>
      <c r="DM38" s="432"/>
      <c r="DN38" s="438">
        <f>DK38*DG38+CY38*CU38+CM38*CI38+CB38*BX38+BQ38*BM38+BE38*BA38+AS38*AO38+AG38*AC38+V38*R38</f>
        <v>8500</v>
      </c>
    </row>
    <row r="39" spans="1:126" outlineLevel="2">
      <c r="A39" s="23">
        <v>5</v>
      </c>
      <c r="B39" s="15" t="s">
        <v>87</v>
      </c>
      <c r="C39" s="794"/>
      <c r="D39" s="795"/>
      <c r="E39" s="35">
        <f t="shared" ref="E39:E40" si="131">1*28*4</f>
        <v>112</v>
      </c>
      <c r="F39" s="8">
        <f>F12</f>
        <v>216</v>
      </c>
      <c r="G39" s="61">
        <f t="shared" si="113"/>
        <v>0.51851851851851849</v>
      </c>
      <c r="H39" s="14">
        <v>1</v>
      </c>
      <c r="I39" s="422">
        <f t="shared" si="114"/>
        <v>110</v>
      </c>
      <c r="J39" s="53">
        <f t="shared" si="106"/>
        <v>57.037037037037031</v>
      </c>
      <c r="K39" s="801"/>
      <c r="L39" s="56"/>
      <c r="M39" s="23">
        <v>5</v>
      </c>
      <c r="N39" s="506" t="s">
        <v>87</v>
      </c>
      <c r="O39" s="860"/>
      <c r="P39" s="861"/>
      <c r="Q39" s="521">
        <f>45/262*R39</f>
        <v>11.679389312977101</v>
      </c>
      <c r="R39" s="462">
        <f t="shared" si="126"/>
        <v>68</v>
      </c>
      <c r="S39" s="520">
        <f t="shared" si="115"/>
        <v>0.1717557251908397</v>
      </c>
      <c r="T39" s="505">
        <v>1</v>
      </c>
      <c r="U39" s="503">
        <f t="shared" si="130"/>
        <v>110</v>
      </c>
      <c r="V39" s="509">
        <f t="shared" si="107"/>
        <v>18.893129770992367</v>
      </c>
      <c r="W39" s="801"/>
      <c r="X39" s="23">
        <v>5</v>
      </c>
      <c r="Y39" s="553" t="s">
        <v>87</v>
      </c>
      <c r="Z39" s="798"/>
      <c r="AA39" s="799"/>
      <c r="AB39" s="460"/>
      <c r="AC39" s="459"/>
      <c r="AD39" s="461"/>
      <c r="AE39" s="455"/>
      <c r="AF39" s="449"/>
      <c r="AG39" s="556"/>
      <c r="AH39" s="801"/>
      <c r="AJ39" s="23">
        <v>5</v>
      </c>
      <c r="AK39" s="15" t="s">
        <v>87</v>
      </c>
      <c r="AL39" s="798"/>
      <c r="AM39" s="799"/>
      <c r="AN39" s="460">
        <f>45/262*AO39</f>
        <v>11.679389312977101</v>
      </c>
      <c r="AO39" s="459">
        <f>AO16</f>
        <v>68</v>
      </c>
      <c r="AP39" s="461">
        <f t="shared" si="116"/>
        <v>0.1717557251908397</v>
      </c>
      <c r="AQ39" s="455">
        <v>1</v>
      </c>
      <c r="AR39" s="449">
        <f t="shared" ref="AR39:AR53" si="132">BD39</f>
        <v>110</v>
      </c>
      <c r="AS39" s="53">
        <f t="shared" si="108"/>
        <v>18.893129770992367</v>
      </c>
      <c r="AT39" s="801"/>
      <c r="AU39" s="87"/>
      <c r="AV39" s="23">
        <v>5</v>
      </c>
      <c r="AW39" s="592" t="s">
        <v>87</v>
      </c>
      <c r="AX39" s="860"/>
      <c r="AY39" s="861"/>
      <c r="AZ39" s="521">
        <f>45/262*BA39</f>
        <v>17.519083969465651</v>
      </c>
      <c r="BA39" s="462">
        <f>BA16</f>
        <v>102</v>
      </c>
      <c r="BB39" s="520">
        <f t="shared" si="117"/>
        <v>0.1717557251908397</v>
      </c>
      <c r="BC39" s="505">
        <v>1</v>
      </c>
      <c r="BD39" s="503">
        <f t="shared" ref="BD39:BD53" si="133">BP39</f>
        <v>110</v>
      </c>
      <c r="BE39" s="595">
        <f t="shared" si="109"/>
        <v>18.893129770992367</v>
      </c>
      <c r="BF39" s="801"/>
      <c r="BH39" s="454">
        <v>5</v>
      </c>
      <c r="BI39" s="653" t="s">
        <v>87</v>
      </c>
      <c r="BJ39" s="860"/>
      <c r="BK39" s="861"/>
      <c r="BL39" s="521">
        <f>45/262*BM39</f>
        <v>4.1221374045801529</v>
      </c>
      <c r="BM39" s="462">
        <f>BM16</f>
        <v>24</v>
      </c>
      <c r="BN39" s="520">
        <f t="shared" si="118"/>
        <v>0.1717557251908397</v>
      </c>
      <c r="BO39" s="505">
        <v>1</v>
      </c>
      <c r="BP39" s="614">
        <f t="shared" si="127"/>
        <v>110</v>
      </c>
      <c r="BQ39" s="656">
        <f t="shared" si="110"/>
        <v>18.893129770992367</v>
      </c>
      <c r="BR39" s="801"/>
      <c r="BS39" s="23">
        <v>5</v>
      </c>
      <c r="BT39" s="592" t="s">
        <v>87</v>
      </c>
      <c r="BU39" s="860"/>
      <c r="BV39" s="861"/>
      <c r="BW39" s="521"/>
      <c r="BX39" s="462">
        <f>BX16</f>
        <v>8</v>
      </c>
      <c r="BY39" s="664">
        <f t="shared" si="119"/>
        <v>0</v>
      </c>
      <c r="BZ39" s="505">
        <v>1</v>
      </c>
      <c r="CA39" s="503">
        <f t="shared" ref="CA39:CA53" si="134">DJ39</f>
        <v>110</v>
      </c>
      <c r="CB39" s="595">
        <f t="shared" si="111"/>
        <v>0</v>
      </c>
      <c r="CC39" s="801"/>
      <c r="CD39" s="454">
        <v>5</v>
      </c>
      <c r="CE39" s="653" t="s">
        <v>198</v>
      </c>
      <c r="CF39" s="860" t="s">
        <v>192</v>
      </c>
      <c r="CG39" s="861"/>
      <c r="CH39" s="521">
        <v>6</v>
      </c>
      <c r="CI39" s="462">
        <f>CI16</f>
        <v>77</v>
      </c>
      <c r="CJ39" s="664">
        <f t="shared" si="120"/>
        <v>7.792207792207792E-2</v>
      </c>
      <c r="CK39" s="505">
        <v>1</v>
      </c>
      <c r="CL39" s="614">
        <v>80</v>
      </c>
      <c r="CM39" s="656">
        <f t="shared" si="121"/>
        <v>6.2337662337662341</v>
      </c>
      <c r="CN39" s="801"/>
      <c r="CP39" s="23">
        <v>5</v>
      </c>
      <c r="CQ39" s="681" t="s">
        <v>206</v>
      </c>
      <c r="CR39" s="860" t="s">
        <v>187</v>
      </c>
      <c r="CS39" s="861"/>
      <c r="CT39" s="521">
        <v>2</v>
      </c>
      <c r="CU39" s="462">
        <f t="shared" si="128"/>
        <v>77</v>
      </c>
      <c r="CV39" s="664">
        <f t="shared" si="122"/>
        <v>2.5974025974025976E-2</v>
      </c>
      <c r="CW39" s="505">
        <v>1</v>
      </c>
      <c r="CX39" s="668">
        <v>500</v>
      </c>
      <c r="CY39" s="684">
        <f t="shared" si="123"/>
        <v>12.987012987012989</v>
      </c>
      <c r="CZ39" s="801"/>
      <c r="DA39" s="56"/>
      <c r="DB39" s="23">
        <v>5</v>
      </c>
      <c r="DC39" s="592" t="s">
        <v>87</v>
      </c>
      <c r="DD39" s="860" t="s">
        <v>187</v>
      </c>
      <c r="DE39" s="861"/>
      <c r="DF39" s="694"/>
      <c r="DG39" s="695">
        <f t="shared" si="129"/>
        <v>2</v>
      </c>
      <c r="DH39" s="664">
        <f t="shared" si="124"/>
        <v>0</v>
      </c>
      <c r="DI39" s="505">
        <v>1</v>
      </c>
      <c r="DJ39" s="503">
        <v>110</v>
      </c>
      <c r="DK39" s="595">
        <f t="shared" si="125"/>
        <v>0</v>
      </c>
      <c r="DL39" s="801"/>
      <c r="DM39" s="432"/>
      <c r="DN39" s="438">
        <f t="shared" si="112"/>
        <v>6430</v>
      </c>
    </row>
    <row r="40" spans="1:126" outlineLevel="2">
      <c r="A40" s="23">
        <v>6</v>
      </c>
      <c r="B40" s="15" t="s">
        <v>88</v>
      </c>
      <c r="C40" s="794"/>
      <c r="D40" s="795"/>
      <c r="E40" s="35">
        <f t="shared" si="131"/>
        <v>112</v>
      </c>
      <c r="F40" s="8">
        <v>562</v>
      </c>
      <c r="G40" s="61">
        <f t="shared" si="113"/>
        <v>0.199288256227758</v>
      </c>
      <c r="H40" s="14">
        <v>1</v>
      </c>
      <c r="I40" s="422">
        <f t="shared" si="114"/>
        <v>5</v>
      </c>
      <c r="J40" s="53">
        <f t="shared" si="106"/>
        <v>0.99644128113879005</v>
      </c>
      <c r="K40" s="801"/>
      <c r="L40" s="56"/>
      <c r="M40" s="23">
        <v>6</v>
      </c>
      <c r="N40" s="506" t="s">
        <v>88</v>
      </c>
      <c r="O40" s="860"/>
      <c r="P40" s="861"/>
      <c r="Q40" s="521">
        <f>100/262*R40</f>
        <v>25.954198473282446</v>
      </c>
      <c r="R40" s="462">
        <f t="shared" si="126"/>
        <v>68</v>
      </c>
      <c r="S40" s="520">
        <f t="shared" si="115"/>
        <v>0.38167938931297712</v>
      </c>
      <c r="T40" s="505">
        <v>1</v>
      </c>
      <c r="U40" s="503">
        <f t="shared" ref="U40:U53" si="135">AR40</f>
        <v>5</v>
      </c>
      <c r="V40" s="509">
        <f t="shared" si="107"/>
        <v>1.9083969465648856</v>
      </c>
      <c r="W40" s="801"/>
      <c r="X40" s="23">
        <v>6</v>
      </c>
      <c r="Y40" s="553" t="s">
        <v>88</v>
      </c>
      <c r="Z40" s="798"/>
      <c r="AA40" s="799"/>
      <c r="AB40" s="460"/>
      <c r="AC40" s="459"/>
      <c r="AD40" s="461"/>
      <c r="AE40" s="455"/>
      <c r="AF40" s="449"/>
      <c r="AG40" s="556"/>
      <c r="AH40" s="801"/>
      <c r="AJ40" s="23">
        <v>6</v>
      </c>
      <c r="AK40" s="15" t="s">
        <v>88</v>
      </c>
      <c r="AL40" s="798"/>
      <c r="AM40" s="799"/>
      <c r="AN40" s="460">
        <f>100/262*AO40</f>
        <v>25.954198473282446</v>
      </c>
      <c r="AO40" s="459">
        <f>AO16</f>
        <v>68</v>
      </c>
      <c r="AP40" s="461">
        <f t="shared" si="116"/>
        <v>0.38167938931297712</v>
      </c>
      <c r="AQ40" s="455">
        <v>1</v>
      </c>
      <c r="AR40" s="449">
        <f t="shared" si="132"/>
        <v>5</v>
      </c>
      <c r="AS40" s="53">
        <f t="shared" si="108"/>
        <v>1.9083969465648856</v>
      </c>
      <c r="AT40" s="801"/>
      <c r="AU40" s="87"/>
      <c r="AV40" s="23">
        <v>6</v>
      </c>
      <c r="AW40" s="592" t="s">
        <v>88</v>
      </c>
      <c r="AX40" s="860"/>
      <c r="AY40" s="861"/>
      <c r="AZ40" s="521">
        <f>100/262*BA40</f>
        <v>38.931297709923669</v>
      </c>
      <c r="BA40" s="462">
        <f>BA16</f>
        <v>102</v>
      </c>
      <c r="BB40" s="520">
        <f t="shared" si="117"/>
        <v>0.38167938931297712</v>
      </c>
      <c r="BC40" s="505">
        <v>1</v>
      </c>
      <c r="BD40" s="503">
        <f t="shared" si="133"/>
        <v>5</v>
      </c>
      <c r="BE40" s="595">
        <f t="shared" si="109"/>
        <v>1.9083969465648856</v>
      </c>
      <c r="BF40" s="801"/>
      <c r="BH40" s="454">
        <v>6</v>
      </c>
      <c r="BI40" s="653" t="s">
        <v>88</v>
      </c>
      <c r="BJ40" s="860"/>
      <c r="BK40" s="861"/>
      <c r="BL40" s="521">
        <f>100/262*BM40</f>
        <v>9.1603053435114514</v>
      </c>
      <c r="BM40" s="462">
        <f>BM16</f>
        <v>24</v>
      </c>
      <c r="BN40" s="520">
        <f>BL40/BM40-0.01</f>
        <v>0.37167938931297712</v>
      </c>
      <c r="BO40" s="505">
        <v>1</v>
      </c>
      <c r="BP40" s="614">
        <f t="shared" si="127"/>
        <v>5</v>
      </c>
      <c r="BQ40" s="656">
        <f>IFERROR(BN40*BP40/BO40,0)</f>
        <v>1.8583969465648855</v>
      </c>
      <c r="BR40" s="801"/>
      <c r="BS40" s="23">
        <v>6</v>
      </c>
      <c r="BT40" s="592" t="s">
        <v>88</v>
      </c>
      <c r="BU40" s="860"/>
      <c r="BV40" s="861"/>
      <c r="BW40" s="521"/>
      <c r="BX40" s="462">
        <f>BX16</f>
        <v>8</v>
      </c>
      <c r="BY40" s="664">
        <f t="shared" si="119"/>
        <v>0</v>
      </c>
      <c r="BZ40" s="505">
        <v>1</v>
      </c>
      <c r="CA40" s="503">
        <f t="shared" si="134"/>
        <v>5</v>
      </c>
      <c r="CB40" s="595">
        <f t="shared" si="111"/>
        <v>0</v>
      </c>
      <c r="CC40" s="801"/>
      <c r="CD40" s="454">
        <v>6</v>
      </c>
      <c r="CE40" s="653" t="s">
        <v>201</v>
      </c>
      <c r="CF40" s="860" t="s">
        <v>187</v>
      </c>
      <c r="CG40" s="861"/>
      <c r="CH40" s="521">
        <v>12</v>
      </c>
      <c r="CI40" s="462">
        <f>CI16</f>
        <v>77</v>
      </c>
      <c r="CJ40" s="664">
        <f t="shared" si="120"/>
        <v>0.15584415584415584</v>
      </c>
      <c r="CK40" s="505">
        <v>1</v>
      </c>
      <c r="CL40" s="614">
        <v>12</v>
      </c>
      <c r="CM40" s="656">
        <f t="shared" si="121"/>
        <v>1.8701298701298701</v>
      </c>
      <c r="CN40" s="801"/>
      <c r="CP40" s="23">
        <v>6</v>
      </c>
      <c r="CQ40" s="681" t="s">
        <v>207</v>
      </c>
      <c r="CR40" s="860" t="s">
        <v>187</v>
      </c>
      <c r="CS40" s="861"/>
      <c r="CT40" s="521">
        <v>30</v>
      </c>
      <c r="CU40" s="462">
        <f t="shared" si="128"/>
        <v>77</v>
      </c>
      <c r="CV40" s="664">
        <f t="shared" si="122"/>
        <v>0.38961038961038963</v>
      </c>
      <c r="CW40" s="505">
        <v>1</v>
      </c>
      <c r="CX40" s="668">
        <v>130</v>
      </c>
      <c r="CY40" s="684">
        <f t="shared" si="123"/>
        <v>50.649350649350652</v>
      </c>
      <c r="CZ40" s="801"/>
      <c r="DA40" s="56"/>
      <c r="DB40" s="23">
        <v>6</v>
      </c>
      <c r="DC40" s="592" t="s">
        <v>88</v>
      </c>
      <c r="DD40" s="860" t="s">
        <v>187</v>
      </c>
      <c r="DE40" s="861"/>
      <c r="DF40" s="694"/>
      <c r="DG40" s="695">
        <f t="shared" si="129"/>
        <v>2</v>
      </c>
      <c r="DH40" s="664">
        <f t="shared" si="124"/>
        <v>0</v>
      </c>
      <c r="DI40" s="505">
        <v>1</v>
      </c>
      <c r="DJ40" s="503">
        <v>5</v>
      </c>
      <c r="DK40" s="595">
        <f t="shared" si="125"/>
        <v>0</v>
      </c>
      <c r="DL40" s="801"/>
      <c r="DM40" s="432"/>
      <c r="DN40" s="438">
        <f t="shared" si="112"/>
        <v>4542.8</v>
      </c>
    </row>
    <row r="41" spans="1:126" ht="30" customHeight="1" outlineLevel="2">
      <c r="A41" s="23">
        <v>7</v>
      </c>
      <c r="B41" s="15" t="s">
        <v>136</v>
      </c>
      <c r="C41" s="794"/>
      <c r="D41" s="795"/>
      <c r="E41" s="35">
        <f>1*28</f>
        <v>28</v>
      </c>
      <c r="F41" s="8">
        <v>562</v>
      </c>
      <c r="G41" s="61">
        <f t="shared" si="113"/>
        <v>4.9822064056939501E-2</v>
      </c>
      <c r="H41" s="14">
        <v>1</v>
      </c>
      <c r="I41" s="422">
        <f t="shared" si="114"/>
        <v>800</v>
      </c>
      <c r="J41" s="53">
        <f t="shared" si="106"/>
        <v>39.857651245551601</v>
      </c>
      <c r="K41" s="801"/>
      <c r="L41" s="56"/>
      <c r="M41" s="23">
        <v>7</v>
      </c>
      <c r="N41" s="506" t="s">
        <v>136</v>
      </c>
      <c r="O41" s="860"/>
      <c r="P41" s="861"/>
      <c r="Q41" s="521">
        <v>0</v>
      </c>
      <c r="R41" s="462">
        <f t="shared" si="126"/>
        <v>68</v>
      </c>
      <c r="S41" s="520">
        <f t="shared" si="115"/>
        <v>0</v>
      </c>
      <c r="T41" s="505">
        <v>1</v>
      </c>
      <c r="U41" s="503">
        <f t="shared" si="135"/>
        <v>800</v>
      </c>
      <c r="V41" s="509">
        <f t="shared" si="107"/>
        <v>0</v>
      </c>
      <c r="W41" s="801"/>
      <c r="X41" s="23">
        <v>7</v>
      </c>
      <c r="Y41" s="553" t="s">
        <v>136</v>
      </c>
      <c r="Z41" s="798"/>
      <c r="AA41" s="799"/>
      <c r="AB41" s="460"/>
      <c r="AC41" s="459"/>
      <c r="AD41" s="461"/>
      <c r="AE41" s="455"/>
      <c r="AF41" s="449"/>
      <c r="AG41" s="556"/>
      <c r="AH41" s="801"/>
      <c r="AJ41" s="23">
        <v>7</v>
      </c>
      <c r="AK41" s="15" t="s">
        <v>136</v>
      </c>
      <c r="AL41" s="798"/>
      <c r="AM41" s="799"/>
      <c r="AN41" s="460">
        <v>5</v>
      </c>
      <c r="AO41" s="459">
        <f>AO16</f>
        <v>68</v>
      </c>
      <c r="AP41" s="461">
        <f t="shared" si="116"/>
        <v>7.3529411764705885E-2</v>
      </c>
      <c r="AQ41" s="455">
        <v>1</v>
      </c>
      <c r="AR41" s="449">
        <f t="shared" si="132"/>
        <v>800</v>
      </c>
      <c r="AS41" s="53">
        <f t="shared" si="108"/>
        <v>58.82352941176471</v>
      </c>
      <c r="AT41" s="801"/>
      <c r="AU41" s="87"/>
      <c r="AV41" s="23">
        <v>7</v>
      </c>
      <c r="AW41" s="592" t="s">
        <v>136</v>
      </c>
      <c r="AX41" s="860"/>
      <c r="AY41" s="861"/>
      <c r="AZ41" s="521">
        <v>5</v>
      </c>
      <c r="BA41" s="462">
        <f>BA16</f>
        <v>102</v>
      </c>
      <c r="BB41" s="520">
        <f t="shared" si="117"/>
        <v>4.9019607843137254E-2</v>
      </c>
      <c r="BC41" s="505">
        <v>1</v>
      </c>
      <c r="BD41" s="503">
        <f t="shared" si="133"/>
        <v>800</v>
      </c>
      <c r="BE41" s="595">
        <f t="shared" si="109"/>
        <v>39.215686274509807</v>
      </c>
      <c r="BF41" s="801"/>
      <c r="BH41" s="454">
        <v>7</v>
      </c>
      <c r="BI41" s="653" t="s">
        <v>136</v>
      </c>
      <c r="BJ41" s="860"/>
      <c r="BK41" s="861"/>
      <c r="BL41" s="521">
        <v>5</v>
      </c>
      <c r="BM41" s="462">
        <f>BM16</f>
        <v>24</v>
      </c>
      <c r="BN41" s="520">
        <f t="shared" si="118"/>
        <v>0.20833333333333334</v>
      </c>
      <c r="BO41" s="505">
        <v>1</v>
      </c>
      <c r="BP41" s="614">
        <f t="shared" si="127"/>
        <v>800</v>
      </c>
      <c r="BQ41" s="656">
        <f t="shared" si="110"/>
        <v>166.66666666666669</v>
      </c>
      <c r="BR41" s="801"/>
      <c r="BS41" s="23">
        <v>7</v>
      </c>
      <c r="BT41" s="592" t="s">
        <v>136</v>
      </c>
      <c r="BU41" s="860"/>
      <c r="BV41" s="861"/>
      <c r="BW41" s="521"/>
      <c r="BX41" s="462">
        <f>BX16</f>
        <v>8</v>
      </c>
      <c r="BY41" s="664">
        <f t="shared" si="119"/>
        <v>0</v>
      </c>
      <c r="BZ41" s="505">
        <v>1</v>
      </c>
      <c r="CA41" s="503">
        <f t="shared" si="134"/>
        <v>800</v>
      </c>
      <c r="CB41" s="595">
        <f t="shared" si="111"/>
        <v>0</v>
      </c>
      <c r="CC41" s="801"/>
      <c r="CD41" s="454">
        <v>7</v>
      </c>
      <c r="CE41" s="653" t="s">
        <v>190</v>
      </c>
      <c r="CF41" s="860" t="s">
        <v>187</v>
      </c>
      <c r="CG41" s="861"/>
      <c r="CH41" s="521">
        <v>5</v>
      </c>
      <c r="CI41" s="462">
        <f>CI16</f>
        <v>77</v>
      </c>
      <c r="CJ41" s="664">
        <f t="shared" si="120"/>
        <v>6.4935064935064929E-2</v>
      </c>
      <c r="CK41" s="505">
        <v>1</v>
      </c>
      <c r="CL41" s="614">
        <v>540</v>
      </c>
      <c r="CM41" s="656">
        <f t="shared" si="121"/>
        <v>35.064935064935064</v>
      </c>
      <c r="CN41" s="801"/>
      <c r="CP41" s="23">
        <v>7</v>
      </c>
      <c r="CQ41" s="681" t="s">
        <v>208</v>
      </c>
      <c r="CR41" s="860" t="s">
        <v>187</v>
      </c>
      <c r="CS41" s="861"/>
      <c r="CT41" s="521">
        <v>2</v>
      </c>
      <c r="CU41" s="462">
        <f t="shared" si="128"/>
        <v>77</v>
      </c>
      <c r="CV41" s="664">
        <f t="shared" si="122"/>
        <v>2.5974025974025976E-2</v>
      </c>
      <c r="CW41" s="505">
        <v>1</v>
      </c>
      <c r="CX41" s="668">
        <v>1000</v>
      </c>
      <c r="CY41" s="684">
        <f t="shared" si="123"/>
        <v>25.974025974025977</v>
      </c>
      <c r="CZ41" s="801"/>
      <c r="DA41" s="56"/>
      <c r="DB41" s="23">
        <v>7</v>
      </c>
      <c r="DC41" s="592" t="s">
        <v>136</v>
      </c>
      <c r="DD41" s="860" t="s">
        <v>187</v>
      </c>
      <c r="DE41" s="861"/>
      <c r="DF41" s="694"/>
      <c r="DG41" s="695">
        <f t="shared" si="129"/>
        <v>2</v>
      </c>
      <c r="DH41" s="664">
        <f t="shared" si="124"/>
        <v>0</v>
      </c>
      <c r="DI41" s="505">
        <v>1</v>
      </c>
      <c r="DJ41" s="503">
        <v>800</v>
      </c>
      <c r="DK41" s="595">
        <f t="shared" si="125"/>
        <v>0</v>
      </c>
      <c r="DL41" s="801"/>
      <c r="DM41" s="432"/>
      <c r="DN41" s="438">
        <f t="shared" si="112"/>
        <v>16700</v>
      </c>
    </row>
    <row r="42" spans="1:126" outlineLevel="2">
      <c r="A42" s="23">
        <v>8</v>
      </c>
      <c r="B42" s="15" t="s">
        <v>89</v>
      </c>
      <c r="C42" s="794"/>
      <c r="D42" s="795"/>
      <c r="E42" s="35">
        <f>2*28*2</f>
        <v>112</v>
      </c>
      <c r="F42" s="8">
        <v>562</v>
      </c>
      <c r="G42" s="61">
        <f t="shared" si="113"/>
        <v>0.199288256227758</v>
      </c>
      <c r="H42" s="14">
        <v>1</v>
      </c>
      <c r="I42" s="422">
        <f t="shared" si="114"/>
        <v>80</v>
      </c>
      <c r="J42" s="53">
        <f t="shared" si="106"/>
        <v>15.943060498220641</v>
      </c>
      <c r="K42" s="801"/>
      <c r="L42" s="56"/>
      <c r="M42" s="23">
        <v>8</v>
      </c>
      <c r="N42" s="506" t="s">
        <v>89</v>
      </c>
      <c r="O42" s="860"/>
      <c r="P42" s="861"/>
      <c r="Q42" s="521">
        <f>60/262*R42</f>
        <v>15.572519083969466</v>
      </c>
      <c r="R42" s="462">
        <f t="shared" si="126"/>
        <v>68</v>
      </c>
      <c r="S42" s="520">
        <f t="shared" si="115"/>
        <v>0.22900763358778625</v>
      </c>
      <c r="T42" s="505">
        <v>1</v>
      </c>
      <c r="U42" s="503">
        <f>AR42</f>
        <v>80</v>
      </c>
      <c r="V42" s="509">
        <f t="shared" si="107"/>
        <v>18.320610687022899</v>
      </c>
      <c r="W42" s="801"/>
      <c r="X42" s="23">
        <v>8</v>
      </c>
      <c r="Y42" s="553" t="s">
        <v>89</v>
      </c>
      <c r="Z42" s="798"/>
      <c r="AA42" s="799"/>
      <c r="AB42" s="460"/>
      <c r="AC42" s="459"/>
      <c r="AD42" s="461"/>
      <c r="AE42" s="455"/>
      <c r="AF42" s="449"/>
      <c r="AG42" s="556"/>
      <c r="AH42" s="801"/>
      <c r="AJ42" s="23">
        <v>8</v>
      </c>
      <c r="AK42" s="15" t="s">
        <v>89</v>
      </c>
      <c r="AL42" s="798"/>
      <c r="AM42" s="799"/>
      <c r="AN42" s="460">
        <f>60/262*AO42</f>
        <v>15.572519083969466</v>
      </c>
      <c r="AO42" s="459">
        <f>AO16</f>
        <v>68</v>
      </c>
      <c r="AP42" s="461">
        <f t="shared" si="116"/>
        <v>0.22900763358778625</v>
      </c>
      <c r="AQ42" s="455">
        <v>1</v>
      </c>
      <c r="AR42" s="449">
        <f>BD42</f>
        <v>80</v>
      </c>
      <c r="AS42" s="53">
        <f t="shared" si="108"/>
        <v>18.320610687022899</v>
      </c>
      <c r="AT42" s="801"/>
      <c r="AU42" s="87"/>
      <c r="AV42" s="23">
        <v>8</v>
      </c>
      <c r="AW42" s="592" t="s">
        <v>89</v>
      </c>
      <c r="AX42" s="860"/>
      <c r="AY42" s="861"/>
      <c r="AZ42" s="521">
        <f>60/262*BA42</f>
        <v>23.358778625954198</v>
      </c>
      <c r="BA42" s="462">
        <f>BA16</f>
        <v>102</v>
      </c>
      <c r="BB42" s="520">
        <f t="shared" si="117"/>
        <v>0.22900763358778625</v>
      </c>
      <c r="BC42" s="505">
        <v>1</v>
      </c>
      <c r="BD42" s="503">
        <f>BP42</f>
        <v>80</v>
      </c>
      <c r="BE42" s="595">
        <f t="shared" si="109"/>
        <v>18.320610687022899</v>
      </c>
      <c r="BF42" s="801"/>
      <c r="BH42" s="454">
        <v>8</v>
      </c>
      <c r="BI42" s="653" t="s">
        <v>89</v>
      </c>
      <c r="BJ42" s="860"/>
      <c r="BK42" s="861"/>
      <c r="BL42" s="521">
        <f>60/262*BM42</f>
        <v>5.4961832061068705</v>
      </c>
      <c r="BM42" s="462">
        <f>BM16</f>
        <v>24</v>
      </c>
      <c r="BN42" s="520">
        <f t="shared" si="118"/>
        <v>0.22900763358778628</v>
      </c>
      <c r="BO42" s="505">
        <v>1</v>
      </c>
      <c r="BP42" s="614">
        <f>CA42</f>
        <v>80</v>
      </c>
      <c r="BQ42" s="656">
        <f t="shared" si="110"/>
        <v>18.320610687022903</v>
      </c>
      <c r="BR42" s="801"/>
      <c r="BS42" s="23">
        <v>8</v>
      </c>
      <c r="BT42" s="592" t="s">
        <v>89</v>
      </c>
      <c r="BU42" s="860"/>
      <c r="BV42" s="861"/>
      <c r="BW42" s="521"/>
      <c r="BX42" s="462">
        <f>BX16</f>
        <v>8</v>
      </c>
      <c r="BY42" s="664">
        <f t="shared" si="119"/>
        <v>0</v>
      </c>
      <c r="BZ42" s="505">
        <v>1</v>
      </c>
      <c r="CA42" s="503">
        <f t="shared" si="134"/>
        <v>80</v>
      </c>
      <c r="CB42" s="595">
        <f t="shared" si="111"/>
        <v>0</v>
      </c>
      <c r="CC42" s="801"/>
      <c r="CD42" s="454">
        <v>8</v>
      </c>
      <c r="CE42" s="653" t="s">
        <v>200</v>
      </c>
      <c r="CF42" s="860" t="s">
        <v>192</v>
      </c>
      <c r="CG42" s="861"/>
      <c r="CH42" s="521">
        <v>70</v>
      </c>
      <c r="CI42" s="462">
        <f>CI16</f>
        <v>77</v>
      </c>
      <c r="CJ42" s="664">
        <f t="shared" si="120"/>
        <v>0.90909090909090906</v>
      </c>
      <c r="CK42" s="505">
        <v>1</v>
      </c>
      <c r="CL42" s="614">
        <v>60</v>
      </c>
      <c r="CM42" s="656">
        <f t="shared" si="121"/>
        <v>54.545454545454547</v>
      </c>
      <c r="CN42" s="801"/>
      <c r="CP42" s="23">
        <v>8</v>
      </c>
      <c r="CQ42" s="681" t="s">
        <v>339</v>
      </c>
      <c r="CR42" s="860" t="s">
        <v>187</v>
      </c>
      <c r="CS42" s="861"/>
      <c r="CT42" s="521">
        <v>5</v>
      </c>
      <c r="CU42" s="462">
        <f t="shared" si="128"/>
        <v>77</v>
      </c>
      <c r="CV42" s="664">
        <f t="shared" si="122"/>
        <v>6.4935064935064929E-2</v>
      </c>
      <c r="CW42" s="505">
        <v>1</v>
      </c>
      <c r="CX42" s="668">
        <v>180</v>
      </c>
      <c r="CY42" s="684">
        <f t="shared" si="123"/>
        <v>11.688311688311687</v>
      </c>
      <c r="CZ42" s="801"/>
      <c r="DA42" s="56"/>
      <c r="DB42" s="23">
        <v>8</v>
      </c>
      <c r="DC42" s="592" t="s">
        <v>89</v>
      </c>
      <c r="DD42" s="860" t="s">
        <v>187</v>
      </c>
      <c r="DE42" s="861"/>
      <c r="DF42" s="694"/>
      <c r="DG42" s="695">
        <f t="shared" si="129"/>
        <v>2</v>
      </c>
      <c r="DH42" s="664">
        <f t="shared" si="124"/>
        <v>0</v>
      </c>
      <c r="DI42" s="505">
        <v>1</v>
      </c>
      <c r="DJ42" s="503">
        <v>80</v>
      </c>
      <c r="DK42" s="595">
        <f t="shared" si="125"/>
        <v>0</v>
      </c>
      <c r="DL42" s="801"/>
      <c r="DM42" s="432"/>
      <c r="DN42" s="438">
        <f t="shared" si="112"/>
        <v>9900</v>
      </c>
    </row>
    <row r="43" spans="1:126" outlineLevel="2">
      <c r="A43" s="23">
        <v>9</v>
      </c>
      <c r="B43" s="15" t="s">
        <v>92</v>
      </c>
      <c r="C43" s="794"/>
      <c r="D43" s="795"/>
      <c r="E43" s="35">
        <f>2*28*2</f>
        <v>112</v>
      </c>
      <c r="F43" s="8">
        <v>562</v>
      </c>
      <c r="G43" s="61">
        <f t="shared" si="113"/>
        <v>0.199288256227758</v>
      </c>
      <c r="H43" s="14">
        <v>1</v>
      </c>
      <c r="I43" s="422">
        <f t="shared" si="114"/>
        <v>200</v>
      </c>
      <c r="J43" s="53">
        <f t="shared" si="106"/>
        <v>39.857651245551601</v>
      </c>
      <c r="K43" s="801"/>
      <c r="L43" s="56"/>
      <c r="M43" s="23">
        <v>9</v>
      </c>
      <c r="N43" s="506" t="s">
        <v>92</v>
      </c>
      <c r="O43" s="860"/>
      <c r="P43" s="861"/>
      <c r="Q43" s="521">
        <f>50/262*R43</f>
        <v>12.977099236641223</v>
      </c>
      <c r="R43" s="462">
        <f t="shared" si="126"/>
        <v>68</v>
      </c>
      <c r="S43" s="520">
        <f t="shared" si="115"/>
        <v>0.19083969465648856</v>
      </c>
      <c r="T43" s="505">
        <v>1</v>
      </c>
      <c r="U43" s="503">
        <f t="shared" si="135"/>
        <v>200</v>
      </c>
      <c r="V43" s="509">
        <f t="shared" si="107"/>
        <v>38.167938931297712</v>
      </c>
      <c r="W43" s="801"/>
      <c r="X43" s="23">
        <v>9</v>
      </c>
      <c r="Y43" s="553" t="s">
        <v>92</v>
      </c>
      <c r="Z43" s="798"/>
      <c r="AA43" s="799"/>
      <c r="AB43" s="460"/>
      <c r="AC43" s="459"/>
      <c r="AD43" s="461"/>
      <c r="AE43" s="455"/>
      <c r="AF43" s="449"/>
      <c r="AG43" s="556"/>
      <c r="AH43" s="801"/>
      <c r="AJ43" s="23">
        <v>9</v>
      </c>
      <c r="AK43" s="15" t="s">
        <v>92</v>
      </c>
      <c r="AL43" s="798"/>
      <c r="AM43" s="799"/>
      <c r="AN43" s="460">
        <f>50/262*AO43</f>
        <v>12.977099236641223</v>
      </c>
      <c r="AO43" s="459">
        <f>AO16</f>
        <v>68</v>
      </c>
      <c r="AP43" s="461">
        <f t="shared" si="116"/>
        <v>0.19083969465648856</v>
      </c>
      <c r="AQ43" s="455">
        <v>1</v>
      </c>
      <c r="AR43" s="449">
        <f t="shared" si="132"/>
        <v>200</v>
      </c>
      <c r="AS43" s="53">
        <f t="shared" si="108"/>
        <v>38.167938931297712</v>
      </c>
      <c r="AT43" s="801"/>
      <c r="AU43" s="87"/>
      <c r="AV43" s="23">
        <v>9</v>
      </c>
      <c r="AW43" s="592" t="s">
        <v>92</v>
      </c>
      <c r="AX43" s="860"/>
      <c r="AY43" s="861"/>
      <c r="AZ43" s="521">
        <f>50/262*BA43</f>
        <v>19.465648854961835</v>
      </c>
      <c r="BA43" s="462">
        <f>BA16</f>
        <v>102</v>
      </c>
      <c r="BB43" s="520">
        <f t="shared" si="117"/>
        <v>0.19083969465648856</v>
      </c>
      <c r="BC43" s="505">
        <v>1</v>
      </c>
      <c r="BD43" s="503">
        <f t="shared" si="133"/>
        <v>200</v>
      </c>
      <c r="BE43" s="595">
        <f t="shared" si="109"/>
        <v>38.167938931297712</v>
      </c>
      <c r="BF43" s="801"/>
      <c r="BH43" s="454">
        <v>9</v>
      </c>
      <c r="BI43" s="653" t="s">
        <v>92</v>
      </c>
      <c r="BJ43" s="860"/>
      <c r="BK43" s="861"/>
      <c r="BL43" s="521">
        <f>50/262*BM43</f>
        <v>4.5801526717557257</v>
      </c>
      <c r="BM43" s="462">
        <f>BM16</f>
        <v>24</v>
      </c>
      <c r="BN43" s="520">
        <f t="shared" si="118"/>
        <v>0.19083969465648856</v>
      </c>
      <c r="BO43" s="505">
        <v>1</v>
      </c>
      <c r="BP43" s="614">
        <f t="shared" si="127"/>
        <v>200</v>
      </c>
      <c r="BQ43" s="656">
        <f t="shared" si="110"/>
        <v>38.167938931297712</v>
      </c>
      <c r="BR43" s="801"/>
      <c r="BS43" s="23">
        <v>9</v>
      </c>
      <c r="BT43" s="592" t="s">
        <v>92</v>
      </c>
      <c r="BU43" s="860"/>
      <c r="BV43" s="861"/>
      <c r="BW43" s="521"/>
      <c r="BX43" s="462">
        <f>BX16</f>
        <v>8</v>
      </c>
      <c r="BY43" s="664">
        <f t="shared" si="119"/>
        <v>0</v>
      </c>
      <c r="BZ43" s="505">
        <v>1</v>
      </c>
      <c r="CA43" s="503">
        <f t="shared" si="134"/>
        <v>200</v>
      </c>
      <c r="CB43" s="595">
        <f t="shared" si="111"/>
        <v>0</v>
      </c>
      <c r="CC43" s="801"/>
      <c r="CD43" s="454">
        <v>9</v>
      </c>
      <c r="CE43" s="653" t="s">
        <v>189</v>
      </c>
      <c r="CF43" s="860" t="s">
        <v>192</v>
      </c>
      <c r="CG43" s="861"/>
      <c r="CH43" s="521">
        <v>2</v>
      </c>
      <c r="CI43" s="462">
        <f>CI16</f>
        <v>77</v>
      </c>
      <c r="CJ43" s="664">
        <f t="shared" si="120"/>
        <v>2.5974025974025976E-2</v>
      </c>
      <c r="CK43" s="505">
        <v>1</v>
      </c>
      <c r="CL43" s="614">
        <v>450</v>
      </c>
      <c r="CM43" s="656">
        <f t="shared" si="121"/>
        <v>11.688311688311689</v>
      </c>
      <c r="CN43" s="801"/>
      <c r="CP43" s="23">
        <v>9</v>
      </c>
      <c r="CQ43" s="681"/>
      <c r="CR43" s="860" t="s">
        <v>187</v>
      </c>
      <c r="CS43" s="861"/>
      <c r="CT43" s="521"/>
      <c r="CU43" s="462">
        <f t="shared" si="128"/>
        <v>77</v>
      </c>
      <c r="CV43" s="664">
        <f t="shared" si="122"/>
        <v>0</v>
      </c>
      <c r="CW43" s="505">
        <v>1</v>
      </c>
      <c r="CX43" s="668"/>
      <c r="CY43" s="684">
        <f t="shared" si="123"/>
        <v>0</v>
      </c>
      <c r="CZ43" s="801"/>
      <c r="DA43" s="56"/>
      <c r="DB43" s="23">
        <v>9</v>
      </c>
      <c r="DC43" s="592" t="s">
        <v>92</v>
      </c>
      <c r="DD43" s="860" t="s">
        <v>187</v>
      </c>
      <c r="DE43" s="861"/>
      <c r="DF43" s="694"/>
      <c r="DG43" s="695">
        <f t="shared" si="129"/>
        <v>2</v>
      </c>
      <c r="DH43" s="664">
        <f t="shared" si="124"/>
        <v>0</v>
      </c>
      <c r="DI43" s="505">
        <v>1</v>
      </c>
      <c r="DJ43" s="503">
        <v>200</v>
      </c>
      <c r="DK43" s="595">
        <f t="shared" si="125"/>
        <v>0</v>
      </c>
      <c r="DL43" s="801"/>
      <c r="DM43" s="432"/>
      <c r="DN43" s="438">
        <f t="shared" si="112"/>
        <v>10900.000000000002</v>
      </c>
    </row>
    <row r="44" spans="1:126" outlineLevel="2">
      <c r="A44" s="23">
        <v>10</v>
      </c>
      <c r="B44" s="15" t="s">
        <v>90</v>
      </c>
      <c r="C44" s="794"/>
      <c r="D44" s="795"/>
      <c r="E44" s="35">
        <f>28*4</f>
        <v>112</v>
      </c>
      <c r="F44" s="8">
        <v>562</v>
      </c>
      <c r="G44" s="61">
        <f t="shared" si="113"/>
        <v>0.199288256227758</v>
      </c>
      <c r="H44" s="14">
        <v>1</v>
      </c>
      <c r="I44" s="422">
        <f t="shared" si="114"/>
        <v>150</v>
      </c>
      <c r="J44" s="53">
        <f t="shared" si="106"/>
        <v>29.893238434163699</v>
      </c>
      <c r="K44" s="801"/>
      <c r="L44" s="56"/>
      <c r="M44" s="23">
        <v>10</v>
      </c>
      <c r="N44" s="506" t="s">
        <v>90</v>
      </c>
      <c r="O44" s="860"/>
      <c r="P44" s="861"/>
      <c r="Q44" s="521">
        <f>100/262*R44</f>
        <v>25.954198473282446</v>
      </c>
      <c r="R44" s="462">
        <f t="shared" si="126"/>
        <v>68</v>
      </c>
      <c r="S44" s="520">
        <f t="shared" si="115"/>
        <v>0.38167938931297712</v>
      </c>
      <c r="T44" s="505">
        <v>1</v>
      </c>
      <c r="U44" s="503">
        <f t="shared" si="135"/>
        <v>150</v>
      </c>
      <c r="V44" s="509">
        <f t="shared" si="107"/>
        <v>57.251908396946568</v>
      </c>
      <c r="W44" s="801"/>
      <c r="X44" s="23">
        <v>10</v>
      </c>
      <c r="Y44" s="553" t="s">
        <v>90</v>
      </c>
      <c r="Z44" s="798"/>
      <c r="AA44" s="799"/>
      <c r="AB44" s="460"/>
      <c r="AC44" s="459"/>
      <c r="AD44" s="461"/>
      <c r="AE44" s="455"/>
      <c r="AF44" s="449"/>
      <c r="AG44" s="556"/>
      <c r="AH44" s="801"/>
      <c r="AJ44" s="23">
        <v>10</v>
      </c>
      <c r="AK44" s="15" t="s">
        <v>90</v>
      </c>
      <c r="AL44" s="798"/>
      <c r="AM44" s="799"/>
      <c r="AN44" s="460">
        <f>100/262*AO44</f>
        <v>25.954198473282446</v>
      </c>
      <c r="AO44" s="459">
        <f>AO16</f>
        <v>68</v>
      </c>
      <c r="AP44" s="461">
        <f t="shared" si="116"/>
        <v>0.38167938931297712</v>
      </c>
      <c r="AQ44" s="455">
        <v>1</v>
      </c>
      <c r="AR44" s="449">
        <f t="shared" si="132"/>
        <v>150</v>
      </c>
      <c r="AS44" s="53">
        <f t="shared" si="108"/>
        <v>57.251908396946568</v>
      </c>
      <c r="AT44" s="801"/>
      <c r="AU44" s="87"/>
      <c r="AV44" s="23">
        <v>10</v>
      </c>
      <c r="AW44" s="592" t="s">
        <v>90</v>
      </c>
      <c r="AX44" s="860"/>
      <c r="AY44" s="861"/>
      <c r="AZ44" s="521">
        <f>100/262*BA44</f>
        <v>38.931297709923669</v>
      </c>
      <c r="BA44" s="462">
        <f>BA16</f>
        <v>102</v>
      </c>
      <c r="BB44" s="520">
        <f t="shared" si="117"/>
        <v>0.38167938931297712</v>
      </c>
      <c r="BC44" s="505">
        <v>1</v>
      </c>
      <c r="BD44" s="503">
        <f t="shared" si="133"/>
        <v>150</v>
      </c>
      <c r="BE44" s="595">
        <f t="shared" si="109"/>
        <v>57.251908396946568</v>
      </c>
      <c r="BF44" s="801"/>
      <c r="BH44" s="454">
        <v>10</v>
      </c>
      <c r="BI44" s="653" t="s">
        <v>90</v>
      </c>
      <c r="BJ44" s="860"/>
      <c r="BK44" s="861"/>
      <c r="BL44" s="521">
        <f>100/262*BM44</f>
        <v>9.1603053435114514</v>
      </c>
      <c r="BM44" s="462">
        <f>BM16</f>
        <v>24</v>
      </c>
      <c r="BN44" s="520">
        <f t="shared" si="118"/>
        <v>0.38167938931297712</v>
      </c>
      <c r="BO44" s="505">
        <v>1</v>
      </c>
      <c r="BP44" s="614">
        <f t="shared" si="127"/>
        <v>150</v>
      </c>
      <c r="BQ44" s="656">
        <f t="shared" si="110"/>
        <v>57.251908396946568</v>
      </c>
      <c r="BR44" s="801"/>
      <c r="BS44" s="23">
        <v>10</v>
      </c>
      <c r="BT44" s="592" t="s">
        <v>90</v>
      </c>
      <c r="BU44" s="860"/>
      <c r="BV44" s="861"/>
      <c r="BW44" s="521"/>
      <c r="BX44" s="462">
        <f>BX16</f>
        <v>8</v>
      </c>
      <c r="BY44" s="664">
        <f t="shared" si="119"/>
        <v>0</v>
      </c>
      <c r="BZ44" s="505">
        <v>1</v>
      </c>
      <c r="CA44" s="503">
        <f t="shared" si="134"/>
        <v>150</v>
      </c>
      <c r="CB44" s="595">
        <f t="shared" si="111"/>
        <v>0</v>
      </c>
      <c r="CC44" s="801"/>
      <c r="CD44" s="454">
        <v>10</v>
      </c>
      <c r="CE44" s="653" t="s">
        <v>194</v>
      </c>
      <c r="CF44" s="860" t="s">
        <v>187</v>
      </c>
      <c r="CG44" s="861"/>
      <c r="CH44" s="521">
        <v>70</v>
      </c>
      <c r="CI44" s="462">
        <f>CI16</f>
        <v>77</v>
      </c>
      <c r="CJ44" s="664">
        <f t="shared" si="120"/>
        <v>0.90909090909090906</v>
      </c>
      <c r="CK44" s="505">
        <v>1</v>
      </c>
      <c r="CL44" s="614">
        <v>106</v>
      </c>
      <c r="CM44" s="656">
        <f t="shared" si="121"/>
        <v>96.36363636363636</v>
      </c>
      <c r="CN44" s="801"/>
      <c r="CP44" s="23">
        <v>10</v>
      </c>
      <c r="CQ44" s="681"/>
      <c r="CR44" s="860" t="s">
        <v>187</v>
      </c>
      <c r="CS44" s="861"/>
      <c r="CT44" s="521"/>
      <c r="CU44" s="462">
        <f t="shared" si="128"/>
        <v>77</v>
      </c>
      <c r="CV44" s="664">
        <f t="shared" si="122"/>
        <v>0</v>
      </c>
      <c r="CW44" s="505">
        <v>1</v>
      </c>
      <c r="CX44" s="668"/>
      <c r="CY44" s="684">
        <f t="shared" si="123"/>
        <v>0</v>
      </c>
      <c r="CZ44" s="801"/>
      <c r="DA44" s="56"/>
      <c r="DB44" s="23">
        <v>10</v>
      </c>
      <c r="DC44" s="592" t="s">
        <v>90</v>
      </c>
      <c r="DD44" s="860" t="s">
        <v>187</v>
      </c>
      <c r="DE44" s="861"/>
      <c r="DF44" s="694"/>
      <c r="DG44" s="695">
        <f t="shared" si="129"/>
        <v>2</v>
      </c>
      <c r="DH44" s="664">
        <f t="shared" si="124"/>
        <v>0</v>
      </c>
      <c r="DI44" s="505">
        <v>1</v>
      </c>
      <c r="DJ44" s="503">
        <v>150</v>
      </c>
      <c r="DK44" s="595">
        <f t="shared" si="125"/>
        <v>0</v>
      </c>
      <c r="DL44" s="801"/>
      <c r="DM44" s="432"/>
      <c r="DN44" s="438">
        <f t="shared" si="112"/>
        <v>22420.000000000004</v>
      </c>
    </row>
    <row r="45" spans="1:126" outlineLevel="2">
      <c r="A45" s="23">
        <v>11</v>
      </c>
      <c r="B45" s="15" t="s">
        <v>91</v>
      </c>
      <c r="C45" s="794"/>
      <c r="D45" s="795"/>
      <c r="E45" s="35">
        <f>28*2</f>
        <v>56</v>
      </c>
      <c r="F45" s="8">
        <v>562</v>
      </c>
      <c r="G45" s="61">
        <f t="shared" si="113"/>
        <v>9.9644128113879002E-2</v>
      </c>
      <c r="H45" s="14">
        <v>1</v>
      </c>
      <c r="I45" s="422">
        <f t="shared" si="114"/>
        <v>90</v>
      </c>
      <c r="J45" s="53">
        <f t="shared" si="106"/>
        <v>8.9679715302491108</v>
      </c>
      <c r="K45" s="801"/>
      <c r="L45" s="56"/>
      <c r="M45" s="23">
        <v>11</v>
      </c>
      <c r="N45" s="506" t="s">
        <v>91</v>
      </c>
      <c r="O45" s="860"/>
      <c r="P45" s="861"/>
      <c r="Q45" s="521">
        <f>20/262*R45</f>
        <v>5.1908396946564883</v>
      </c>
      <c r="R45" s="462">
        <f t="shared" si="126"/>
        <v>68</v>
      </c>
      <c r="S45" s="520">
        <f t="shared" si="115"/>
        <v>7.6335877862595422E-2</v>
      </c>
      <c r="T45" s="505">
        <v>1</v>
      </c>
      <c r="U45" s="503">
        <f t="shared" si="135"/>
        <v>90</v>
      </c>
      <c r="V45" s="509">
        <f t="shared" si="107"/>
        <v>6.8702290076335881</v>
      </c>
      <c r="W45" s="801"/>
      <c r="X45" s="23">
        <v>11</v>
      </c>
      <c r="Y45" s="553" t="s">
        <v>91</v>
      </c>
      <c r="Z45" s="798"/>
      <c r="AA45" s="799"/>
      <c r="AB45" s="460"/>
      <c r="AC45" s="459"/>
      <c r="AD45" s="461"/>
      <c r="AE45" s="455"/>
      <c r="AF45" s="449"/>
      <c r="AG45" s="556"/>
      <c r="AH45" s="801"/>
      <c r="AJ45" s="23">
        <v>11</v>
      </c>
      <c r="AK45" s="15" t="s">
        <v>91</v>
      </c>
      <c r="AL45" s="798"/>
      <c r="AM45" s="799"/>
      <c r="AN45" s="460">
        <f>20/262*AO45</f>
        <v>5.1908396946564883</v>
      </c>
      <c r="AO45" s="459">
        <f>AO16</f>
        <v>68</v>
      </c>
      <c r="AP45" s="461">
        <f t="shared" si="116"/>
        <v>7.6335877862595422E-2</v>
      </c>
      <c r="AQ45" s="455">
        <v>1</v>
      </c>
      <c r="AR45" s="449">
        <f t="shared" si="132"/>
        <v>90</v>
      </c>
      <c r="AS45" s="53">
        <f t="shared" si="108"/>
        <v>6.8702290076335881</v>
      </c>
      <c r="AT45" s="801"/>
      <c r="AU45" s="87"/>
      <c r="AV45" s="23">
        <v>11</v>
      </c>
      <c r="AW45" s="592" t="s">
        <v>91</v>
      </c>
      <c r="AX45" s="860"/>
      <c r="AY45" s="861"/>
      <c r="AZ45" s="521">
        <f>20/262*BA45</f>
        <v>7.7862595419847329</v>
      </c>
      <c r="BA45" s="462">
        <f>BA16</f>
        <v>102</v>
      </c>
      <c r="BB45" s="520">
        <f t="shared" si="117"/>
        <v>7.6335877862595422E-2</v>
      </c>
      <c r="BC45" s="505">
        <v>1</v>
      </c>
      <c r="BD45" s="503">
        <f t="shared" si="133"/>
        <v>90</v>
      </c>
      <c r="BE45" s="595">
        <f t="shared" si="109"/>
        <v>6.8702290076335881</v>
      </c>
      <c r="BF45" s="801"/>
      <c r="BH45" s="454">
        <v>11</v>
      </c>
      <c r="BI45" s="653" t="s">
        <v>91</v>
      </c>
      <c r="BJ45" s="860"/>
      <c r="BK45" s="861"/>
      <c r="BL45" s="521">
        <f>20/262*BM45</f>
        <v>1.83206106870229</v>
      </c>
      <c r="BM45" s="462">
        <f>BM16</f>
        <v>24</v>
      </c>
      <c r="BN45" s="520">
        <f t="shared" si="118"/>
        <v>7.6335877862595422E-2</v>
      </c>
      <c r="BO45" s="505">
        <v>1</v>
      </c>
      <c r="BP45" s="614">
        <f t="shared" si="127"/>
        <v>90</v>
      </c>
      <c r="BQ45" s="656">
        <f t="shared" si="110"/>
        <v>6.8702290076335881</v>
      </c>
      <c r="BR45" s="801"/>
      <c r="BS45" s="23">
        <v>11</v>
      </c>
      <c r="BT45" s="592" t="s">
        <v>91</v>
      </c>
      <c r="BU45" s="860"/>
      <c r="BV45" s="861"/>
      <c r="BW45" s="521"/>
      <c r="BX45" s="462">
        <f>BX16</f>
        <v>8</v>
      </c>
      <c r="BY45" s="664">
        <f t="shared" si="119"/>
        <v>0</v>
      </c>
      <c r="BZ45" s="505">
        <v>1</v>
      </c>
      <c r="CA45" s="503">
        <f t="shared" si="134"/>
        <v>90</v>
      </c>
      <c r="CB45" s="595">
        <f t="shared" si="111"/>
        <v>0</v>
      </c>
      <c r="CC45" s="801"/>
      <c r="CD45" s="454">
        <v>11</v>
      </c>
      <c r="CE45" s="653" t="s">
        <v>199</v>
      </c>
      <c r="CF45" s="860" t="s">
        <v>192</v>
      </c>
      <c r="CG45" s="861"/>
      <c r="CH45" s="521">
        <v>30</v>
      </c>
      <c r="CI45" s="462">
        <f>CI16</f>
        <v>77</v>
      </c>
      <c r="CJ45" s="664">
        <f t="shared" si="120"/>
        <v>0.38961038961038963</v>
      </c>
      <c r="CK45" s="505">
        <v>1</v>
      </c>
      <c r="CL45" s="614">
        <v>60</v>
      </c>
      <c r="CM45" s="656">
        <f t="shared" si="121"/>
        <v>23.376623376623378</v>
      </c>
      <c r="CN45" s="801"/>
      <c r="CP45" s="23">
        <v>11</v>
      </c>
      <c r="CQ45" s="681"/>
      <c r="CR45" s="860" t="s">
        <v>187</v>
      </c>
      <c r="CS45" s="861"/>
      <c r="CT45" s="521"/>
      <c r="CU45" s="462">
        <f t="shared" si="128"/>
        <v>77</v>
      </c>
      <c r="CV45" s="664">
        <f t="shared" si="122"/>
        <v>0</v>
      </c>
      <c r="CW45" s="505">
        <v>1</v>
      </c>
      <c r="CX45" s="668"/>
      <c r="CY45" s="684">
        <f t="shared" si="123"/>
        <v>0</v>
      </c>
      <c r="CZ45" s="801"/>
      <c r="DA45" s="56"/>
      <c r="DB45" s="23">
        <v>11</v>
      </c>
      <c r="DC45" s="592" t="s">
        <v>91</v>
      </c>
      <c r="DD45" s="860" t="s">
        <v>187</v>
      </c>
      <c r="DE45" s="861"/>
      <c r="DF45" s="694"/>
      <c r="DG45" s="695">
        <f t="shared" si="129"/>
        <v>2</v>
      </c>
      <c r="DH45" s="664">
        <f t="shared" si="124"/>
        <v>0</v>
      </c>
      <c r="DI45" s="505">
        <v>1</v>
      </c>
      <c r="DJ45" s="503">
        <v>90</v>
      </c>
      <c r="DK45" s="595">
        <f t="shared" si="125"/>
        <v>0</v>
      </c>
      <c r="DL45" s="801"/>
      <c r="DM45" s="432"/>
      <c r="DN45" s="438">
        <f t="shared" si="112"/>
        <v>3600</v>
      </c>
    </row>
    <row r="46" spans="1:126" outlineLevel="2">
      <c r="A46" s="23">
        <v>12</v>
      </c>
      <c r="B46" s="15" t="s">
        <v>93</v>
      </c>
      <c r="C46" s="794"/>
      <c r="D46" s="795"/>
      <c r="E46" s="35">
        <f>28*2</f>
        <v>56</v>
      </c>
      <c r="F46" s="8">
        <v>562</v>
      </c>
      <c r="G46" s="61">
        <f t="shared" si="113"/>
        <v>9.9644128113879002E-2</v>
      </c>
      <c r="H46" s="14">
        <v>1</v>
      </c>
      <c r="I46" s="422">
        <f t="shared" si="114"/>
        <v>90</v>
      </c>
      <c r="J46" s="53">
        <f t="shared" si="106"/>
        <v>8.9679715302491108</v>
      </c>
      <c r="K46" s="801"/>
      <c r="L46" s="56"/>
      <c r="M46" s="23">
        <v>12</v>
      </c>
      <c r="N46" s="506" t="s">
        <v>93</v>
      </c>
      <c r="O46" s="860"/>
      <c r="P46" s="861"/>
      <c r="Q46" s="521">
        <f>20*2/262*R46</f>
        <v>10.381679389312977</v>
      </c>
      <c r="R46" s="462">
        <f t="shared" si="126"/>
        <v>68</v>
      </c>
      <c r="S46" s="520">
        <f t="shared" si="115"/>
        <v>0.15267175572519084</v>
      </c>
      <c r="T46" s="505">
        <v>1</v>
      </c>
      <c r="U46" s="503">
        <f t="shared" si="135"/>
        <v>90</v>
      </c>
      <c r="V46" s="509">
        <f t="shared" si="107"/>
        <v>13.740458015267176</v>
      </c>
      <c r="W46" s="801"/>
      <c r="X46" s="23">
        <v>12</v>
      </c>
      <c r="Y46" s="553" t="s">
        <v>93</v>
      </c>
      <c r="Z46" s="798"/>
      <c r="AA46" s="799"/>
      <c r="AB46" s="460"/>
      <c r="AC46" s="459"/>
      <c r="AD46" s="461"/>
      <c r="AE46" s="455"/>
      <c r="AF46" s="449"/>
      <c r="AG46" s="556"/>
      <c r="AH46" s="801"/>
      <c r="AJ46" s="23">
        <v>12</v>
      </c>
      <c r="AK46" s="15" t="s">
        <v>93</v>
      </c>
      <c r="AL46" s="798"/>
      <c r="AM46" s="799"/>
      <c r="AN46" s="460">
        <f>20*2/262*AO46</f>
        <v>10.381679389312977</v>
      </c>
      <c r="AO46" s="459">
        <f>AO16</f>
        <v>68</v>
      </c>
      <c r="AP46" s="461">
        <f t="shared" si="116"/>
        <v>0.15267175572519084</v>
      </c>
      <c r="AQ46" s="455">
        <v>1</v>
      </c>
      <c r="AR46" s="449">
        <f t="shared" si="132"/>
        <v>90</v>
      </c>
      <c r="AS46" s="53">
        <f t="shared" si="108"/>
        <v>13.740458015267176</v>
      </c>
      <c r="AT46" s="801"/>
      <c r="AU46" s="87"/>
      <c r="AV46" s="23">
        <v>12</v>
      </c>
      <c r="AW46" s="592" t="s">
        <v>93</v>
      </c>
      <c r="AX46" s="860"/>
      <c r="AY46" s="861"/>
      <c r="AZ46" s="521">
        <f>20*2/262*BA46</f>
        <v>15.572519083969466</v>
      </c>
      <c r="BA46" s="462">
        <f>BA16</f>
        <v>102</v>
      </c>
      <c r="BB46" s="520">
        <f t="shared" si="117"/>
        <v>0.15267175572519084</v>
      </c>
      <c r="BC46" s="505">
        <v>1</v>
      </c>
      <c r="BD46" s="503">
        <f t="shared" si="133"/>
        <v>90</v>
      </c>
      <c r="BE46" s="595">
        <f t="shared" si="109"/>
        <v>13.740458015267176</v>
      </c>
      <c r="BF46" s="801"/>
      <c r="BH46" s="454">
        <v>12</v>
      </c>
      <c r="BI46" s="653" t="s">
        <v>93</v>
      </c>
      <c r="BJ46" s="860"/>
      <c r="BK46" s="861"/>
      <c r="BL46" s="521">
        <f>20*2/262*BM46</f>
        <v>3.66412213740458</v>
      </c>
      <c r="BM46" s="462">
        <f>BM16</f>
        <v>24</v>
      </c>
      <c r="BN46" s="520">
        <f t="shared" si="118"/>
        <v>0.15267175572519084</v>
      </c>
      <c r="BO46" s="505">
        <v>1</v>
      </c>
      <c r="BP46" s="614">
        <f t="shared" si="127"/>
        <v>90</v>
      </c>
      <c r="BQ46" s="656">
        <f t="shared" si="110"/>
        <v>13.740458015267176</v>
      </c>
      <c r="BR46" s="801"/>
      <c r="BS46" s="23">
        <v>12</v>
      </c>
      <c r="BT46" s="592" t="s">
        <v>93</v>
      </c>
      <c r="BU46" s="860"/>
      <c r="BV46" s="861"/>
      <c r="BW46" s="521"/>
      <c r="BX46" s="462">
        <f>BX16</f>
        <v>8</v>
      </c>
      <c r="BY46" s="664">
        <f t="shared" si="119"/>
        <v>0</v>
      </c>
      <c r="BZ46" s="505">
        <v>1</v>
      </c>
      <c r="CA46" s="503">
        <f t="shared" si="134"/>
        <v>90</v>
      </c>
      <c r="CB46" s="595">
        <f t="shared" si="111"/>
        <v>0</v>
      </c>
      <c r="CC46" s="801"/>
      <c r="CD46" s="454">
        <v>12</v>
      </c>
      <c r="CE46" s="653" t="s">
        <v>93</v>
      </c>
      <c r="CF46" s="860" t="s">
        <v>192</v>
      </c>
      <c r="CG46" s="861"/>
      <c r="CH46" s="521">
        <v>30</v>
      </c>
      <c r="CI46" s="462">
        <f>CI16</f>
        <v>77</v>
      </c>
      <c r="CJ46" s="664">
        <f t="shared" si="120"/>
        <v>0.38961038961038963</v>
      </c>
      <c r="CK46" s="505">
        <v>1</v>
      </c>
      <c r="CL46" s="614">
        <v>60</v>
      </c>
      <c r="CM46" s="656">
        <f t="shared" si="121"/>
        <v>23.376623376623378</v>
      </c>
      <c r="CN46" s="801"/>
      <c r="CP46" s="23">
        <v>12</v>
      </c>
      <c r="CQ46" s="681"/>
      <c r="CR46" s="860" t="s">
        <v>192</v>
      </c>
      <c r="CS46" s="861"/>
      <c r="CT46" s="521"/>
      <c r="CU46" s="462">
        <f t="shared" si="128"/>
        <v>77</v>
      </c>
      <c r="CV46" s="664">
        <f t="shared" si="122"/>
        <v>0</v>
      </c>
      <c r="CW46" s="505">
        <v>1</v>
      </c>
      <c r="CX46" s="668"/>
      <c r="CY46" s="684">
        <f t="shared" si="123"/>
        <v>0</v>
      </c>
      <c r="CZ46" s="801"/>
      <c r="DA46" s="56"/>
      <c r="DB46" s="23">
        <v>12</v>
      </c>
      <c r="DC46" s="592" t="s">
        <v>93</v>
      </c>
      <c r="DD46" s="860" t="s">
        <v>192</v>
      </c>
      <c r="DE46" s="861"/>
      <c r="DF46" s="694"/>
      <c r="DG46" s="695">
        <f t="shared" si="129"/>
        <v>2</v>
      </c>
      <c r="DH46" s="664">
        <f t="shared" si="124"/>
        <v>0</v>
      </c>
      <c r="DI46" s="505">
        <v>1</v>
      </c>
      <c r="DJ46" s="503">
        <v>90</v>
      </c>
      <c r="DK46" s="595">
        <f t="shared" si="125"/>
        <v>0</v>
      </c>
      <c r="DL46" s="801"/>
      <c r="DM46" s="432"/>
      <c r="DN46" s="438">
        <f t="shared" si="112"/>
        <v>5400</v>
      </c>
    </row>
    <row r="47" spans="1:126" outlineLevel="2">
      <c r="A47" s="23">
        <v>13</v>
      </c>
      <c r="B47" s="15" t="s">
        <v>137</v>
      </c>
      <c r="C47" s="794"/>
      <c r="D47" s="795"/>
      <c r="E47" s="35">
        <f>28*4</f>
        <v>112</v>
      </c>
      <c r="F47" s="8">
        <v>562</v>
      </c>
      <c r="G47" s="61">
        <f t="shared" si="113"/>
        <v>0.199288256227758</v>
      </c>
      <c r="H47" s="14">
        <v>1</v>
      </c>
      <c r="I47" s="422">
        <f t="shared" si="114"/>
        <v>200</v>
      </c>
      <c r="J47" s="53">
        <f t="shared" si="106"/>
        <v>39.857651245551601</v>
      </c>
      <c r="K47" s="801"/>
      <c r="L47" s="56"/>
      <c r="M47" s="23">
        <v>13</v>
      </c>
      <c r="N47" s="506" t="s">
        <v>137</v>
      </c>
      <c r="O47" s="860"/>
      <c r="P47" s="861"/>
      <c r="Q47" s="521">
        <f>8*4/262*R47</f>
        <v>8.3053435114503813</v>
      </c>
      <c r="R47" s="462">
        <f t="shared" si="126"/>
        <v>68</v>
      </c>
      <c r="S47" s="520">
        <f t="shared" si="115"/>
        <v>0.12213740458015267</v>
      </c>
      <c r="T47" s="505">
        <v>1</v>
      </c>
      <c r="U47" s="503">
        <f t="shared" si="135"/>
        <v>200</v>
      </c>
      <c r="V47" s="509">
        <f t="shared" si="107"/>
        <v>24.427480916030532</v>
      </c>
      <c r="W47" s="801"/>
      <c r="X47" s="23">
        <v>13</v>
      </c>
      <c r="Y47" s="553" t="s">
        <v>137</v>
      </c>
      <c r="Z47" s="798"/>
      <c r="AA47" s="799"/>
      <c r="AB47" s="460"/>
      <c r="AC47" s="459"/>
      <c r="AD47" s="461"/>
      <c r="AE47" s="455"/>
      <c r="AF47" s="449"/>
      <c r="AG47" s="556"/>
      <c r="AH47" s="801"/>
      <c r="AJ47" s="23">
        <v>13</v>
      </c>
      <c r="AK47" s="15" t="s">
        <v>137</v>
      </c>
      <c r="AL47" s="798"/>
      <c r="AM47" s="799"/>
      <c r="AN47" s="460">
        <f>8*4/262*AO47</f>
        <v>8.3053435114503813</v>
      </c>
      <c r="AO47" s="459">
        <f>AO16</f>
        <v>68</v>
      </c>
      <c r="AP47" s="461">
        <f t="shared" si="116"/>
        <v>0.12213740458015267</v>
      </c>
      <c r="AQ47" s="455">
        <v>1</v>
      </c>
      <c r="AR47" s="449">
        <f t="shared" si="132"/>
        <v>200</v>
      </c>
      <c r="AS47" s="53">
        <f t="shared" si="108"/>
        <v>24.427480916030532</v>
      </c>
      <c r="AT47" s="801"/>
      <c r="AU47" s="87"/>
      <c r="AV47" s="23">
        <v>13</v>
      </c>
      <c r="AW47" s="592" t="s">
        <v>137</v>
      </c>
      <c r="AX47" s="860"/>
      <c r="AY47" s="861"/>
      <c r="AZ47" s="521">
        <f>8*4/262*BA47</f>
        <v>12.458015267175572</v>
      </c>
      <c r="BA47" s="462">
        <f>BA16</f>
        <v>102</v>
      </c>
      <c r="BB47" s="520">
        <f t="shared" si="117"/>
        <v>0.12213740458015267</v>
      </c>
      <c r="BC47" s="505">
        <v>1</v>
      </c>
      <c r="BD47" s="503">
        <f t="shared" si="133"/>
        <v>200</v>
      </c>
      <c r="BE47" s="595">
        <f t="shared" si="109"/>
        <v>24.427480916030532</v>
      </c>
      <c r="BF47" s="801"/>
      <c r="BH47" s="454">
        <v>13</v>
      </c>
      <c r="BI47" s="653" t="s">
        <v>137</v>
      </c>
      <c r="BJ47" s="860"/>
      <c r="BK47" s="861"/>
      <c r="BL47" s="521">
        <f>8*4/262*BM47</f>
        <v>2.9312977099236641</v>
      </c>
      <c r="BM47" s="462">
        <f>BM16</f>
        <v>24</v>
      </c>
      <c r="BN47" s="520">
        <f t="shared" si="118"/>
        <v>0.12213740458015267</v>
      </c>
      <c r="BO47" s="505">
        <v>1</v>
      </c>
      <c r="BP47" s="614">
        <f t="shared" si="127"/>
        <v>200</v>
      </c>
      <c r="BQ47" s="656">
        <f t="shared" si="110"/>
        <v>24.427480916030532</v>
      </c>
      <c r="BR47" s="801"/>
      <c r="BS47" s="23">
        <v>13</v>
      </c>
      <c r="BT47" s="592" t="s">
        <v>137</v>
      </c>
      <c r="BU47" s="860"/>
      <c r="BV47" s="861"/>
      <c r="BW47" s="521"/>
      <c r="BX47" s="462">
        <f>BX16</f>
        <v>8</v>
      </c>
      <c r="BY47" s="664">
        <f t="shared" si="119"/>
        <v>0</v>
      </c>
      <c r="BZ47" s="505">
        <v>1</v>
      </c>
      <c r="CA47" s="503">
        <f t="shared" si="134"/>
        <v>200</v>
      </c>
      <c r="CB47" s="595">
        <f t="shared" si="111"/>
        <v>0</v>
      </c>
      <c r="CC47" s="801"/>
      <c r="CD47" s="454">
        <v>13</v>
      </c>
      <c r="CE47" s="653" t="s">
        <v>196</v>
      </c>
      <c r="CF47" s="860" t="s">
        <v>192</v>
      </c>
      <c r="CG47" s="861"/>
      <c r="CH47" s="521">
        <v>70</v>
      </c>
      <c r="CI47" s="462">
        <f>CI16</f>
        <v>77</v>
      </c>
      <c r="CJ47" s="664">
        <f t="shared" si="120"/>
        <v>0.90909090909090906</v>
      </c>
      <c r="CK47" s="505">
        <v>1</v>
      </c>
      <c r="CL47" s="614">
        <v>110</v>
      </c>
      <c r="CM47" s="656">
        <f t="shared" si="121"/>
        <v>100</v>
      </c>
      <c r="CN47" s="801"/>
      <c r="CP47" s="23">
        <v>13</v>
      </c>
      <c r="CQ47" s="681"/>
      <c r="CR47" s="860" t="s">
        <v>192</v>
      </c>
      <c r="CS47" s="861"/>
      <c r="CT47" s="521"/>
      <c r="CU47" s="462">
        <f t="shared" si="128"/>
        <v>77</v>
      </c>
      <c r="CV47" s="664">
        <f t="shared" si="122"/>
        <v>0</v>
      </c>
      <c r="CW47" s="505">
        <v>1</v>
      </c>
      <c r="CX47" s="668"/>
      <c r="CY47" s="684">
        <f t="shared" si="123"/>
        <v>0</v>
      </c>
      <c r="CZ47" s="801"/>
      <c r="DA47" s="56"/>
      <c r="DB47" s="23">
        <v>13</v>
      </c>
      <c r="DC47" s="592" t="s">
        <v>137</v>
      </c>
      <c r="DD47" s="860" t="s">
        <v>192</v>
      </c>
      <c r="DE47" s="861"/>
      <c r="DF47" s="694"/>
      <c r="DG47" s="695">
        <f t="shared" si="129"/>
        <v>2</v>
      </c>
      <c r="DH47" s="664">
        <f t="shared" si="124"/>
        <v>0</v>
      </c>
      <c r="DI47" s="505">
        <v>1</v>
      </c>
      <c r="DJ47" s="503">
        <v>200</v>
      </c>
      <c r="DK47" s="595">
        <f t="shared" si="125"/>
        <v>0</v>
      </c>
      <c r="DL47" s="801"/>
      <c r="DM47" s="432"/>
      <c r="DN47" s="438">
        <f t="shared" si="112"/>
        <v>14100</v>
      </c>
    </row>
    <row r="48" spans="1:126" outlineLevel="2">
      <c r="A48" s="23">
        <v>14</v>
      </c>
      <c r="B48" s="15" t="s">
        <v>94</v>
      </c>
      <c r="C48" s="794"/>
      <c r="D48" s="795"/>
      <c r="E48" s="35">
        <f>28*4</f>
        <v>112</v>
      </c>
      <c r="F48" s="8">
        <v>562</v>
      </c>
      <c r="G48" s="61">
        <f t="shared" si="113"/>
        <v>0.199288256227758</v>
      </c>
      <c r="H48" s="14">
        <v>1</v>
      </c>
      <c r="I48" s="422">
        <f t="shared" si="114"/>
        <v>90</v>
      </c>
      <c r="J48" s="53">
        <f t="shared" si="106"/>
        <v>17.935943060498222</v>
      </c>
      <c r="K48" s="801"/>
      <c r="L48" s="56"/>
      <c r="M48" s="23">
        <v>14</v>
      </c>
      <c r="N48" s="506" t="s">
        <v>94</v>
      </c>
      <c r="O48" s="860"/>
      <c r="P48" s="861"/>
      <c r="Q48" s="521">
        <f>20*4/262*R48</f>
        <v>20.763358778625953</v>
      </c>
      <c r="R48" s="462">
        <f t="shared" si="126"/>
        <v>68</v>
      </c>
      <c r="S48" s="520">
        <f t="shared" si="115"/>
        <v>0.30534351145038169</v>
      </c>
      <c r="T48" s="505">
        <v>1</v>
      </c>
      <c r="U48" s="503">
        <f t="shared" si="135"/>
        <v>90</v>
      </c>
      <c r="V48" s="509">
        <f t="shared" si="107"/>
        <v>27.480916030534353</v>
      </c>
      <c r="W48" s="801"/>
      <c r="X48" s="23">
        <v>14</v>
      </c>
      <c r="Y48" s="553" t="s">
        <v>94</v>
      </c>
      <c r="Z48" s="798"/>
      <c r="AA48" s="799"/>
      <c r="AB48" s="460"/>
      <c r="AC48" s="459"/>
      <c r="AD48" s="461"/>
      <c r="AE48" s="455"/>
      <c r="AF48" s="449"/>
      <c r="AG48" s="556"/>
      <c r="AH48" s="801"/>
      <c r="AJ48" s="23">
        <v>14</v>
      </c>
      <c r="AK48" s="15" t="s">
        <v>94</v>
      </c>
      <c r="AL48" s="798"/>
      <c r="AM48" s="799"/>
      <c r="AN48" s="460">
        <f>20*4/262*AO48</f>
        <v>20.763358778625953</v>
      </c>
      <c r="AO48" s="459">
        <f>AO16</f>
        <v>68</v>
      </c>
      <c r="AP48" s="461">
        <f t="shared" si="116"/>
        <v>0.30534351145038169</v>
      </c>
      <c r="AQ48" s="455">
        <v>1</v>
      </c>
      <c r="AR48" s="449">
        <f t="shared" si="132"/>
        <v>90</v>
      </c>
      <c r="AS48" s="53">
        <f t="shared" si="108"/>
        <v>27.480916030534353</v>
      </c>
      <c r="AT48" s="801"/>
      <c r="AU48" s="87"/>
      <c r="AV48" s="23">
        <v>14</v>
      </c>
      <c r="AW48" s="592" t="s">
        <v>94</v>
      </c>
      <c r="AX48" s="860"/>
      <c r="AY48" s="861"/>
      <c r="AZ48" s="521">
        <f>20*4/262*BA48</f>
        <v>31.145038167938932</v>
      </c>
      <c r="BA48" s="462">
        <f>BA16</f>
        <v>102</v>
      </c>
      <c r="BB48" s="520">
        <f t="shared" si="117"/>
        <v>0.30534351145038169</v>
      </c>
      <c r="BC48" s="505">
        <v>1</v>
      </c>
      <c r="BD48" s="503">
        <f t="shared" si="133"/>
        <v>90</v>
      </c>
      <c r="BE48" s="595">
        <f t="shared" si="109"/>
        <v>27.480916030534353</v>
      </c>
      <c r="BF48" s="801"/>
      <c r="BH48" s="454">
        <v>14</v>
      </c>
      <c r="BI48" s="653" t="s">
        <v>94</v>
      </c>
      <c r="BJ48" s="860"/>
      <c r="BK48" s="861"/>
      <c r="BL48" s="521">
        <f>20*4/262*BM48</f>
        <v>7.3282442748091601</v>
      </c>
      <c r="BM48" s="462">
        <f>BM16</f>
        <v>24</v>
      </c>
      <c r="BN48" s="520">
        <f t="shared" si="118"/>
        <v>0.30534351145038169</v>
      </c>
      <c r="BO48" s="505">
        <v>1</v>
      </c>
      <c r="BP48" s="614">
        <f t="shared" si="127"/>
        <v>90</v>
      </c>
      <c r="BQ48" s="656">
        <f t="shared" si="110"/>
        <v>27.480916030534353</v>
      </c>
      <c r="BR48" s="801"/>
      <c r="BS48" s="23">
        <v>14</v>
      </c>
      <c r="BT48" s="592" t="s">
        <v>94</v>
      </c>
      <c r="BU48" s="860"/>
      <c r="BV48" s="861"/>
      <c r="BW48" s="521"/>
      <c r="BX48" s="462">
        <f>BX16</f>
        <v>8</v>
      </c>
      <c r="BY48" s="664">
        <f t="shared" si="119"/>
        <v>0</v>
      </c>
      <c r="BZ48" s="505">
        <v>1</v>
      </c>
      <c r="CA48" s="503">
        <f t="shared" si="134"/>
        <v>90</v>
      </c>
      <c r="CB48" s="595">
        <f t="shared" si="111"/>
        <v>0</v>
      </c>
      <c r="CC48" s="801"/>
      <c r="CD48" s="454">
        <v>14</v>
      </c>
      <c r="CE48" s="653" t="s">
        <v>94</v>
      </c>
      <c r="CF48" s="860" t="s">
        <v>187</v>
      </c>
      <c r="CG48" s="861"/>
      <c r="CH48" s="521">
        <v>70</v>
      </c>
      <c r="CI48" s="462">
        <f>CI16</f>
        <v>77</v>
      </c>
      <c r="CJ48" s="664">
        <f t="shared" si="120"/>
        <v>0.90909090909090906</v>
      </c>
      <c r="CK48" s="505">
        <v>1</v>
      </c>
      <c r="CL48" s="614">
        <v>60</v>
      </c>
      <c r="CM48" s="656">
        <f t="shared" si="121"/>
        <v>54.545454545454547</v>
      </c>
      <c r="CN48" s="801"/>
      <c r="CP48" s="23">
        <v>14</v>
      </c>
      <c r="CQ48" s="681"/>
      <c r="CR48" s="860" t="s">
        <v>187</v>
      </c>
      <c r="CS48" s="861"/>
      <c r="CT48" s="521"/>
      <c r="CU48" s="462">
        <f t="shared" si="128"/>
        <v>77</v>
      </c>
      <c r="CV48" s="664">
        <f t="shared" si="122"/>
        <v>0</v>
      </c>
      <c r="CW48" s="505">
        <v>1</v>
      </c>
      <c r="CX48" s="668"/>
      <c r="CY48" s="684">
        <f t="shared" si="123"/>
        <v>0</v>
      </c>
      <c r="CZ48" s="801"/>
      <c r="DA48" s="56"/>
      <c r="DB48" s="23">
        <v>14</v>
      </c>
      <c r="DC48" s="592" t="s">
        <v>94</v>
      </c>
      <c r="DD48" s="860" t="s">
        <v>187</v>
      </c>
      <c r="DE48" s="861"/>
      <c r="DF48" s="694"/>
      <c r="DG48" s="695">
        <f t="shared" si="129"/>
        <v>2</v>
      </c>
      <c r="DH48" s="664">
        <f t="shared" si="124"/>
        <v>0</v>
      </c>
      <c r="DI48" s="505">
        <v>1</v>
      </c>
      <c r="DJ48" s="503">
        <v>90</v>
      </c>
      <c r="DK48" s="595">
        <f t="shared" si="125"/>
        <v>0</v>
      </c>
      <c r="DL48" s="801"/>
      <c r="DM48" s="432"/>
      <c r="DN48" s="438">
        <f t="shared" si="112"/>
        <v>11400</v>
      </c>
    </row>
    <row r="49" spans="1:120" ht="30" outlineLevel="2">
      <c r="A49" s="23">
        <v>15</v>
      </c>
      <c r="B49" s="15" t="s">
        <v>138</v>
      </c>
      <c r="C49" s="794"/>
      <c r="D49" s="795"/>
      <c r="E49" s="35">
        <f>12</f>
        <v>12</v>
      </c>
      <c r="F49" s="8">
        <v>562</v>
      </c>
      <c r="G49" s="61">
        <f t="shared" si="113"/>
        <v>2.1352313167259787E-2</v>
      </c>
      <c r="H49" s="14">
        <v>1</v>
      </c>
      <c r="I49" s="422">
        <f t="shared" si="114"/>
        <v>1000</v>
      </c>
      <c r="J49" s="53">
        <f t="shared" si="106"/>
        <v>21.352313167259787</v>
      </c>
      <c r="K49" s="801"/>
      <c r="L49" s="56"/>
      <c r="M49" s="23">
        <v>15</v>
      </c>
      <c r="N49" s="506" t="s">
        <v>138</v>
      </c>
      <c r="O49" s="860"/>
      <c r="P49" s="861"/>
      <c r="Q49" s="521"/>
      <c r="R49" s="462">
        <f>R48</f>
        <v>68</v>
      </c>
      <c r="S49" s="520">
        <f t="shared" si="115"/>
        <v>0</v>
      </c>
      <c r="T49" s="505">
        <v>1</v>
      </c>
      <c r="U49" s="503">
        <f t="shared" si="135"/>
        <v>1000</v>
      </c>
      <c r="V49" s="509">
        <f t="shared" si="107"/>
        <v>0</v>
      </c>
      <c r="W49" s="801"/>
      <c r="X49" s="23">
        <v>15</v>
      </c>
      <c r="Y49" s="553" t="s">
        <v>163</v>
      </c>
      <c r="Z49" s="798"/>
      <c r="AA49" s="799"/>
      <c r="AB49" s="460"/>
      <c r="AC49" s="459"/>
      <c r="AD49" s="461"/>
      <c r="AE49" s="455"/>
      <c r="AF49" s="449"/>
      <c r="AG49" s="556"/>
      <c r="AH49" s="801"/>
      <c r="AJ49" s="23">
        <v>15</v>
      </c>
      <c r="AK49" s="15" t="s">
        <v>163</v>
      </c>
      <c r="AL49" s="798"/>
      <c r="AM49" s="799"/>
      <c r="AN49" s="460">
        <f>13/194*AO49</f>
        <v>4.5567010309278349</v>
      </c>
      <c r="AO49" s="459">
        <f>AO16</f>
        <v>68</v>
      </c>
      <c r="AP49" s="461">
        <f t="shared" si="116"/>
        <v>6.7010309278350513E-2</v>
      </c>
      <c r="AQ49" s="455">
        <v>1</v>
      </c>
      <c r="AR49" s="449">
        <f t="shared" si="132"/>
        <v>1000</v>
      </c>
      <c r="AS49" s="53">
        <f t="shared" si="108"/>
        <v>67.010309278350519</v>
      </c>
      <c r="AT49" s="801"/>
      <c r="AU49" s="87"/>
      <c r="AV49" s="23">
        <v>15</v>
      </c>
      <c r="AW49" s="592" t="s">
        <v>163</v>
      </c>
      <c r="AX49" s="860"/>
      <c r="AY49" s="861"/>
      <c r="AZ49" s="521">
        <f>13/194*BA49</f>
        <v>6.8350515463917523</v>
      </c>
      <c r="BA49" s="462">
        <f>BA16</f>
        <v>102</v>
      </c>
      <c r="BB49" s="520">
        <f t="shared" si="117"/>
        <v>6.7010309278350513E-2</v>
      </c>
      <c r="BC49" s="505">
        <v>1</v>
      </c>
      <c r="BD49" s="503">
        <f t="shared" si="133"/>
        <v>1000</v>
      </c>
      <c r="BE49" s="595">
        <f t="shared" si="109"/>
        <v>67.010309278350519</v>
      </c>
      <c r="BF49" s="801"/>
      <c r="BH49" s="454">
        <v>15</v>
      </c>
      <c r="BI49" s="653" t="s">
        <v>163</v>
      </c>
      <c r="BJ49" s="860"/>
      <c r="BK49" s="861"/>
      <c r="BL49" s="521">
        <f>13/194*BM49</f>
        <v>1.6082474226804124</v>
      </c>
      <c r="BM49" s="462">
        <f>BM16</f>
        <v>24</v>
      </c>
      <c r="BN49" s="520">
        <f t="shared" si="118"/>
        <v>6.7010309278350513E-2</v>
      </c>
      <c r="BO49" s="505">
        <v>1</v>
      </c>
      <c r="BP49" s="614">
        <f t="shared" si="127"/>
        <v>1000</v>
      </c>
      <c r="BQ49" s="656">
        <f t="shared" si="110"/>
        <v>67.010309278350519</v>
      </c>
      <c r="BR49" s="801"/>
      <c r="BS49" s="23">
        <v>15</v>
      </c>
      <c r="BT49" s="592" t="s">
        <v>163</v>
      </c>
      <c r="BU49" s="860"/>
      <c r="BV49" s="861"/>
      <c r="BW49" s="521"/>
      <c r="BX49" s="462">
        <f>BX12</f>
        <v>8</v>
      </c>
      <c r="BY49" s="664">
        <f t="shared" si="119"/>
        <v>0</v>
      </c>
      <c r="BZ49" s="505">
        <v>1</v>
      </c>
      <c r="CA49" s="503">
        <f t="shared" si="134"/>
        <v>1000</v>
      </c>
      <c r="CB49" s="595">
        <f t="shared" si="111"/>
        <v>0</v>
      </c>
      <c r="CC49" s="801"/>
      <c r="CD49" s="454">
        <v>15</v>
      </c>
      <c r="CE49" s="653" t="s">
        <v>191</v>
      </c>
      <c r="CF49" s="860" t="s">
        <v>187</v>
      </c>
      <c r="CG49" s="861"/>
      <c r="CH49" s="521">
        <v>10</v>
      </c>
      <c r="CI49" s="462">
        <f>CI12</f>
        <v>77</v>
      </c>
      <c r="CJ49" s="664">
        <f t="shared" si="120"/>
        <v>0.12987012987012986</v>
      </c>
      <c r="CK49" s="505">
        <v>1</v>
      </c>
      <c r="CL49" s="614">
        <v>1550</v>
      </c>
      <c r="CM49" s="656">
        <f t="shared" si="121"/>
        <v>201.29870129870127</v>
      </c>
      <c r="CN49" s="801"/>
      <c r="CP49" s="23">
        <v>15</v>
      </c>
      <c r="CQ49" s="681"/>
      <c r="CR49" s="860" t="s">
        <v>187</v>
      </c>
      <c r="CS49" s="861"/>
      <c r="CT49" s="521"/>
      <c r="CU49" s="462">
        <f t="shared" si="128"/>
        <v>77</v>
      </c>
      <c r="CV49" s="664">
        <f t="shared" si="122"/>
        <v>0</v>
      </c>
      <c r="CW49" s="505">
        <v>1</v>
      </c>
      <c r="CX49" s="668">
        <v>10</v>
      </c>
      <c r="CY49" s="684">
        <f t="shared" si="123"/>
        <v>0</v>
      </c>
      <c r="CZ49" s="801"/>
      <c r="DA49" s="56"/>
      <c r="DB49" s="23">
        <v>15</v>
      </c>
      <c r="DC49" s="592" t="s">
        <v>163</v>
      </c>
      <c r="DD49" s="860" t="s">
        <v>187</v>
      </c>
      <c r="DE49" s="861"/>
      <c r="DF49" s="694"/>
      <c r="DG49" s="695">
        <f t="shared" si="129"/>
        <v>2</v>
      </c>
      <c r="DH49" s="664">
        <f t="shared" si="124"/>
        <v>0</v>
      </c>
      <c r="DI49" s="505">
        <v>1</v>
      </c>
      <c r="DJ49" s="503">
        <v>1000</v>
      </c>
      <c r="DK49" s="595">
        <f t="shared" si="125"/>
        <v>0</v>
      </c>
      <c r="DL49" s="801"/>
      <c r="DM49" s="432"/>
      <c r="DN49" s="438">
        <f t="shared" si="112"/>
        <v>28500</v>
      </c>
    </row>
    <row r="50" spans="1:120" outlineLevel="2">
      <c r="A50" s="23">
        <v>16</v>
      </c>
      <c r="B50" s="15" t="s">
        <v>95</v>
      </c>
      <c r="C50" s="794"/>
      <c r="D50" s="795"/>
      <c r="E50" s="48">
        <f>28*2</f>
        <v>56</v>
      </c>
      <c r="F50" s="8">
        <v>562</v>
      </c>
      <c r="G50" s="61">
        <f>E50/F50</f>
        <v>9.9644128113879002E-2</v>
      </c>
      <c r="H50" s="14">
        <v>1</v>
      </c>
      <c r="I50" s="422">
        <f t="shared" si="114"/>
        <v>1800</v>
      </c>
      <c r="J50" s="53">
        <f t="shared" si="106"/>
        <v>179.35943060498221</v>
      </c>
      <c r="K50" s="801"/>
      <c r="L50" s="56"/>
      <c r="M50" s="23">
        <v>16</v>
      </c>
      <c r="N50" s="506" t="s">
        <v>95</v>
      </c>
      <c r="O50" s="860"/>
      <c r="P50" s="861"/>
      <c r="Q50" s="522"/>
      <c r="R50" s="462">
        <f t="shared" si="126"/>
        <v>68</v>
      </c>
      <c r="S50" s="520">
        <f>Q50/R50</f>
        <v>0</v>
      </c>
      <c r="T50" s="505">
        <v>1</v>
      </c>
      <c r="U50" s="503">
        <f t="shared" si="135"/>
        <v>1800</v>
      </c>
      <c r="V50" s="509">
        <f t="shared" si="107"/>
        <v>0</v>
      </c>
      <c r="W50" s="801"/>
      <c r="X50" s="23">
        <v>16</v>
      </c>
      <c r="Y50" s="553" t="s">
        <v>95</v>
      </c>
      <c r="Z50" s="798"/>
      <c r="AA50" s="799"/>
      <c r="AB50" s="547"/>
      <c r="AC50" s="459"/>
      <c r="AD50" s="461"/>
      <c r="AE50" s="455"/>
      <c r="AF50" s="449"/>
      <c r="AG50" s="556"/>
      <c r="AH50" s="801"/>
      <c r="AJ50" s="23">
        <v>16</v>
      </c>
      <c r="AK50" s="15" t="s">
        <v>95</v>
      </c>
      <c r="AL50" s="798"/>
      <c r="AM50" s="799"/>
      <c r="AN50" s="460">
        <f>12/194*AO50</f>
        <v>4.2061855670103094</v>
      </c>
      <c r="AO50" s="459">
        <f>AO16</f>
        <v>68</v>
      </c>
      <c r="AP50" s="461">
        <f>AN50/AO50</f>
        <v>6.1855670103092786E-2</v>
      </c>
      <c r="AQ50" s="455">
        <v>1</v>
      </c>
      <c r="AR50" s="449">
        <f t="shared" si="132"/>
        <v>1800</v>
      </c>
      <c r="AS50" s="53">
        <f t="shared" si="108"/>
        <v>111.34020618556701</v>
      </c>
      <c r="AT50" s="801"/>
      <c r="AU50" s="87"/>
      <c r="AV50" s="23">
        <v>16</v>
      </c>
      <c r="AW50" s="592" t="s">
        <v>95</v>
      </c>
      <c r="AX50" s="860"/>
      <c r="AY50" s="861"/>
      <c r="AZ50" s="521">
        <f>12/194*BA50</f>
        <v>6.3092783505154646</v>
      </c>
      <c r="BA50" s="462">
        <f>BA16</f>
        <v>102</v>
      </c>
      <c r="BB50" s="520">
        <f>AZ50/BA50</f>
        <v>6.1855670103092793E-2</v>
      </c>
      <c r="BC50" s="505">
        <v>1</v>
      </c>
      <c r="BD50" s="503">
        <f t="shared" si="133"/>
        <v>1800</v>
      </c>
      <c r="BE50" s="595">
        <f t="shared" si="109"/>
        <v>111.34020618556703</v>
      </c>
      <c r="BF50" s="801"/>
      <c r="BH50" s="454">
        <v>16</v>
      </c>
      <c r="BI50" s="653" t="s">
        <v>95</v>
      </c>
      <c r="BJ50" s="860"/>
      <c r="BK50" s="861"/>
      <c r="BL50" s="521">
        <f>12/194*BM50</f>
        <v>1.4845360824742269</v>
      </c>
      <c r="BM50" s="462">
        <f>BM16</f>
        <v>24</v>
      </c>
      <c r="BN50" s="520">
        <f>BL50/BM50</f>
        <v>6.1855670103092786E-2</v>
      </c>
      <c r="BO50" s="505">
        <v>1</v>
      </c>
      <c r="BP50" s="614">
        <f t="shared" si="127"/>
        <v>1800</v>
      </c>
      <c r="BQ50" s="656">
        <f t="shared" si="110"/>
        <v>111.34020618556701</v>
      </c>
      <c r="BR50" s="801"/>
      <c r="BS50" s="23">
        <v>16</v>
      </c>
      <c r="BT50" s="592" t="s">
        <v>95</v>
      </c>
      <c r="BU50" s="860"/>
      <c r="BV50" s="861"/>
      <c r="BW50" s="522"/>
      <c r="BX50" s="462">
        <f>BX16</f>
        <v>8</v>
      </c>
      <c r="BY50" s="664">
        <f>BW50/BX50</f>
        <v>0</v>
      </c>
      <c r="BZ50" s="505">
        <v>1</v>
      </c>
      <c r="CA50" s="503">
        <f t="shared" si="134"/>
        <v>1800</v>
      </c>
      <c r="CB50" s="595">
        <f t="shared" si="111"/>
        <v>0</v>
      </c>
      <c r="CC50" s="801"/>
      <c r="CD50" s="454">
        <v>16</v>
      </c>
      <c r="CE50" s="653" t="s">
        <v>95</v>
      </c>
      <c r="CF50" s="860" t="s">
        <v>187</v>
      </c>
      <c r="CG50" s="861"/>
      <c r="CH50" s="522">
        <v>4</v>
      </c>
      <c r="CI50" s="462">
        <f>CI16</f>
        <v>77</v>
      </c>
      <c r="CJ50" s="664">
        <f>CH50/CI50</f>
        <v>5.1948051948051951E-2</v>
      </c>
      <c r="CK50" s="505">
        <v>1</v>
      </c>
      <c r="CL50" s="614">
        <v>2000</v>
      </c>
      <c r="CM50" s="656">
        <f t="shared" si="121"/>
        <v>103.89610389610391</v>
      </c>
      <c r="CN50" s="801"/>
      <c r="CP50" s="23">
        <v>16</v>
      </c>
      <c r="CQ50" s="681"/>
      <c r="CR50" s="860" t="s">
        <v>187</v>
      </c>
      <c r="CS50" s="861"/>
      <c r="CT50" s="521"/>
      <c r="CU50" s="462">
        <f t="shared" si="128"/>
        <v>77</v>
      </c>
      <c r="CV50" s="664">
        <f>CT50/CU50</f>
        <v>0</v>
      </c>
      <c r="CW50" s="505">
        <v>1</v>
      </c>
      <c r="CX50" s="668">
        <v>250</v>
      </c>
      <c r="CY50" s="684">
        <f t="shared" si="123"/>
        <v>0</v>
      </c>
      <c r="CZ50" s="801"/>
      <c r="DA50" s="56"/>
      <c r="DB50" s="23">
        <v>16</v>
      </c>
      <c r="DC50" s="592" t="s">
        <v>95</v>
      </c>
      <c r="DD50" s="860" t="s">
        <v>187</v>
      </c>
      <c r="DE50" s="861"/>
      <c r="DF50" s="694"/>
      <c r="DG50" s="695">
        <f t="shared" si="129"/>
        <v>2</v>
      </c>
      <c r="DH50" s="664">
        <f t="shared" si="124"/>
        <v>0</v>
      </c>
      <c r="DI50" s="505">
        <v>1</v>
      </c>
      <c r="DJ50" s="503">
        <v>1800</v>
      </c>
      <c r="DK50" s="595">
        <f t="shared" si="125"/>
        <v>0</v>
      </c>
      <c r="DL50" s="801"/>
      <c r="DM50" s="432"/>
      <c r="DN50" s="438">
        <f t="shared" si="112"/>
        <v>29600.000000000004</v>
      </c>
    </row>
    <row r="51" spans="1:120" outlineLevel="2">
      <c r="A51" s="23">
        <v>17</v>
      </c>
      <c r="B51" s="15" t="s">
        <v>96</v>
      </c>
      <c r="C51" s="794"/>
      <c r="D51" s="795"/>
      <c r="E51" s="36">
        <f>28*4</f>
        <v>112</v>
      </c>
      <c r="F51" s="8">
        <v>562</v>
      </c>
      <c r="G51" s="61">
        <f t="shared" si="113"/>
        <v>0.199288256227758</v>
      </c>
      <c r="H51" s="14">
        <v>1</v>
      </c>
      <c r="I51" s="422">
        <f t="shared" si="114"/>
        <v>300</v>
      </c>
      <c r="J51" s="53">
        <f t="shared" si="106"/>
        <v>59.786476868327398</v>
      </c>
      <c r="K51" s="801"/>
      <c r="L51" s="56"/>
      <c r="M51" s="23">
        <v>17</v>
      </c>
      <c r="N51" s="506" t="s">
        <v>96</v>
      </c>
      <c r="O51" s="860"/>
      <c r="P51" s="861"/>
      <c r="Q51" s="522"/>
      <c r="R51" s="462">
        <f t="shared" si="126"/>
        <v>68</v>
      </c>
      <c r="S51" s="520">
        <f t="shared" ref="S51:S60" si="136">Q51/R51</f>
        <v>0</v>
      </c>
      <c r="T51" s="505">
        <v>1</v>
      </c>
      <c r="U51" s="503">
        <f t="shared" si="135"/>
        <v>300</v>
      </c>
      <c r="V51" s="509">
        <f t="shared" si="107"/>
        <v>0</v>
      </c>
      <c r="W51" s="801"/>
      <c r="X51" s="23">
        <v>17</v>
      </c>
      <c r="Y51" s="553" t="s">
        <v>96</v>
      </c>
      <c r="Z51" s="798"/>
      <c r="AA51" s="799"/>
      <c r="AB51" s="462"/>
      <c r="AC51" s="459"/>
      <c r="AD51" s="461"/>
      <c r="AE51" s="455"/>
      <c r="AF51" s="449"/>
      <c r="AG51" s="556"/>
      <c r="AH51" s="801"/>
      <c r="AJ51" s="23">
        <v>17</v>
      </c>
      <c r="AK51" s="15" t="s">
        <v>96</v>
      </c>
      <c r="AL51" s="798"/>
      <c r="AM51" s="799"/>
      <c r="AN51" s="460">
        <f>12/194*AO51</f>
        <v>4.2061855670103094</v>
      </c>
      <c r="AO51" s="459">
        <f>AO16</f>
        <v>68</v>
      </c>
      <c r="AP51" s="461">
        <f t="shared" ref="AP51:AP60" si="137">AN51/AO51</f>
        <v>6.1855670103092786E-2</v>
      </c>
      <c r="AQ51" s="455">
        <v>1</v>
      </c>
      <c r="AR51" s="449">
        <f t="shared" si="132"/>
        <v>300</v>
      </c>
      <c r="AS51" s="53">
        <f t="shared" si="108"/>
        <v>18.556701030927837</v>
      </c>
      <c r="AT51" s="801"/>
      <c r="AU51" s="87"/>
      <c r="AV51" s="23">
        <v>17</v>
      </c>
      <c r="AW51" s="592" t="s">
        <v>96</v>
      </c>
      <c r="AX51" s="860"/>
      <c r="AY51" s="861"/>
      <c r="AZ51" s="521">
        <f>12/194*BA51</f>
        <v>6.3092783505154646</v>
      </c>
      <c r="BA51" s="462">
        <f>BA16</f>
        <v>102</v>
      </c>
      <c r="BB51" s="520">
        <f t="shared" ref="BB51:BB60" si="138">AZ51/BA51</f>
        <v>6.1855670103092793E-2</v>
      </c>
      <c r="BC51" s="505">
        <v>1</v>
      </c>
      <c r="BD51" s="503">
        <f t="shared" si="133"/>
        <v>300</v>
      </c>
      <c r="BE51" s="595">
        <f t="shared" si="109"/>
        <v>18.556701030927837</v>
      </c>
      <c r="BF51" s="801"/>
      <c r="BH51" s="454">
        <v>17</v>
      </c>
      <c r="BI51" s="653" t="s">
        <v>96</v>
      </c>
      <c r="BJ51" s="860"/>
      <c r="BK51" s="861"/>
      <c r="BL51" s="521">
        <f>12/194*BM51</f>
        <v>1.4845360824742269</v>
      </c>
      <c r="BM51" s="462">
        <f>BM16</f>
        <v>24</v>
      </c>
      <c r="BN51" s="520">
        <f t="shared" ref="BN51:BN60" si="139">BL51/BM51</f>
        <v>6.1855670103092786E-2</v>
      </c>
      <c r="BO51" s="505">
        <v>1</v>
      </c>
      <c r="BP51" s="614">
        <f t="shared" si="127"/>
        <v>300</v>
      </c>
      <c r="BQ51" s="656">
        <f t="shared" si="110"/>
        <v>18.556701030927837</v>
      </c>
      <c r="BR51" s="801"/>
      <c r="BS51" s="23">
        <v>17</v>
      </c>
      <c r="BT51" s="592" t="s">
        <v>96</v>
      </c>
      <c r="BU51" s="860"/>
      <c r="BV51" s="861"/>
      <c r="BW51" s="522"/>
      <c r="BX51" s="462">
        <f>BX16</f>
        <v>8</v>
      </c>
      <c r="BY51" s="664">
        <f t="shared" ref="BY51:BY60" si="140">BW51/BX51</f>
        <v>0</v>
      </c>
      <c r="BZ51" s="505">
        <v>1</v>
      </c>
      <c r="CA51" s="503">
        <f t="shared" si="134"/>
        <v>300</v>
      </c>
      <c r="CB51" s="595">
        <f t="shared" si="111"/>
        <v>0</v>
      </c>
      <c r="CC51" s="801"/>
      <c r="CD51" s="454">
        <v>17</v>
      </c>
      <c r="CE51" s="653" t="s">
        <v>96</v>
      </c>
      <c r="CF51" s="860" t="s">
        <v>187</v>
      </c>
      <c r="CG51" s="861"/>
      <c r="CH51" s="522">
        <v>4</v>
      </c>
      <c r="CI51" s="462">
        <f>CI16</f>
        <v>77</v>
      </c>
      <c r="CJ51" s="664">
        <f t="shared" ref="CJ51:CJ60" si="141">CH51/CI51</f>
        <v>5.1948051948051951E-2</v>
      </c>
      <c r="CK51" s="505">
        <v>1</v>
      </c>
      <c r="CL51" s="614">
        <v>280</v>
      </c>
      <c r="CM51" s="656">
        <f t="shared" si="121"/>
        <v>14.545454545454547</v>
      </c>
      <c r="CN51" s="801"/>
      <c r="CP51" s="23">
        <v>17</v>
      </c>
      <c r="CQ51" s="681"/>
      <c r="CR51" s="860" t="s">
        <v>187</v>
      </c>
      <c r="CS51" s="861"/>
      <c r="CT51" s="521"/>
      <c r="CU51" s="462">
        <f t="shared" si="128"/>
        <v>77</v>
      </c>
      <c r="CV51" s="664">
        <f t="shared" ref="CV51:CV60" si="142">CT51/CU51</f>
        <v>0</v>
      </c>
      <c r="CW51" s="505">
        <v>1</v>
      </c>
      <c r="CX51" s="668">
        <v>80</v>
      </c>
      <c r="CY51" s="684">
        <f t="shared" si="123"/>
        <v>0</v>
      </c>
      <c r="CZ51" s="801"/>
      <c r="DA51" s="56"/>
      <c r="DB51" s="23">
        <v>17</v>
      </c>
      <c r="DC51" s="592" t="s">
        <v>96</v>
      </c>
      <c r="DD51" s="860" t="s">
        <v>187</v>
      </c>
      <c r="DE51" s="861"/>
      <c r="DF51" s="694"/>
      <c r="DG51" s="695">
        <f t="shared" si="129"/>
        <v>2</v>
      </c>
      <c r="DH51" s="664">
        <f t="shared" si="124"/>
        <v>0</v>
      </c>
      <c r="DI51" s="505">
        <v>1</v>
      </c>
      <c r="DJ51" s="503">
        <v>300</v>
      </c>
      <c r="DK51" s="595">
        <f t="shared" si="125"/>
        <v>0</v>
      </c>
      <c r="DL51" s="801"/>
      <c r="DM51" s="432"/>
      <c r="DN51" s="438">
        <f t="shared" si="112"/>
        <v>4720</v>
      </c>
    </row>
    <row r="52" spans="1:120" ht="30" outlineLevel="2">
      <c r="A52" s="23">
        <v>18</v>
      </c>
      <c r="B52" s="15" t="s">
        <v>139</v>
      </c>
      <c r="C52" s="794"/>
      <c r="D52" s="795"/>
      <c r="E52" s="36">
        <v>12</v>
      </c>
      <c r="F52" s="8">
        <v>562</v>
      </c>
      <c r="G52" s="61">
        <f t="shared" si="113"/>
        <v>2.1352313167259787E-2</v>
      </c>
      <c r="H52" s="14">
        <v>1</v>
      </c>
      <c r="I52" s="422">
        <f t="shared" si="114"/>
        <v>1200</v>
      </c>
      <c r="J52" s="53">
        <f t="shared" si="106"/>
        <v>25.622775800711743</v>
      </c>
      <c r="K52" s="801"/>
      <c r="L52" s="56"/>
      <c r="M52" s="23">
        <v>18</v>
      </c>
      <c r="N52" s="506" t="s">
        <v>139</v>
      </c>
      <c r="O52" s="860"/>
      <c r="P52" s="861"/>
      <c r="Q52" s="462"/>
      <c r="R52" s="462">
        <f t="shared" si="126"/>
        <v>68</v>
      </c>
      <c r="S52" s="520">
        <f t="shared" si="136"/>
        <v>0</v>
      </c>
      <c r="T52" s="505">
        <v>1</v>
      </c>
      <c r="U52" s="503">
        <f t="shared" si="135"/>
        <v>1200</v>
      </c>
      <c r="V52" s="509">
        <f t="shared" si="107"/>
        <v>0</v>
      </c>
      <c r="W52" s="801"/>
      <c r="X52" s="23">
        <v>18</v>
      </c>
      <c r="Y52" s="553" t="s">
        <v>139</v>
      </c>
      <c r="Z52" s="798"/>
      <c r="AA52" s="799"/>
      <c r="AB52" s="462"/>
      <c r="AC52" s="459"/>
      <c r="AD52" s="461"/>
      <c r="AE52" s="455"/>
      <c r="AF52" s="449"/>
      <c r="AG52" s="556"/>
      <c r="AH52" s="801"/>
      <c r="AJ52" s="23">
        <v>18</v>
      </c>
      <c r="AK52" s="15" t="s">
        <v>139</v>
      </c>
      <c r="AL52" s="798"/>
      <c r="AM52" s="799"/>
      <c r="AN52" s="462"/>
      <c r="AO52" s="459">
        <f>AO16</f>
        <v>68</v>
      </c>
      <c r="AP52" s="461">
        <f t="shared" si="137"/>
        <v>0</v>
      </c>
      <c r="AQ52" s="455">
        <v>1</v>
      </c>
      <c r="AR52" s="449">
        <f t="shared" si="132"/>
        <v>1200</v>
      </c>
      <c r="AS52" s="53">
        <f t="shared" si="108"/>
        <v>0</v>
      </c>
      <c r="AT52" s="801"/>
      <c r="AU52" s="87"/>
      <c r="AV52" s="23">
        <v>18</v>
      </c>
      <c r="AW52" s="592" t="s">
        <v>139</v>
      </c>
      <c r="AX52" s="860"/>
      <c r="AY52" s="861"/>
      <c r="AZ52" s="462">
        <v>5</v>
      </c>
      <c r="BA52" s="462">
        <f>BA16</f>
        <v>102</v>
      </c>
      <c r="BB52" s="520">
        <f t="shared" si="138"/>
        <v>4.9019607843137254E-2</v>
      </c>
      <c r="BC52" s="505">
        <v>1</v>
      </c>
      <c r="BD52" s="503">
        <f t="shared" si="133"/>
        <v>1200</v>
      </c>
      <c r="BE52" s="595">
        <f t="shared" si="109"/>
        <v>58.823529411764703</v>
      </c>
      <c r="BF52" s="801"/>
      <c r="BH52" s="454">
        <v>18</v>
      </c>
      <c r="BI52" s="653" t="s">
        <v>139</v>
      </c>
      <c r="BJ52" s="860"/>
      <c r="BK52" s="861"/>
      <c r="BL52" s="462">
        <v>3</v>
      </c>
      <c r="BM52" s="462">
        <f>BM16</f>
        <v>24</v>
      </c>
      <c r="BN52" s="520">
        <f t="shared" si="139"/>
        <v>0.125</v>
      </c>
      <c r="BO52" s="505">
        <v>1</v>
      </c>
      <c r="BP52" s="614">
        <f t="shared" si="127"/>
        <v>1200</v>
      </c>
      <c r="BQ52" s="656">
        <f t="shared" si="110"/>
        <v>150</v>
      </c>
      <c r="BR52" s="801"/>
      <c r="BS52" s="23">
        <v>18</v>
      </c>
      <c r="BT52" s="592" t="s">
        <v>139</v>
      </c>
      <c r="BU52" s="860"/>
      <c r="BV52" s="861"/>
      <c r="BW52" s="462"/>
      <c r="BX52" s="462">
        <f>BX16</f>
        <v>8</v>
      </c>
      <c r="BY52" s="664">
        <f t="shared" si="140"/>
        <v>0</v>
      </c>
      <c r="BZ52" s="505">
        <v>1</v>
      </c>
      <c r="CA52" s="503">
        <f t="shared" si="134"/>
        <v>1200</v>
      </c>
      <c r="CB52" s="595">
        <f t="shared" si="111"/>
        <v>0</v>
      </c>
      <c r="CC52" s="801"/>
      <c r="CD52" s="454">
        <v>18</v>
      </c>
      <c r="CE52" s="653" t="s">
        <v>229</v>
      </c>
      <c r="CF52" s="860" t="s">
        <v>192</v>
      </c>
      <c r="CG52" s="861"/>
      <c r="CH52" s="521">
        <f>20/77*CI52</f>
        <v>19.999999999999996</v>
      </c>
      <c r="CI52" s="462">
        <f>CI16</f>
        <v>77</v>
      </c>
      <c r="CJ52" s="664">
        <f t="shared" si="141"/>
        <v>0.25974025974025972</v>
      </c>
      <c r="CK52" s="505">
        <v>1</v>
      </c>
      <c r="CL52" s="614">
        <v>2600</v>
      </c>
      <c r="CM52" s="656">
        <f t="shared" si="121"/>
        <v>675.32467532467524</v>
      </c>
      <c r="CN52" s="801"/>
      <c r="CP52" s="23">
        <v>18</v>
      </c>
      <c r="CQ52" s="681"/>
      <c r="CR52" s="860" t="s">
        <v>187</v>
      </c>
      <c r="CS52" s="861"/>
      <c r="CT52" s="521"/>
      <c r="CU52" s="462">
        <f t="shared" si="128"/>
        <v>77</v>
      </c>
      <c r="CV52" s="664">
        <f t="shared" si="142"/>
        <v>0</v>
      </c>
      <c r="CW52" s="505">
        <v>1</v>
      </c>
      <c r="CX52" s="668">
        <v>35</v>
      </c>
      <c r="CY52" s="684">
        <f t="shared" si="123"/>
        <v>0</v>
      </c>
      <c r="CZ52" s="801"/>
      <c r="DA52" s="56"/>
      <c r="DB52" s="23">
        <v>18</v>
      </c>
      <c r="DC52" s="592" t="s">
        <v>139</v>
      </c>
      <c r="DD52" s="860" t="s">
        <v>187</v>
      </c>
      <c r="DE52" s="861"/>
      <c r="DF52" s="692"/>
      <c r="DG52" s="695">
        <f t="shared" si="129"/>
        <v>2</v>
      </c>
      <c r="DH52" s="664">
        <f t="shared" si="124"/>
        <v>0</v>
      </c>
      <c r="DI52" s="505">
        <v>1</v>
      </c>
      <c r="DJ52" s="503">
        <v>1200</v>
      </c>
      <c r="DK52" s="595">
        <f t="shared" si="125"/>
        <v>0</v>
      </c>
      <c r="DL52" s="801"/>
      <c r="DM52" s="432"/>
      <c r="DN52" s="438">
        <f t="shared" si="112"/>
        <v>61599.999999999993</v>
      </c>
    </row>
    <row r="53" spans="1:120" ht="30" customHeight="1" outlineLevel="2">
      <c r="A53" s="23">
        <v>19</v>
      </c>
      <c r="B53" s="15" t="s">
        <v>147</v>
      </c>
      <c r="C53" s="794"/>
      <c r="D53" s="795"/>
      <c r="E53" s="37">
        <v>15</v>
      </c>
      <c r="F53" s="8">
        <v>562</v>
      </c>
      <c r="G53" s="61">
        <f t="shared" si="113"/>
        <v>2.6690391459074734E-2</v>
      </c>
      <c r="H53" s="14">
        <v>1</v>
      </c>
      <c r="I53" s="422">
        <f t="shared" si="114"/>
        <v>277286.53999999998</v>
      </c>
      <c r="J53" s="53">
        <f t="shared" si="106"/>
        <v>7400.8862989323843</v>
      </c>
      <c r="K53" s="801"/>
      <c r="L53" s="56"/>
      <c r="M53" s="23">
        <v>19</v>
      </c>
      <c r="N53" s="506" t="s">
        <v>181</v>
      </c>
      <c r="O53" s="860"/>
      <c r="P53" s="861"/>
      <c r="Q53" s="462"/>
      <c r="R53" s="462">
        <f t="shared" si="126"/>
        <v>68</v>
      </c>
      <c r="S53" s="520">
        <f t="shared" si="136"/>
        <v>0</v>
      </c>
      <c r="T53" s="505">
        <v>1</v>
      </c>
      <c r="U53" s="503">
        <f t="shared" si="135"/>
        <v>277286.53999999998</v>
      </c>
      <c r="V53" s="509">
        <f t="shared" si="107"/>
        <v>0</v>
      </c>
      <c r="W53" s="801"/>
      <c r="X53" s="23">
        <v>19</v>
      </c>
      <c r="Y53" s="553"/>
      <c r="Z53" s="798"/>
      <c r="AA53" s="799"/>
      <c r="AB53" s="463"/>
      <c r="AC53" s="459"/>
      <c r="AD53" s="461"/>
      <c r="AE53" s="455"/>
      <c r="AF53" s="449"/>
      <c r="AG53" s="556"/>
      <c r="AH53" s="801"/>
      <c r="AJ53" s="23">
        <v>19</v>
      </c>
      <c r="AK53" s="15" t="s">
        <v>181</v>
      </c>
      <c r="AL53" s="798"/>
      <c r="AM53" s="799"/>
      <c r="AN53" s="463">
        <f>(AO53+5)/194</f>
        <v>0.37628865979381443</v>
      </c>
      <c r="AO53" s="459">
        <f>AO16</f>
        <v>68</v>
      </c>
      <c r="AP53" s="461">
        <f t="shared" si="137"/>
        <v>5.533656761673742E-3</v>
      </c>
      <c r="AQ53" s="455">
        <v>1</v>
      </c>
      <c r="AR53" s="449">
        <f t="shared" si="132"/>
        <v>277286.53999999998</v>
      </c>
      <c r="AS53" s="53">
        <f>IFERROR(AP53*AR53/AQ53,0)</f>
        <v>1534.4085369921163</v>
      </c>
      <c r="AT53" s="801"/>
      <c r="AU53" s="87"/>
      <c r="AV53" s="23">
        <v>19</v>
      </c>
      <c r="AW53" s="592" t="s">
        <v>181</v>
      </c>
      <c r="AX53" s="860"/>
      <c r="AY53" s="861"/>
      <c r="AZ53" s="462">
        <f>(BA53+1)/194</f>
        <v>0.53092783505154639</v>
      </c>
      <c r="BA53" s="462">
        <f>BA16</f>
        <v>102</v>
      </c>
      <c r="BB53" s="520">
        <f t="shared" si="138"/>
        <v>5.205174853446533E-3</v>
      </c>
      <c r="BC53" s="505">
        <v>1</v>
      </c>
      <c r="BD53" s="503">
        <f t="shared" si="133"/>
        <v>277286.53999999998</v>
      </c>
      <c r="BE53" s="595">
        <f t="shared" si="109"/>
        <v>1443.3249252071962</v>
      </c>
      <c r="BF53" s="801"/>
      <c r="BH53" s="454">
        <v>19</v>
      </c>
      <c r="BI53" s="653" t="s">
        <v>181</v>
      </c>
      <c r="BJ53" s="860"/>
      <c r="BK53" s="861"/>
      <c r="BL53" s="462">
        <f>BM53/194</f>
        <v>0.12371134020618557</v>
      </c>
      <c r="BM53" s="462">
        <f>BM16</f>
        <v>24</v>
      </c>
      <c r="BN53" s="520">
        <f t="shared" si="139"/>
        <v>5.1546391752577319E-3</v>
      </c>
      <c r="BO53" s="505">
        <v>1</v>
      </c>
      <c r="BP53" s="614">
        <f t="shared" si="127"/>
        <v>277286.53999999998</v>
      </c>
      <c r="BQ53" s="656">
        <f t="shared" si="110"/>
        <v>1429.31206185567</v>
      </c>
      <c r="BR53" s="801"/>
      <c r="BS53" s="23">
        <v>19</v>
      </c>
      <c r="BT53" s="592" t="s">
        <v>181</v>
      </c>
      <c r="BU53" s="860"/>
      <c r="BV53" s="861"/>
      <c r="BW53" s="462"/>
      <c r="BX53" s="462">
        <f>BX16</f>
        <v>8</v>
      </c>
      <c r="BY53" s="664">
        <f>BW53/BX53</f>
        <v>0</v>
      </c>
      <c r="BZ53" s="505">
        <v>1</v>
      </c>
      <c r="CA53" s="503">
        <f t="shared" si="134"/>
        <v>277286.53999999998</v>
      </c>
      <c r="CB53" s="595">
        <f t="shared" si="111"/>
        <v>0</v>
      </c>
      <c r="CC53" s="801"/>
      <c r="CD53" s="454">
        <v>19</v>
      </c>
      <c r="CE53" s="653" t="s">
        <v>197</v>
      </c>
      <c r="CF53" s="860" t="s">
        <v>187</v>
      </c>
      <c r="CG53" s="861"/>
      <c r="CH53" s="521">
        <v>10</v>
      </c>
      <c r="CI53" s="462">
        <f>CI16</f>
        <v>77</v>
      </c>
      <c r="CJ53" s="664">
        <f t="shared" si="141"/>
        <v>0.12987012987012986</v>
      </c>
      <c r="CK53" s="505">
        <v>1</v>
      </c>
      <c r="CL53" s="614">
        <v>600</v>
      </c>
      <c r="CM53" s="656">
        <f t="shared" si="121"/>
        <v>77.922077922077918</v>
      </c>
      <c r="CN53" s="801"/>
      <c r="CP53" s="23">
        <v>19</v>
      </c>
      <c r="CQ53" s="681"/>
      <c r="CR53" s="860"/>
      <c r="CS53" s="861"/>
      <c r="CT53" s="521"/>
      <c r="CU53" s="462">
        <f t="shared" si="128"/>
        <v>77</v>
      </c>
      <c r="CV53" s="664">
        <f t="shared" si="142"/>
        <v>0</v>
      </c>
      <c r="CW53" s="505">
        <v>1</v>
      </c>
      <c r="CX53" s="668"/>
      <c r="CY53" s="684">
        <f t="shared" si="123"/>
        <v>0</v>
      </c>
      <c r="CZ53" s="801"/>
      <c r="DA53" s="56"/>
      <c r="DB53" s="23">
        <v>19</v>
      </c>
      <c r="DC53" s="592" t="s">
        <v>181</v>
      </c>
      <c r="DD53" s="860" t="s">
        <v>187</v>
      </c>
      <c r="DE53" s="861"/>
      <c r="DF53" s="694"/>
      <c r="DG53" s="695">
        <f t="shared" si="129"/>
        <v>2</v>
      </c>
      <c r="DH53" s="664">
        <f t="shared" si="124"/>
        <v>0</v>
      </c>
      <c r="DI53" s="505">
        <v>1</v>
      </c>
      <c r="DJ53" s="503">
        <v>277286.53999999998</v>
      </c>
      <c r="DK53" s="595">
        <f>IFERROR(DH53*DJ53/DI53,0)</f>
        <v>0</v>
      </c>
      <c r="DL53" s="801"/>
      <c r="DM53" s="432"/>
      <c r="DN53" s="438">
        <f t="shared" si="112"/>
        <v>291862.41237113404</v>
      </c>
      <c r="DO53" s="429"/>
      <c r="DP53" s="420"/>
    </row>
    <row r="54" spans="1:120" ht="51.75" customHeight="1" outlineLevel="2">
      <c r="A54" s="23">
        <v>20</v>
      </c>
      <c r="B54" s="15" t="s">
        <v>181</v>
      </c>
      <c r="C54" s="794"/>
      <c r="D54" s="795"/>
      <c r="E54" s="37">
        <v>216</v>
      </c>
      <c r="F54" s="8">
        <v>216</v>
      </c>
      <c r="G54" s="61">
        <f t="shared" si="113"/>
        <v>1</v>
      </c>
      <c r="H54" s="14">
        <v>1</v>
      </c>
      <c r="I54" s="422">
        <f t="shared" si="114"/>
        <v>0</v>
      </c>
      <c r="J54" s="53">
        <f t="shared" si="106"/>
        <v>0</v>
      </c>
      <c r="K54" s="801"/>
      <c r="L54" s="56"/>
      <c r="M54" s="23">
        <v>20</v>
      </c>
      <c r="N54" s="506"/>
      <c r="O54" s="860"/>
      <c r="P54" s="861"/>
      <c r="Q54" s="462"/>
      <c r="R54" s="462">
        <f t="shared" si="126"/>
        <v>68</v>
      </c>
      <c r="S54" s="520">
        <f t="shared" si="136"/>
        <v>0</v>
      </c>
      <c r="T54" s="505">
        <v>1</v>
      </c>
      <c r="U54" s="503"/>
      <c r="V54" s="509">
        <f t="shared" si="107"/>
        <v>0</v>
      </c>
      <c r="W54" s="801"/>
      <c r="X54" s="23">
        <v>20</v>
      </c>
      <c r="Y54" s="553"/>
      <c r="Z54" s="798"/>
      <c r="AA54" s="799"/>
      <c r="AB54" s="463"/>
      <c r="AC54" s="459"/>
      <c r="AD54" s="461"/>
      <c r="AE54" s="455"/>
      <c r="AF54" s="449"/>
      <c r="AG54" s="556"/>
      <c r="AH54" s="801"/>
      <c r="AJ54" s="23">
        <v>20</v>
      </c>
      <c r="AK54" s="15"/>
      <c r="AL54" s="798"/>
      <c r="AM54" s="799"/>
      <c r="AN54" s="463"/>
      <c r="AO54" s="459">
        <f>AO16</f>
        <v>68</v>
      </c>
      <c r="AP54" s="461">
        <f t="shared" si="137"/>
        <v>0</v>
      </c>
      <c r="AQ54" s="455">
        <v>1</v>
      </c>
      <c r="AR54" s="449"/>
      <c r="AS54" s="53">
        <f t="shared" si="108"/>
        <v>0</v>
      </c>
      <c r="AT54" s="801"/>
      <c r="AU54" s="87"/>
      <c r="AV54" s="23">
        <v>20</v>
      </c>
      <c r="AW54" s="592"/>
      <c r="AX54" s="860"/>
      <c r="AY54" s="861"/>
      <c r="AZ54" s="462"/>
      <c r="BA54" s="462">
        <f>BA16</f>
        <v>102</v>
      </c>
      <c r="BB54" s="520">
        <f t="shared" si="138"/>
        <v>0</v>
      </c>
      <c r="BC54" s="505">
        <v>1</v>
      </c>
      <c r="BD54" s="503"/>
      <c r="BE54" s="595">
        <f t="shared" si="109"/>
        <v>0</v>
      </c>
      <c r="BF54" s="801"/>
      <c r="BH54" s="454">
        <v>20</v>
      </c>
      <c r="BI54" s="653"/>
      <c r="BJ54" s="860"/>
      <c r="BK54" s="861"/>
      <c r="BL54" s="462"/>
      <c r="BM54" s="462">
        <f>BM16</f>
        <v>24</v>
      </c>
      <c r="BN54" s="520">
        <f t="shared" si="139"/>
        <v>0</v>
      </c>
      <c r="BO54" s="505">
        <v>1</v>
      </c>
      <c r="BP54" s="614"/>
      <c r="BQ54" s="656">
        <f t="shared" si="110"/>
        <v>0</v>
      </c>
      <c r="BR54" s="801"/>
      <c r="BS54" s="23">
        <v>20</v>
      </c>
      <c r="BT54" s="592"/>
      <c r="BU54" s="860"/>
      <c r="BV54" s="861"/>
      <c r="BW54" s="462"/>
      <c r="BX54" s="462">
        <f>BX16</f>
        <v>8</v>
      </c>
      <c r="BY54" s="664">
        <f t="shared" si="140"/>
        <v>0</v>
      </c>
      <c r="BZ54" s="505">
        <v>1</v>
      </c>
      <c r="CA54" s="503"/>
      <c r="CB54" s="595">
        <f t="shared" si="111"/>
        <v>0</v>
      </c>
      <c r="CC54" s="801"/>
      <c r="CD54" s="454">
        <v>20</v>
      </c>
      <c r="CE54" s="653" t="s">
        <v>193</v>
      </c>
      <c r="CF54" s="860" t="s">
        <v>187</v>
      </c>
      <c r="CG54" s="861"/>
      <c r="CH54" s="521">
        <v>70</v>
      </c>
      <c r="CI54" s="462">
        <f>CI16</f>
        <v>77</v>
      </c>
      <c r="CJ54" s="664">
        <f t="shared" si="141"/>
        <v>0.90909090909090906</v>
      </c>
      <c r="CK54" s="505">
        <v>1</v>
      </c>
      <c r="CL54" s="614">
        <v>100</v>
      </c>
      <c r="CM54" s="656">
        <f t="shared" si="121"/>
        <v>90.909090909090907</v>
      </c>
      <c r="CN54" s="801"/>
      <c r="CP54" s="23">
        <v>20</v>
      </c>
      <c r="CQ54" s="681" t="s">
        <v>341</v>
      </c>
      <c r="CR54" s="860"/>
      <c r="CS54" s="861"/>
      <c r="CT54" s="521">
        <f>1/77*CU54</f>
        <v>1</v>
      </c>
      <c r="CU54" s="462">
        <f t="shared" si="128"/>
        <v>77</v>
      </c>
      <c r="CV54" s="664">
        <f t="shared" si="142"/>
        <v>1.2987012987012988E-2</v>
      </c>
      <c r="CW54" s="505">
        <v>1</v>
      </c>
      <c r="CX54" s="668">
        <v>30000</v>
      </c>
      <c r="CY54" s="684">
        <f>IFERROR(CV54*CX54/CW54,0)</f>
        <v>389.61038961038963</v>
      </c>
      <c r="CZ54" s="801"/>
      <c r="DA54" s="56"/>
      <c r="DB54" s="23">
        <v>20</v>
      </c>
      <c r="DC54" s="669" t="s">
        <v>341</v>
      </c>
      <c r="DD54" s="860"/>
      <c r="DE54" s="861"/>
      <c r="DF54" s="692"/>
      <c r="DG54" s="695">
        <f t="shared" si="129"/>
        <v>2</v>
      </c>
      <c r="DH54" s="664">
        <f t="shared" si="124"/>
        <v>0</v>
      </c>
      <c r="DI54" s="505">
        <v>1</v>
      </c>
      <c r="DJ54" s="668">
        <v>40000</v>
      </c>
      <c r="DK54" s="595">
        <f t="shared" si="125"/>
        <v>0</v>
      </c>
      <c r="DL54" s="801"/>
      <c r="DM54" s="432"/>
      <c r="DN54" s="438">
        <f t="shared" si="112"/>
        <v>37000</v>
      </c>
    </row>
    <row r="55" spans="1:120" outlineLevel="2">
      <c r="A55" s="23">
        <v>21</v>
      </c>
      <c r="B55" s="15"/>
      <c r="C55" s="794"/>
      <c r="D55" s="795"/>
      <c r="E55" s="37"/>
      <c r="F55" s="8"/>
      <c r="G55" s="61" t="e">
        <f t="shared" si="113"/>
        <v>#DIV/0!</v>
      </c>
      <c r="H55" s="14">
        <v>1</v>
      </c>
      <c r="I55" s="29"/>
      <c r="J55" s="53">
        <f t="shared" si="106"/>
        <v>0</v>
      </c>
      <c r="K55" s="801"/>
      <c r="L55" s="56"/>
      <c r="M55" s="23">
        <v>21</v>
      </c>
      <c r="N55" s="506"/>
      <c r="O55" s="860"/>
      <c r="P55" s="861"/>
      <c r="Q55" s="462"/>
      <c r="R55" s="462">
        <f t="shared" si="126"/>
        <v>68</v>
      </c>
      <c r="S55" s="520">
        <f t="shared" si="136"/>
        <v>0</v>
      </c>
      <c r="T55" s="505">
        <v>1</v>
      </c>
      <c r="U55" s="503"/>
      <c r="V55" s="509">
        <f t="shared" si="107"/>
        <v>0</v>
      </c>
      <c r="W55" s="801"/>
      <c r="X55" s="23">
        <v>21</v>
      </c>
      <c r="Y55" s="553"/>
      <c r="Z55" s="798"/>
      <c r="AA55" s="799"/>
      <c r="AB55" s="463"/>
      <c r="AC55" s="459"/>
      <c r="AD55" s="461"/>
      <c r="AE55" s="455"/>
      <c r="AF55" s="449"/>
      <c r="AG55" s="556"/>
      <c r="AH55" s="801"/>
      <c r="AJ55" s="23">
        <v>21</v>
      </c>
      <c r="AK55" s="15"/>
      <c r="AL55" s="798"/>
      <c r="AM55" s="799"/>
      <c r="AN55" s="463"/>
      <c r="AO55" s="459">
        <f>AO16</f>
        <v>68</v>
      </c>
      <c r="AP55" s="461">
        <f t="shared" si="137"/>
        <v>0</v>
      </c>
      <c r="AQ55" s="455">
        <v>1</v>
      </c>
      <c r="AR55" s="449"/>
      <c r="AS55" s="53">
        <f t="shared" si="108"/>
        <v>0</v>
      </c>
      <c r="AT55" s="801"/>
      <c r="AU55" s="87"/>
      <c r="AV55" s="23">
        <v>21</v>
      </c>
      <c r="AW55" s="592"/>
      <c r="AX55" s="860"/>
      <c r="AY55" s="861"/>
      <c r="AZ55" s="462"/>
      <c r="BA55" s="462">
        <f>BA16</f>
        <v>102</v>
      </c>
      <c r="BB55" s="520">
        <f t="shared" si="138"/>
        <v>0</v>
      </c>
      <c r="BC55" s="505">
        <v>1</v>
      </c>
      <c r="BD55" s="503"/>
      <c r="BE55" s="595">
        <f t="shared" si="109"/>
        <v>0</v>
      </c>
      <c r="BF55" s="801"/>
      <c r="BH55" s="454">
        <v>21</v>
      </c>
      <c r="BI55" s="653"/>
      <c r="BJ55" s="860"/>
      <c r="BK55" s="861"/>
      <c r="BL55" s="462"/>
      <c r="BM55" s="462">
        <f>BM16</f>
        <v>24</v>
      </c>
      <c r="BN55" s="520">
        <f t="shared" si="139"/>
        <v>0</v>
      </c>
      <c r="BO55" s="505">
        <v>1</v>
      </c>
      <c r="BP55" s="614"/>
      <c r="BQ55" s="656">
        <f t="shared" si="110"/>
        <v>0</v>
      </c>
      <c r="BR55" s="801"/>
      <c r="BS55" s="23">
        <v>21</v>
      </c>
      <c r="BT55" s="592"/>
      <c r="BU55" s="860"/>
      <c r="BV55" s="861"/>
      <c r="BW55" s="462"/>
      <c r="BX55" s="462">
        <f>BX16</f>
        <v>8</v>
      </c>
      <c r="BY55" s="664">
        <f t="shared" si="140"/>
        <v>0</v>
      </c>
      <c r="BZ55" s="505">
        <v>1</v>
      </c>
      <c r="CA55" s="503"/>
      <c r="CB55" s="595">
        <f t="shared" si="111"/>
        <v>0</v>
      </c>
      <c r="CC55" s="801"/>
      <c r="CD55" s="454">
        <v>21</v>
      </c>
      <c r="CE55" s="653" t="s">
        <v>194</v>
      </c>
      <c r="CF55" s="860" t="s">
        <v>187</v>
      </c>
      <c r="CG55" s="861"/>
      <c r="CH55" s="521"/>
      <c r="CI55" s="462">
        <f>CI16</f>
        <v>77</v>
      </c>
      <c r="CJ55" s="664">
        <f t="shared" si="141"/>
        <v>0</v>
      </c>
      <c r="CK55" s="505">
        <v>1</v>
      </c>
      <c r="CL55" s="614">
        <v>100</v>
      </c>
      <c r="CM55" s="656">
        <f t="shared" si="121"/>
        <v>0</v>
      </c>
      <c r="CN55" s="801"/>
      <c r="CP55" s="23">
        <v>21</v>
      </c>
      <c r="CQ55" s="681"/>
      <c r="CR55" s="860"/>
      <c r="CS55" s="861"/>
      <c r="CT55" s="521"/>
      <c r="CU55" s="462">
        <f t="shared" si="128"/>
        <v>77</v>
      </c>
      <c r="CV55" s="664"/>
      <c r="CW55" s="505"/>
      <c r="CX55" s="668"/>
      <c r="CY55" s="684">
        <f t="shared" si="123"/>
        <v>0</v>
      </c>
      <c r="CZ55" s="801"/>
      <c r="DA55" s="56"/>
      <c r="DB55" s="23">
        <v>21</v>
      </c>
      <c r="DC55" s="669"/>
      <c r="DD55" s="860"/>
      <c r="DE55" s="861"/>
      <c r="DF55" s="521"/>
      <c r="DG55" s="462"/>
      <c r="DH55" s="664" t="e">
        <f t="shared" si="124"/>
        <v>#DIV/0!</v>
      </c>
      <c r="DI55" s="505"/>
      <c r="DJ55" s="668"/>
      <c r="DK55" s="595">
        <f t="shared" si="125"/>
        <v>0</v>
      </c>
      <c r="DL55" s="801"/>
      <c r="DM55" s="432"/>
      <c r="DN55" s="438">
        <f t="shared" si="112"/>
        <v>0</v>
      </c>
    </row>
    <row r="56" spans="1:120" outlineLevel="2">
      <c r="A56" s="23">
        <v>22</v>
      </c>
      <c r="B56" s="15"/>
      <c r="C56" s="794"/>
      <c r="D56" s="795"/>
      <c r="E56" s="37"/>
      <c r="F56" s="8"/>
      <c r="G56" s="61" t="e">
        <f t="shared" si="113"/>
        <v>#DIV/0!</v>
      </c>
      <c r="H56" s="14">
        <v>1</v>
      </c>
      <c r="I56" s="29"/>
      <c r="J56" s="53">
        <f t="shared" si="106"/>
        <v>0</v>
      </c>
      <c r="K56" s="801"/>
      <c r="L56" s="56"/>
      <c r="M56" s="23">
        <v>22</v>
      </c>
      <c r="N56" s="506"/>
      <c r="O56" s="860"/>
      <c r="P56" s="861"/>
      <c r="Q56" s="462"/>
      <c r="R56" s="462">
        <f t="shared" si="126"/>
        <v>68</v>
      </c>
      <c r="S56" s="520">
        <f t="shared" si="136"/>
        <v>0</v>
      </c>
      <c r="T56" s="505">
        <v>1</v>
      </c>
      <c r="U56" s="503"/>
      <c r="V56" s="509">
        <f t="shared" si="107"/>
        <v>0</v>
      </c>
      <c r="W56" s="801"/>
      <c r="X56" s="23">
        <v>22</v>
      </c>
      <c r="Y56" s="553"/>
      <c r="Z56" s="798"/>
      <c r="AA56" s="799"/>
      <c r="AB56" s="463"/>
      <c r="AC56" s="459"/>
      <c r="AD56" s="461"/>
      <c r="AE56" s="455"/>
      <c r="AF56" s="449"/>
      <c r="AG56" s="556"/>
      <c r="AH56" s="801"/>
      <c r="AJ56" s="23">
        <v>22</v>
      </c>
      <c r="AK56" s="15"/>
      <c r="AL56" s="798"/>
      <c r="AM56" s="799"/>
      <c r="AN56" s="463"/>
      <c r="AO56" s="459">
        <f>AO16</f>
        <v>68</v>
      </c>
      <c r="AP56" s="461">
        <f t="shared" si="137"/>
        <v>0</v>
      </c>
      <c r="AQ56" s="455">
        <v>1</v>
      </c>
      <c r="AR56" s="449"/>
      <c r="AS56" s="53">
        <f t="shared" si="108"/>
        <v>0</v>
      </c>
      <c r="AT56" s="801"/>
      <c r="AU56" s="87"/>
      <c r="AV56" s="23">
        <v>22</v>
      </c>
      <c r="AW56" s="592"/>
      <c r="AX56" s="860"/>
      <c r="AY56" s="861"/>
      <c r="AZ56" s="462"/>
      <c r="BA56" s="462">
        <f>BA16</f>
        <v>102</v>
      </c>
      <c r="BB56" s="520">
        <f t="shared" si="138"/>
        <v>0</v>
      </c>
      <c r="BC56" s="505">
        <v>1</v>
      </c>
      <c r="BD56" s="503"/>
      <c r="BE56" s="595">
        <f t="shared" si="109"/>
        <v>0</v>
      </c>
      <c r="BF56" s="801"/>
      <c r="BH56" s="454">
        <v>22</v>
      </c>
      <c r="BI56" s="653"/>
      <c r="BJ56" s="860"/>
      <c r="BK56" s="861"/>
      <c r="BL56" s="462"/>
      <c r="BM56" s="462">
        <f>BM16</f>
        <v>24</v>
      </c>
      <c r="BN56" s="520">
        <f t="shared" si="139"/>
        <v>0</v>
      </c>
      <c r="BO56" s="505">
        <v>1</v>
      </c>
      <c r="BP56" s="614"/>
      <c r="BQ56" s="656">
        <f t="shared" si="110"/>
        <v>0</v>
      </c>
      <c r="BR56" s="801"/>
      <c r="BS56" s="23">
        <v>22</v>
      </c>
      <c r="BT56" s="592"/>
      <c r="BU56" s="860"/>
      <c r="BV56" s="861"/>
      <c r="BW56" s="462"/>
      <c r="BX56" s="462">
        <f>BX16</f>
        <v>8</v>
      </c>
      <c r="BY56" s="664">
        <f t="shared" si="140"/>
        <v>0</v>
      </c>
      <c r="BZ56" s="505">
        <v>1</v>
      </c>
      <c r="CA56" s="503"/>
      <c r="CB56" s="595">
        <f t="shared" si="111"/>
        <v>0</v>
      </c>
      <c r="CC56" s="801"/>
      <c r="CD56" s="454">
        <v>22</v>
      </c>
      <c r="CE56" s="653" t="s">
        <v>195</v>
      </c>
      <c r="CF56" s="860" t="s">
        <v>187</v>
      </c>
      <c r="CG56" s="861"/>
      <c r="CH56" s="521">
        <v>70</v>
      </c>
      <c r="CI56" s="462">
        <f>CI16</f>
        <v>77</v>
      </c>
      <c r="CJ56" s="664">
        <f t="shared" si="141"/>
        <v>0.90909090909090906</v>
      </c>
      <c r="CK56" s="505">
        <v>1</v>
      </c>
      <c r="CL56" s="614">
        <v>60</v>
      </c>
      <c r="CM56" s="656">
        <f t="shared" si="121"/>
        <v>54.545454545454547</v>
      </c>
      <c r="CN56" s="801"/>
      <c r="CP56" s="23">
        <v>22</v>
      </c>
      <c r="CQ56" s="681"/>
      <c r="CR56" s="860"/>
      <c r="CS56" s="861"/>
      <c r="CT56" s="521"/>
      <c r="CU56" s="462">
        <f t="shared" si="128"/>
        <v>77</v>
      </c>
      <c r="CV56" s="664"/>
      <c r="CW56" s="505"/>
      <c r="CX56" s="668"/>
      <c r="CY56" s="684">
        <f t="shared" si="123"/>
        <v>0</v>
      </c>
      <c r="CZ56" s="801"/>
      <c r="DA56" s="56"/>
      <c r="DB56" s="23">
        <v>22</v>
      </c>
      <c r="DC56" s="669"/>
      <c r="DD56" s="860"/>
      <c r="DE56" s="861"/>
      <c r="DF56" s="521"/>
      <c r="DG56" s="462"/>
      <c r="DH56" s="664" t="e">
        <f t="shared" si="124"/>
        <v>#DIV/0!</v>
      </c>
      <c r="DI56" s="505"/>
      <c r="DJ56" s="668"/>
      <c r="DK56" s="595">
        <f t="shared" si="125"/>
        <v>0</v>
      </c>
      <c r="DL56" s="801"/>
      <c r="DM56" s="432"/>
      <c r="DN56" s="438">
        <f t="shared" si="112"/>
        <v>4200</v>
      </c>
    </row>
    <row r="57" spans="1:120" outlineLevel="2">
      <c r="A57" s="23">
        <v>23</v>
      </c>
      <c r="B57" s="15"/>
      <c r="C57" s="794"/>
      <c r="D57" s="795"/>
      <c r="E57" s="37"/>
      <c r="F57" s="8"/>
      <c r="G57" s="61" t="e">
        <f t="shared" si="113"/>
        <v>#DIV/0!</v>
      </c>
      <c r="H57" s="14">
        <v>1</v>
      </c>
      <c r="I57" s="29"/>
      <c r="J57" s="53">
        <f t="shared" si="106"/>
        <v>0</v>
      </c>
      <c r="K57" s="801"/>
      <c r="L57" s="56"/>
      <c r="M57" s="23">
        <v>23</v>
      </c>
      <c r="N57" s="506"/>
      <c r="O57" s="860"/>
      <c r="P57" s="861"/>
      <c r="Q57" s="462"/>
      <c r="R57" s="462">
        <f t="shared" si="126"/>
        <v>68</v>
      </c>
      <c r="S57" s="520">
        <f t="shared" si="136"/>
        <v>0</v>
      </c>
      <c r="T57" s="505">
        <v>1</v>
      </c>
      <c r="U57" s="503"/>
      <c r="V57" s="509">
        <f t="shared" si="107"/>
        <v>0</v>
      </c>
      <c r="W57" s="801"/>
      <c r="X57" s="23">
        <v>23</v>
      </c>
      <c r="Y57" s="553"/>
      <c r="Z57" s="798"/>
      <c r="AA57" s="799"/>
      <c r="AB57" s="463"/>
      <c r="AC57" s="459"/>
      <c r="AD57" s="461"/>
      <c r="AE57" s="455"/>
      <c r="AF57" s="449"/>
      <c r="AG57" s="556"/>
      <c r="AH57" s="801"/>
      <c r="AJ57" s="23">
        <v>23</v>
      </c>
      <c r="AK57" s="15"/>
      <c r="AL57" s="798"/>
      <c r="AM57" s="799"/>
      <c r="AN57" s="463"/>
      <c r="AO57" s="459">
        <f>AO16</f>
        <v>68</v>
      </c>
      <c r="AP57" s="461">
        <f t="shared" si="137"/>
        <v>0</v>
      </c>
      <c r="AQ57" s="455">
        <v>1</v>
      </c>
      <c r="AR57" s="449"/>
      <c r="AS57" s="53">
        <f t="shared" si="108"/>
        <v>0</v>
      </c>
      <c r="AT57" s="801"/>
      <c r="AU57" s="87"/>
      <c r="AV57" s="23">
        <v>23</v>
      </c>
      <c r="AW57" s="592"/>
      <c r="AX57" s="860"/>
      <c r="AY57" s="861"/>
      <c r="AZ57" s="462"/>
      <c r="BA57" s="462">
        <f>BA16</f>
        <v>102</v>
      </c>
      <c r="BB57" s="520">
        <f t="shared" si="138"/>
        <v>0</v>
      </c>
      <c r="BC57" s="505">
        <v>1</v>
      </c>
      <c r="BD57" s="503"/>
      <c r="BE57" s="595">
        <f t="shared" si="109"/>
        <v>0</v>
      </c>
      <c r="BF57" s="801"/>
      <c r="BH57" s="454">
        <v>23</v>
      </c>
      <c r="BI57" s="653"/>
      <c r="BJ57" s="860"/>
      <c r="BK57" s="861"/>
      <c r="BL57" s="462"/>
      <c r="BM57" s="462">
        <f>BM16</f>
        <v>24</v>
      </c>
      <c r="BN57" s="520">
        <f t="shared" si="139"/>
        <v>0</v>
      </c>
      <c r="BO57" s="505">
        <v>1</v>
      </c>
      <c r="BP57" s="614"/>
      <c r="BQ57" s="656">
        <f t="shared" si="110"/>
        <v>0</v>
      </c>
      <c r="BR57" s="801"/>
      <c r="BS57" s="23">
        <v>23</v>
      </c>
      <c r="BT57" s="592"/>
      <c r="BU57" s="860"/>
      <c r="BV57" s="861"/>
      <c r="BW57" s="462"/>
      <c r="BX57" s="462">
        <f>BX16</f>
        <v>8</v>
      </c>
      <c r="BY57" s="664">
        <f t="shared" si="140"/>
        <v>0</v>
      </c>
      <c r="BZ57" s="505">
        <v>1</v>
      </c>
      <c r="CA57" s="503"/>
      <c r="CB57" s="595">
        <f t="shared" si="111"/>
        <v>0</v>
      </c>
      <c r="CC57" s="801"/>
      <c r="CD57" s="454">
        <v>23</v>
      </c>
      <c r="CE57" s="653"/>
      <c r="CF57" s="860"/>
      <c r="CG57" s="861"/>
      <c r="CH57" s="462"/>
      <c r="CI57" s="462">
        <f>CI16</f>
        <v>77</v>
      </c>
      <c r="CJ57" s="664">
        <f t="shared" si="141"/>
        <v>0</v>
      </c>
      <c r="CK57" s="505">
        <v>1</v>
      </c>
      <c r="CL57" s="614"/>
      <c r="CM57" s="656">
        <f t="shared" si="121"/>
        <v>0</v>
      </c>
      <c r="CN57" s="801"/>
      <c r="CP57" s="23">
        <v>23</v>
      </c>
      <c r="CQ57" s="681"/>
      <c r="CR57" s="860"/>
      <c r="CS57" s="861"/>
      <c r="CT57" s="462"/>
      <c r="CU57" s="462">
        <f>CU16</f>
        <v>0</v>
      </c>
      <c r="CV57" s="664" t="e">
        <f t="shared" si="142"/>
        <v>#DIV/0!</v>
      </c>
      <c r="CW57" s="505">
        <v>1</v>
      </c>
      <c r="CX57" s="503"/>
      <c r="CY57" s="684">
        <f t="shared" si="123"/>
        <v>0</v>
      </c>
      <c r="CZ57" s="801"/>
      <c r="DA57" s="56"/>
      <c r="DB57" s="23">
        <v>23</v>
      </c>
      <c r="DC57" s="592"/>
      <c r="DD57" s="860"/>
      <c r="DE57" s="861"/>
      <c r="DF57" s="462"/>
      <c r="DG57" s="462">
        <f>DG16</f>
        <v>0</v>
      </c>
      <c r="DH57" s="664" t="e">
        <f t="shared" si="124"/>
        <v>#DIV/0!</v>
      </c>
      <c r="DI57" s="505">
        <v>1</v>
      </c>
      <c r="DJ57" s="503"/>
      <c r="DK57" s="595">
        <f t="shared" si="125"/>
        <v>0</v>
      </c>
      <c r="DL57" s="801"/>
      <c r="DM57" s="432"/>
      <c r="DN57" s="438">
        <f t="shared" si="112"/>
        <v>0</v>
      </c>
    </row>
    <row r="58" spans="1:120" outlineLevel="2">
      <c r="A58" s="23">
        <v>24</v>
      </c>
      <c r="B58" s="15"/>
      <c r="C58" s="794"/>
      <c r="D58" s="795"/>
      <c r="E58" s="37"/>
      <c r="F58" s="8"/>
      <c r="G58" s="61" t="e">
        <f t="shared" si="113"/>
        <v>#DIV/0!</v>
      </c>
      <c r="H58" s="14">
        <v>1</v>
      </c>
      <c r="I58" s="29"/>
      <c r="J58" s="53">
        <f t="shared" si="106"/>
        <v>0</v>
      </c>
      <c r="K58" s="801"/>
      <c r="L58" s="56"/>
      <c r="M58" s="23">
        <v>24</v>
      </c>
      <c r="N58" s="506"/>
      <c r="O58" s="860"/>
      <c r="P58" s="861"/>
      <c r="Q58" s="462"/>
      <c r="R58" s="462">
        <f t="shared" si="126"/>
        <v>68</v>
      </c>
      <c r="S58" s="520">
        <f t="shared" si="136"/>
        <v>0</v>
      </c>
      <c r="T58" s="505">
        <v>1</v>
      </c>
      <c r="U58" s="503"/>
      <c r="V58" s="509">
        <f t="shared" si="107"/>
        <v>0</v>
      </c>
      <c r="W58" s="801"/>
      <c r="X58" s="23">
        <v>24</v>
      </c>
      <c r="Y58" s="553"/>
      <c r="Z58" s="798"/>
      <c r="AA58" s="799"/>
      <c r="AB58" s="463"/>
      <c r="AC58" s="459"/>
      <c r="AD58" s="461"/>
      <c r="AE58" s="455"/>
      <c r="AF58" s="449"/>
      <c r="AG58" s="556"/>
      <c r="AH58" s="801"/>
      <c r="AJ58" s="23">
        <v>24</v>
      </c>
      <c r="AK58" s="15"/>
      <c r="AL58" s="798"/>
      <c r="AM58" s="799"/>
      <c r="AN58" s="463"/>
      <c r="AO58" s="459">
        <f>AO16</f>
        <v>68</v>
      </c>
      <c r="AP58" s="461">
        <f t="shared" si="137"/>
        <v>0</v>
      </c>
      <c r="AQ58" s="455">
        <v>1</v>
      </c>
      <c r="AR58" s="449"/>
      <c r="AS58" s="53">
        <f t="shared" si="108"/>
        <v>0</v>
      </c>
      <c r="AT58" s="801"/>
      <c r="AU58" s="87"/>
      <c r="AV58" s="23">
        <v>24</v>
      </c>
      <c r="AW58" s="592"/>
      <c r="AX58" s="860"/>
      <c r="AY58" s="861"/>
      <c r="AZ58" s="462"/>
      <c r="BA58" s="462">
        <f>BA16</f>
        <v>102</v>
      </c>
      <c r="BB58" s="520">
        <f t="shared" si="138"/>
        <v>0</v>
      </c>
      <c r="BC58" s="505">
        <v>1</v>
      </c>
      <c r="BD58" s="503"/>
      <c r="BE58" s="595">
        <f t="shared" si="109"/>
        <v>0</v>
      </c>
      <c r="BF58" s="801"/>
      <c r="BH58" s="454">
        <v>24</v>
      </c>
      <c r="BI58" s="653"/>
      <c r="BJ58" s="860"/>
      <c r="BK58" s="861"/>
      <c r="BL58" s="462"/>
      <c r="BM58" s="462">
        <f>BM16</f>
        <v>24</v>
      </c>
      <c r="BN58" s="520">
        <f t="shared" si="139"/>
        <v>0</v>
      </c>
      <c r="BO58" s="505">
        <v>1</v>
      </c>
      <c r="BP58" s="614"/>
      <c r="BQ58" s="656">
        <f t="shared" si="110"/>
        <v>0</v>
      </c>
      <c r="BR58" s="801"/>
      <c r="BS58" s="23">
        <v>24</v>
      </c>
      <c r="BT58" s="592"/>
      <c r="BU58" s="860"/>
      <c r="BV58" s="861"/>
      <c r="BW58" s="462"/>
      <c r="BX58" s="462">
        <f>BX16</f>
        <v>8</v>
      </c>
      <c r="BY58" s="664">
        <f t="shared" si="140"/>
        <v>0</v>
      </c>
      <c r="BZ58" s="505">
        <v>1</v>
      </c>
      <c r="CA58" s="503"/>
      <c r="CB58" s="595">
        <f t="shared" si="111"/>
        <v>0</v>
      </c>
      <c r="CC58" s="801"/>
      <c r="CD58" s="454">
        <v>24</v>
      </c>
      <c r="CE58" s="653"/>
      <c r="CF58" s="860"/>
      <c r="CG58" s="861"/>
      <c r="CH58" s="462"/>
      <c r="CI58" s="462">
        <f>CI16</f>
        <v>77</v>
      </c>
      <c r="CJ58" s="664">
        <f t="shared" si="141"/>
        <v>0</v>
      </c>
      <c r="CK58" s="505">
        <v>1</v>
      </c>
      <c r="CL58" s="614"/>
      <c r="CM58" s="656">
        <f t="shared" si="121"/>
        <v>0</v>
      </c>
      <c r="CN58" s="801"/>
      <c r="CP58" s="23">
        <v>24</v>
      </c>
      <c r="CQ58" s="681"/>
      <c r="CR58" s="860"/>
      <c r="CS58" s="861"/>
      <c r="CT58" s="462"/>
      <c r="CU58" s="462">
        <f>CU16</f>
        <v>0</v>
      </c>
      <c r="CV58" s="664" t="e">
        <f t="shared" si="142"/>
        <v>#DIV/0!</v>
      </c>
      <c r="CW58" s="505">
        <v>1</v>
      </c>
      <c r="CX58" s="503"/>
      <c r="CY58" s="684">
        <f t="shared" si="123"/>
        <v>0</v>
      </c>
      <c r="CZ58" s="801"/>
      <c r="DA58" s="56"/>
      <c r="DB58" s="23">
        <v>24</v>
      </c>
      <c r="DC58" s="592"/>
      <c r="DD58" s="860"/>
      <c r="DE58" s="861"/>
      <c r="DF58" s="462"/>
      <c r="DG58" s="462">
        <f>DG16</f>
        <v>0</v>
      </c>
      <c r="DH58" s="664" t="e">
        <f t="shared" si="124"/>
        <v>#DIV/0!</v>
      </c>
      <c r="DI58" s="505">
        <v>1</v>
      </c>
      <c r="DJ58" s="503"/>
      <c r="DK58" s="595">
        <f t="shared" si="125"/>
        <v>0</v>
      </c>
      <c r="DL58" s="801"/>
      <c r="DM58" s="432"/>
      <c r="DN58" s="438">
        <f t="shared" si="112"/>
        <v>0</v>
      </c>
    </row>
    <row r="59" spans="1:120" outlineLevel="2">
      <c r="A59" s="23">
        <v>25</v>
      </c>
      <c r="B59" s="15"/>
      <c r="C59" s="794"/>
      <c r="D59" s="795"/>
      <c r="E59" s="37"/>
      <c r="F59" s="8"/>
      <c r="G59" s="61" t="e">
        <f t="shared" si="113"/>
        <v>#DIV/0!</v>
      </c>
      <c r="H59" s="14">
        <v>1</v>
      </c>
      <c r="I59" s="29"/>
      <c r="J59" s="53">
        <f t="shared" si="106"/>
        <v>0</v>
      </c>
      <c r="K59" s="801"/>
      <c r="L59" s="56"/>
      <c r="M59" s="23">
        <v>25</v>
      </c>
      <c r="N59" s="506"/>
      <c r="O59" s="860"/>
      <c r="P59" s="861"/>
      <c r="Q59" s="462"/>
      <c r="R59" s="462">
        <f t="shared" si="126"/>
        <v>68</v>
      </c>
      <c r="S59" s="520">
        <f t="shared" si="136"/>
        <v>0</v>
      </c>
      <c r="T59" s="505">
        <v>1</v>
      </c>
      <c r="U59" s="503"/>
      <c r="V59" s="509">
        <f t="shared" si="107"/>
        <v>0</v>
      </c>
      <c r="W59" s="801"/>
      <c r="X59" s="23">
        <v>25</v>
      </c>
      <c r="Y59" s="553"/>
      <c r="Z59" s="798"/>
      <c r="AA59" s="799"/>
      <c r="AB59" s="463"/>
      <c r="AC59" s="459"/>
      <c r="AD59" s="461"/>
      <c r="AE59" s="455"/>
      <c r="AF59" s="449"/>
      <c r="AG59" s="556"/>
      <c r="AH59" s="801"/>
      <c r="AJ59" s="23">
        <v>25</v>
      </c>
      <c r="AK59" s="15"/>
      <c r="AL59" s="798"/>
      <c r="AM59" s="799"/>
      <c r="AN59" s="463"/>
      <c r="AO59" s="459">
        <f>AO16</f>
        <v>68</v>
      </c>
      <c r="AP59" s="461">
        <f t="shared" si="137"/>
        <v>0</v>
      </c>
      <c r="AQ59" s="455">
        <v>1</v>
      </c>
      <c r="AR59" s="449"/>
      <c r="AS59" s="53">
        <f t="shared" si="108"/>
        <v>0</v>
      </c>
      <c r="AT59" s="801"/>
      <c r="AU59" s="87"/>
      <c r="AV59" s="23">
        <v>25</v>
      </c>
      <c r="AW59" s="592"/>
      <c r="AX59" s="860"/>
      <c r="AY59" s="861"/>
      <c r="AZ59" s="462"/>
      <c r="BA59" s="462">
        <f>BA16</f>
        <v>102</v>
      </c>
      <c r="BB59" s="520">
        <f t="shared" si="138"/>
        <v>0</v>
      </c>
      <c r="BC59" s="505">
        <v>1</v>
      </c>
      <c r="BD59" s="503"/>
      <c r="BE59" s="595">
        <f t="shared" si="109"/>
        <v>0</v>
      </c>
      <c r="BF59" s="801"/>
      <c r="BH59" s="454">
        <v>25</v>
      </c>
      <c r="BI59" s="653"/>
      <c r="BJ59" s="860"/>
      <c r="BK59" s="861"/>
      <c r="BL59" s="462"/>
      <c r="BM59" s="462">
        <f>BM16</f>
        <v>24</v>
      </c>
      <c r="BN59" s="520">
        <f t="shared" si="139"/>
        <v>0</v>
      </c>
      <c r="BO59" s="505">
        <v>1</v>
      </c>
      <c r="BP59" s="614"/>
      <c r="BQ59" s="656">
        <f t="shared" si="110"/>
        <v>0</v>
      </c>
      <c r="BR59" s="801"/>
      <c r="BS59" s="23">
        <v>25</v>
      </c>
      <c r="BT59" s="592"/>
      <c r="BU59" s="860"/>
      <c r="BV59" s="861"/>
      <c r="BW59" s="462"/>
      <c r="BX59" s="462">
        <f>BX16</f>
        <v>8</v>
      </c>
      <c r="BY59" s="664">
        <f t="shared" si="140"/>
        <v>0</v>
      </c>
      <c r="BZ59" s="505">
        <v>1</v>
      </c>
      <c r="CA59" s="503"/>
      <c r="CB59" s="595">
        <f t="shared" si="111"/>
        <v>0</v>
      </c>
      <c r="CC59" s="801"/>
      <c r="CD59" s="454">
        <v>25</v>
      </c>
      <c r="CE59" s="653"/>
      <c r="CF59" s="860"/>
      <c r="CG59" s="861"/>
      <c r="CH59" s="462"/>
      <c r="CI59" s="462">
        <f>CI16</f>
        <v>77</v>
      </c>
      <c r="CJ59" s="664">
        <f t="shared" si="141"/>
        <v>0</v>
      </c>
      <c r="CK59" s="505">
        <v>1</v>
      </c>
      <c r="CL59" s="614"/>
      <c r="CM59" s="656">
        <f t="shared" si="121"/>
        <v>0</v>
      </c>
      <c r="CN59" s="801"/>
      <c r="CP59" s="23">
        <v>25</v>
      </c>
      <c r="CQ59" s="681"/>
      <c r="CR59" s="860"/>
      <c r="CS59" s="861"/>
      <c r="CT59" s="462"/>
      <c r="CU59" s="462">
        <f>CU16</f>
        <v>0</v>
      </c>
      <c r="CV59" s="664" t="e">
        <f t="shared" si="142"/>
        <v>#DIV/0!</v>
      </c>
      <c r="CW59" s="505">
        <v>1</v>
      </c>
      <c r="CX59" s="503"/>
      <c r="CY59" s="684">
        <f t="shared" si="123"/>
        <v>0</v>
      </c>
      <c r="CZ59" s="801"/>
      <c r="DA59" s="56"/>
      <c r="DB59" s="23">
        <v>25</v>
      </c>
      <c r="DC59" s="592"/>
      <c r="DD59" s="860"/>
      <c r="DE59" s="861"/>
      <c r="DF59" s="462"/>
      <c r="DG59" s="462">
        <f>DG16</f>
        <v>0</v>
      </c>
      <c r="DH59" s="664" t="e">
        <f t="shared" si="124"/>
        <v>#DIV/0!</v>
      </c>
      <c r="DI59" s="505">
        <v>1</v>
      </c>
      <c r="DJ59" s="503"/>
      <c r="DK59" s="595">
        <f t="shared" si="125"/>
        <v>0</v>
      </c>
      <c r="DL59" s="801"/>
      <c r="DM59" s="432"/>
      <c r="DN59" s="438">
        <f t="shared" si="112"/>
        <v>0</v>
      </c>
    </row>
    <row r="60" spans="1:120" ht="15.75" outlineLevel="2" thickBot="1">
      <c r="A60" s="23">
        <v>26</v>
      </c>
      <c r="B60" s="15"/>
      <c r="C60" s="794"/>
      <c r="D60" s="795"/>
      <c r="E60" s="37"/>
      <c r="F60" s="8"/>
      <c r="G60" s="61" t="e">
        <f t="shared" si="113"/>
        <v>#DIV/0!</v>
      </c>
      <c r="H60" s="14">
        <v>1</v>
      </c>
      <c r="I60" s="29"/>
      <c r="J60" s="53">
        <f t="shared" si="106"/>
        <v>0</v>
      </c>
      <c r="K60" s="801"/>
      <c r="L60" s="56"/>
      <c r="M60" s="23">
        <v>26</v>
      </c>
      <c r="N60" s="506"/>
      <c r="O60" s="860"/>
      <c r="P60" s="861"/>
      <c r="Q60" s="462"/>
      <c r="R60" s="462">
        <f t="shared" si="126"/>
        <v>68</v>
      </c>
      <c r="S60" s="520">
        <f t="shared" si="136"/>
        <v>0</v>
      </c>
      <c r="T60" s="505">
        <v>1</v>
      </c>
      <c r="U60" s="503"/>
      <c r="V60" s="509">
        <f t="shared" si="107"/>
        <v>0</v>
      </c>
      <c r="W60" s="801"/>
      <c r="X60" s="23">
        <v>26</v>
      </c>
      <c r="Y60" s="553"/>
      <c r="Z60" s="798"/>
      <c r="AA60" s="799"/>
      <c r="AB60" s="463"/>
      <c r="AC60" s="459"/>
      <c r="AD60" s="461"/>
      <c r="AE60" s="455"/>
      <c r="AF60" s="449"/>
      <c r="AG60" s="556"/>
      <c r="AH60" s="801"/>
      <c r="AJ60" s="23">
        <v>26</v>
      </c>
      <c r="AK60" s="15"/>
      <c r="AL60" s="798"/>
      <c r="AM60" s="799"/>
      <c r="AN60" s="463"/>
      <c r="AO60" s="459">
        <f>AO16</f>
        <v>68</v>
      </c>
      <c r="AP60" s="461">
        <f t="shared" si="137"/>
        <v>0</v>
      </c>
      <c r="AQ60" s="455">
        <v>1</v>
      </c>
      <c r="AR60" s="449"/>
      <c r="AS60" s="53">
        <f t="shared" si="108"/>
        <v>0</v>
      </c>
      <c r="AT60" s="801"/>
      <c r="AU60" s="87"/>
      <c r="AV60" s="23">
        <v>26</v>
      </c>
      <c r="AW60" s="592"/>
      <c r="AX60" s="860"/>
      <c r="AY60" s="861"/>
      <c r="AZ60" s="462"/>
      <c r="BA60" s="462">
        <f>BA16</f>
        <v>102</v>
      </c>
      <c r="BB60" s="520">
        <f t="shared" si="138"/>
        <v>0</v>
      </c>
      <c r="BC60" s="505">
        <v>1</v>
      </c>
      <c r="BD60" s="503"/>
      <c r="BE60" s="595">
        <f t="shared" si="109"/>
        <v>0</v>
      </c>
      <c r="BF60" s="801"/>
      <c r="BH60" s="629">
        <v>26</v>
      </c>
      <c r="BI60" s="653"/>
      <c r="BJ60" s="865"/>
      <c r="BK60" s="866"/>
      <c r="BL60" s="630"/>
      <c r="BM60" s="630">
        <f>BM16</f>
        <v>24</v>
      </c>
      <c r="BN60" s="631">
        <f t="shared" si="139"/>
        <v>0</v>
      </c>
      <c r="BO60" s="632">
        <v>1</v>
      </c>
      <c r="BP60" s="633"/>
      <c r="BQ60" s="656">
        <f t="shared" si="110"/>
        <v>0</v>
      </c>
      <c r="BR60" s="801"/>
      <c r="BS60" s="23">
        <v>26</v>
      </c>
      <c r="BT60" s="592"/>
      <c r="BU60" s="860"/>
      <c r="BV60" s="861"/>
      <c r="BW60" s="462"/>
      <c r="BX60" s="462">
        <f>BX16</f>
        <v>8</v>
      </c>
      <c r="BY60" s="664">
        <f t="shared" si="140"/>
        <v>0</v>
      </c>
      <c r="BZ60" s="505">
        <v>1</v>
      </c>
      <c r="CA60" s="503"/>
      <c r="CB60" s="595">
        <f t="shared" si="111"/>
        <v>0</v>
      </c>
      <c r="CC60" s="801"/>
      <c r="CD60" s="629">
        <v>26</v>
      </c>
      <c r="CE60" s="653"/>
      <c r="CF60" s="865"/>
      <c r="CG60" s="866"/>
      <c r="CH60" s="630"/>
      <c r="CI60" s="630">
        <f>CI16</f>
        <v>77</v>
      </c>
      <c r="CJ60" s="672">
        <f t="shared" si="141"/>
        <v>0</v>
      </c>
      <c r="CK60" s="632">
        <v>1</v>
      </c>
      <c r="CL60" s="633"/>
      <c r="CM60" s="656">
        <f t="shared" si="121"/>
        <v>0</v>
      </c>
      <c r="CN60" s="801"/>
      <c r="CP60" s="622">
        <v>26</v>
      </c>
      <c r="CQ60" s="681"/>
      <c r="CR60" s="865"/>
      <c r="CS60" s="866"/>
      <c r="CT60" s="630"/>
      <c r="CU60" s="630">
        <f>CU16</f>
        <v>0</v>
      </c>
      <c r="CV60" s="672" t="e">
        <f t="shared" si="142"/>
        <v>#DIV/0!</v>
      </c>
      <c r="CW60" s="632">
        <v>1</v>
      </c>
      <c r="CX60" s="678"/>
      <c r="CY60" s="684">
        <f t="shared" si="123"/>
        <v>0</v>
      </c>
      <c r="CZ60" s="801"/>
      <c r="DA60" s="56"/>
      <c r="DB60" s="23">
        <v>26</v>
      </c>
      <c r="DC60" s="592"/>
      <c r="DD60" s="860"/>
      <c r="DE60" s="861"/>
      <c r="DF60" s="462"/>
      <c r="DG60" s="462">
        <f>DG16</f>
        <v>0</v>
      </c>
      <c r="DH60" s="664" t="e">
        <f t="shared" si="124"/>
        <v>#DIV/0!</v>
      </c>
      <c r="DI60" s="505">
        <v>1</v>
      </c>
      <c r="DJ60" s="503"/>
      <c r="DK60" s="595">
        <f t="shared" si="125"/>
        <v>0</v>
      </c>
      <c r="DL60" s="801"/>
      <c r="DM60" s="432"/>
      <c r="DN60" s="438">
        <f t="shared" si="112"/>
        <v>0</v>
      </c>
    </row>
    <row r="61" spans="1:120" ht="15" customHeight="1" outlineLevel="2" thickBot="1">
      <c r="A61" s="779" t="s">
        <v>44</v>
      </c>
      <c r="B61" s="780"/>
      <c r="C61" s="780"/>
      <c r="D61" s="780"/>
      <c r="E61" s="780"/>
      <c r="F61" s="780"/>
      <c r="G61" s="780"/>
      <c r="H61" s="780"/>
      <c r="I61" s="781"/>
      <c r="J61" s="31">
        <f>SUM(J35:J60)</f>
        <v>8530.9515421115066</v>
      </c>
      <c r="K61" s="802"/>
      <c r="L61" s="56"/>
      <c r="M61" s="908" t="s">
        <v>44</v>
      </c>
      <c r="N61" s="909"/>
      <c r="O61" s="909"/>
      <c r="P61" s="909"/>
      <c r="Q61" s="909"/>
      <c r="R61" s="909"/>
      <c r="S61" s="909"/>
      <c r="T61" s="909"/>
      <c r="U61" s="910"/>
      <c r="V61" s="508">
        <f>SUM(V35:V60)</f>
        <v>313.6836001711365</v>
      </c>
      <c r="W61" s="802"/>
      <c r="X61" s="895" t="s">
        <v>44</v>
      </c>
      <c r="Y61" s="896"/>
      <c r="Z61" s="896"/>
      <c r="AA61" s="896"/>
      <c r="AB61" s="896"/>
      <c r="AC61" s="896"/>
      <c r="AD61" s="896"/>
      <c r="AE61" s="896"/>
      <c r="AF61" s="897"/>
      <c r="AG61" s="555">
        <f>SUM(AG35:AG60)</f>
        <v>0</v>
      </c>
      <c r="AH61" s="802"/>
      <c r="AJ61" s="923" t="s">
        <v>44</v>
      </c>
      <c r="AK61" s="924"/>
      <c r="AL61" s="924"/>
      <c r="AM61" s="924"/>
      <c r="AN61" s="924"/>
      <c r="AO61" s="924"/>
      <c r="AP61" s="924"/>
      <c r="AQ61" s="924"/>
      <c r="AR61" s="925"/>
      <c r="AS61" s="31">
        <f>SUM(AS35:AS60)</f>
        <v>2127.2764913172855</v>
      </c>
      <c r="AT61" s="802"/>
      <c r="AU61" s="99"/>
      <c r="AV61" s="920" t="s">
        <v>44</v>
      </c>
      <c r="AW61" s="921"/>
      <c r="AX61" s="921"/>
      <c r="AY61" s="921"/>
      <c r="AZ61" s="921"/>
      <c r="BA61" s="921"/>
      <c r="BB61" s="921"/>
      <c r="BC61" s="921"/>
      <c r="BD61" s="922"/>
      <c r="BE61" s="594">
        <f>SUM(BE35:BE60)</f>
        <v>2075.4085658068752</v>
      </c>
      <c r="BF61" s="802"/>
      <c r="BH61" s="871" t="s">
        <v>44</v>
      </c>
      <c r="BI61" s="871"/>
      <c r="BJ61" s="871"/>
      <c r="BK61" s="871"/>
      <c r="BL61" s="871"/>
      <c r="BM61" s="871"/>
      <c r="BN61" s="871"/>
      <c r="BO61" s="871"/>
      <c r="BP61" s="871"/>
      <c r="BQ61" s="655">
        <f>SUM(BQ35:BQ60)</f>
        <v>2279.9731534357411</v>
      </c>
      <c r="BR61" s="802"/>
      <c r="BS61" s="854" t="s">
        <v>44</v>
      </c>
      <c r="BT61" s="854"/>
      <c r="BU61" s="854"/>
      <c r="BV61" s="854"/>
      <c r="BW61" s="854"/>
      <c r="BX61" s="854"/>
      <c r="BY61" s="854"/>
      <c r="BZ61" s="854"/>
      <c r="CA61" s="854"/>
      <c r="CB61" s="594">
        <f>SUM(CB35:CB60)</f>
        <v>0</v>
      </c>
      <c r="CC61" s="926"/>
      <c r="CD61" s="871" t="s">
        <v>44</v>
      </c>
      <c r="CE61" s="871"/>
      <c r="CF61" s="871"/>
      <c r="CG61" s="871"/>
      <c r="CH61" s="871"/>
      <c r="CI61" s="871"/>
      <c r="CJ61" s="871"/>
      <c r="CK61" s="871"/>
      <c r="CL61" s="871"/>
      <c r="CM61" s="655">
        <f>SUM(CM35:CM60)</f>
        <v>1962.7129448722369</v>
      </c>
      <c r="CN61" s="802"/>
      <c r="CP61" s="864" t="s">
        <v>44</v>
      </c>
      <c r="CQ61" s="864"/>
      <c r="CR61" s="864"/>
      <c r="CS61" s="864"/>
      <c r="CT61" s="864"/>
      <c r="CU61" s="864"/>
      <c r="CV61" s="864"/>
      <c r="CW61" s="864"/>
      <c r="CX61" s="864"/>
      <c r="CY61" s="683">
        <f>SUM(CY35:CY60)</f>
        <v>829.09090909090912</v>
      </c>
      <c r="CZ61" s="802"/>
      <c r="DA61" s="416"/>
      <c r="DB61" s="854" t="s">
        <v>44</v>
      </c>
      <c r="DC61" s="854"/>
      <c r="DD61" s="854"/>
      <c r="DE61" s="854"/>
      <c r="DF61" s="854"/>
      <c r="DG61" s="854"/>
      <c r="DH61" s="854"/>
      <c r="DI61" s="854"/>
      <c r="DJ61" s="854"/>
      <c r="DK61" s="594">
        <f>SUM(DK35:DK60)</f>
        <v>0</v>
      </c>
      <c r="DL61" s="802"/>
      <c r="DM61" s="432"/>
      <c r="DN61" s="440">
        <f>DK61*DG54+CY61*CU56+CM61*CI56+CB61*BX56+BQ61*BM56+BE61*BA55+AS61*AO56+AG61*AC47+V61*R50</f>
        <v>647365.21237113397</v>
      </c>
      <c r="DP61" s="145" t="s">
        <v>185</v>
      </c>
    </row>
    <row r="62" spans="1:120" s="113" customFormat="1" outlineLevel="2">
      <c r="A62" s="224"/>
      <c r="B62" s="221"/>
      <c r="C62" s="221"/>
      <c r="D62" s="221"/>
      <c r="E62" s="221"/>
      <c r="F62" s="221"/>
      <c r="G62" s="221"/>
      <c r="H62" s="221"/>
      <c r="I62" s="223"/>
      <c r="J62" s="452"/>
      <c r="K62" s="219"/>
      <c r="L62" s="225"/>
      <c r="M62" s="881"/>
      <c r="N62" s="882"/>
      <c r="O62" s="882"/>
      <c r="P62" s="882"/>
      <c r="Q62" s="882"/>
      <c r="R62" s="882"/>
      <c r="S62" s="882"/>
      <c r="T62" s="882"/>
      <c r="U62" s="882"/>
      <c r="V62" s="882"/>
      <c r="W62" s="883"/>
      <c r="X62" s="881"/>
      <c r="Y62" s="882"/>
      <c r="Z62" s="882"/>
      <c r="AA62" s="882"/>
      <c r="AB62" s="882"/>
      <c r="AC62" s="882"/>
      <c r="AD62" s="882"/>
      <c r="AE62" s="882"/>
      <c r="AF62" s="882"/>
      <c r="AG62" s="882"/>
      <c r="AH62" s="883"/>
      <c r="AJ62" s="855"/>
      <c r="AK62" s="856"/>
      <c r="AL62" s="856"/>
      <c r="AM62" s="856"/>
      <c r="AN62" s="856"/>
      <c r="AO62" s="856"/>
      <c r="AP62" s="856"/>
      <c r="AQ62" s="856"/>
      <c r="AR62" s="856"/>
      <c r="AS62" s="856"/>
      <c r="AT62" s="857"/>
      <c r="AU62" s="220"/>
      <c r="AV62" s="881"/>
      <c r="AW62" s="882"/>
      <c r="AX62" s="882"/>
      <c r="AY62" s="882"/>
      <c r="AZ62" s="882"/>
      <c r="BA62" s="882"/>
      <c r="BB62" s="882"/>
      <c r="BC62" s="882"/>
      <c r="BD62" s="882"/>
      <c r="BE62" s="882"/>
      <c r="BF62" s="883"/>
      <c r="BH62" s="855"/>
      <c r="BI62" s="856"/>
      <c r="BJ62" s="856"/>
      <c r="BK62" s="856"/>
      <c r="BL62" s="856"/>
      <c r="BM62" s="856"/>
      <c r="BN62" s="856"/>
      <c r="BO62" s="856"/>
      <c r="BP62" s="856"/>
      <c r="BQ62" s="856"/>
      <c r="BR62" s="857"/>
      <c r="BS62" s="855"/>
      <c r="BT62" s="856"/>
      <c r="BU62" s="856"/>
      <c r="BV62" s="856"/>
      <c r="BW62" s="856"/>
      <c r="BX62" s="856"/>
      <c r="BY62" s="856"/>
      <c r="BZ62" s="856"/>
      <c r="CA62" s="856"/>
      <c r="CB62" s="856"/>
      <c r="CC62" s="857"/>
      <c r="CD62" s="855"/>
      <c r="CE62" s="856"/>
      <c r="CF62" s="856"/>
      <c r="CG62" s="856"/>
      <c r="CH62" s="856"/>
      <c r="CI62" s="856"/>
      <c r="CJ62" s="856"/>
      <c r="CK62" s="856"/>
      <c r="CL62" s="856"/>
      <c r="CM62" s="856"/>
      <c r="CN62" s="857"/>
      <c r="CP62" s="855"/>
      <c r="CQ62" s="856"/>
      <c r="CR62" s="856"/>
      <c r="CS62" s="856"/>
      <c r="CT62" s="856"/>
      <c r="CU62" s="856"/>
      <c r="CV62" s="856"/>
      <c r="CW62" s="856"/>
      <c r="CX62" s="856"/>
      <c r="CY62" s="856"/>
      <c r="CZ62" s="857"/>
      <c r="DA62" s="225"/>
      <c r="DB62" s="855"/>
      <c r="DC62" s="856"/>
      <c r="DD62" s="856"/>
      <c r="DE62" s="856"/>
      <c r="DF62" s="856"/>
      <c r="DG62" s="856"/>
      <c r="DH62" s="856"/>
      <c r="DI62" s="856"/>
      <c r="DJ62" s="856"/>
      <c r="DK62" s="856"/>
      <c r="DL62" s="857"/>
      <c r="DM62" s="225"/>
      <c r="DN62" s="453"/>
      <c r="DO62" s="293">
        <f>DL62-DL61</f>
        <v>0</v>
      </c>
    </row>
    <row r="63" spans="1:120" s="33" customFormat="1" ht="68.25" customHeight="1">
      <c r="A63" s="32" t="s">
        <v>1</v>
      </c>
      <c r="B63" s="32" t="s">
        <v>3</v>
      </c>
      <c r="C63" s="815"/>
      <c r="D63" s="816"/>
      <c r="E63" s="32" t="s">
        <v>65</v>
      </c>
      <c r="F63" s="32" t="s">
        <v>2</v>
      </c>
      <c r="G63" s="27" t="s">
        <v>60</v>
      </c>
      <c r="H63" s="27" t="s">
        <v>63</v>
      </c>
      <c r="I63" s="27" t="s">
        <v>76</v>
      </c>
      <c r="J63" s="27" t="s">
        <v>5</v>
      </c>
      <c r="K63" s="27" t="s">
        <v>0</v>
      </c>
      <c r="L63" s="109"/>
      <c r="M63" s="32" t="s">
        <v>1</v>
      </c>
      <c r="N63" s="32" t="s">
        <v>3</v>
      </c>
      <c r="O63" s="815"/>
      <c r="P63" s="816"/>
      <c r="Q63" s="32" t="s">
        <v>65</v>
      </c>
      <c r="R63" s="32" t="s">
        <v>2</v>
      </c>
      <c r="S63" s="27" t="s">
        <v>60</v>
      </c>
      <c r="T63" s="27" t="s">
        <v>63</v>
      </c>
      <c r="U63" s="27" t="s">
        <v>76</v>
      </c>
      <c r="V63" s="27" t="s">
        <v>5</v>
      </c>
      <c r="W63" s="27" t="s">
        <v>0</v>
      </c>
      <c r="X63" s="32" t="s">
        <v>1</v>
      </c>
      <c r="Y63" s="32" t="s">
        <v>3</v>
      </c>
      <c r="Z63" s="815"/>
      <c r="AA63" s="816"/>
      <c r="AB63" s="32" t="s">
        <v>65</v>
      </c>
      <c r="AC63" s="32" t="s">
        <v>2</v>
      </c>
      <c r="AD63" s="27" t="s">
        <v>60</v>
      </c>
      <c r="AE63" s="27" t="s">
        <v>63</v>
      </c>
      <c r="AF63" s="27" t="s">
        <v>76</v>
      </c>
      <c r="AG63" s="27" t="s">
        <v>5</v>
      </c>
      <c r="AH63" s="27" t="s">
        <v>0</v>
      </c>
      <c r="AJ63" s="32" t="s">
        <v>1</v>
      </c>
      <c r="AK63" s="32" t="s">
        <v>3</v>
      </c>
      <c r="AL63" s="815"/>
      <c r="AM63" s="816"/>
      <c r="AN63" s="32" t="s">
        <v>65</v>
      </c>
      <c r="AO63" s="32" t="s">
        <v>2</v>
      </c>
      <c r="AP63" s="27" t="s">
        <v>60</v>
      </c>
      <c r="AQ63" s="27" t="s">
        <v>63</v>
      </c>
      <c r="AR63" s="27" t="s">
        <v>76</v>
      </c>
      <c r="AS63" s="27" t="s">
        <v>5</v>
      </c>
      <c r="AT63" s="27" t="s">
        <v>0</v>
      </c>
      <c r="AU63" s="27"/>
      <c r="AV63" s="32" t="s">
        <v>1</v>
      </c>
      <c r="AW63" s="32" t="s">
        <v>3</v>
      </c>
      <c r="AX63" s="815"/>
      <c r="AY63" s="816"/>
      <c r="AZ63" s="32" t="s">
        <v>65</v>
      </c>
      <c r="BA63" s="32" t="s">
        <v>2</v>
      </c>
      <c r="BB63" s="27" t="s">
        <v>60</v>
      </c>
      <c r="BC63" s="27" t="s">
        <v>63</v>
      </c>
      <c r="BD63" s="27" t="s">
        <v>76</v>
      </c>
      <c r="BE63" s="27" t="s">
        <v>5</v>
      </c>
      <c r="BF63" s="27" t="s">
        <v>0</v>
      </c>
      <c r="BH63" s="32" t="s">
        <v>1</v>
      </c>
      <c r="BI63" s="32" t="s">
        <v>3</v>
      </c>
      <c r="BJ63" s="815"/>
      <c r="BK63" s="816"/>
      <c r="BL63" s="32" t="s">
        <v>65</v>
      </c>
      <c r="BM63" s="32" t="s">
        <v>2</v>
      </c>
      <c r="BN63" s="27" t="s">
        <v>60</v>
      </c>
      <c r="BO63" s="27" t="s">
        <v>63</v>
      </c>
      <c r="BP63" s="27" t="s">
        <v>76</v>
      </c>
      <c r="BQ63" s="27" t="s">
        <v>5</v>
      </c>
      <c r="BR63" s="27" t="s">
        <v>0</v>
      </c>
      <c r="BS63" s="32" t="s">
        <v>1</v>
      </c>
      <c r="BT63" s="32" t="s">
        <v>3</v>
      </c>
      <c r="BU63" s="815"/>
      <c r="BV63" s="816"/>
      <c r="BW63" s="32" t="s">
        <v>65</v>
      </c>
      <c r="BX63" s="32" t="s">
        <v>2</v>
      </c>
      <c r="BY63" s="27" t="s">
        <v>60</v>
      </c>
      <c r="BZ63" s="27" t="s">
        <v>63</v>
      </c>
      <c r="CA63" s="27" t="s">
        <v>76</v>
      </c>
      <c r="CB63" s="27" t="s">
        <v>5</v>
      </c>
      <c r="CC63" s="27" t="s">
        <v>0</v>
      </c>
      <c r="CD63" s="32" t="s">
        <v>1</v>
      </c>
      <c r="CE63" s="32" t="s">
        <v>3</v>
      </c>
      <c r="CF63" s="815"/>
      <c r="CG63" s="816"/>
      <c r="CH63" s="32" t="s">
        <v>65</v>
      </c>
      <c r="CI63" s="32" t="s">
        <v>2</v>
      </c>
      <c r="CJ63" s="27" t="s">
        <v>60</v>
      </c>
      <c r="CK63" s="27" t="s">
        <v>63</v>
      </c>
      <c r="CL63" s="27" t="s">
        <v>76</v>
      </c>
      <c r="CM63" s="27" t="s">
        <v>5</v>
      </c>
      <c r="CN63" s="27" t="s">
        <v>0</v>
      </c>
      <c r="CP63" s="32" t="s">
        <v>1</v>
      </c>
      <c r="CQ63" s="32" t="s">
        <v>3</v>
      </c>
      <c r="CR63" s="815"/>
      <c r="CS63" s="816"/>
      <c r="CT63" s="32" t="s">
        <v>65</v>
      </c>
      <c r="CU63" s="32" t="s">
        <v>2</v>
      </c>
      <c r="CV63" s="27" t="s">
        <v>60</v>
      </c>
      <c r="CW63" s="27" t="s">
        <v>63</v>
      </c>
      <c r="CX63" s="27" t="s">
        <v>76</v>
      </c>
      <c r="CY63" s="27" t="s">
        <v>5</v>
      </c>
      <c r="CZ63" s="27" t="s">
        <v>0</v>
      </c>
      <c r="DA63" s="166"/>
      <c r="DB63" s="32" t="s">
        <v>1</v>
      </c>
      <c r="DC63" s="32" t="s">
        <v>3</v>
      </c>
      <c r="DD63" s="815"/>
      <c r="DE63" s="816"/>
      <c r="DF63" s="32" t="s">
        <v>65</v>
      </c>
      <c r="DG63" s="32" t="s">
        <v>2</v>
      </c>
      <c r="DH63" s="27" t="s">
        <v>60</v>
      </c>
      <c r="DI63" s="27" t="s">
        <v>63</v>
      </c>
      <c r="DJ63" s="27" t="s">
        <v>76</v>
      </c>
      <c r="DK63" s="27" t="s">
        <v>5</v>
      </c>
      <c r="DL63" s="27" t="s">
        <v>0</v>
      </c>
      <c r="DM63" s="437"/>
      <c r="DN63" s="437"/>
    </row>
    <row r="64" spans="1:120">
      <c r="A64" s="27">
        <v>1</v>
      </c>
      <c r="B64" s="27">
        <v>2</v>
      </c>
      <c r="C64" s="805"/>
      <c r="D64" s="806"/>
      <c r="E64" s="27">
        <v>3</v>
      </c>
      <c r="F64" s="27">
        <v>4</v>
      </c>
      <c r="G64" s="27" t="s">
        <v>81</v>
      </c>
      <c r="H64" s="27">
        <v>6</v>
      </c>
      <c r="I64" s="27">
        <v>7</v>
      </c>
      <c r="J64" s="27" t="s">
        <v>62</v>
      </c>
      <c r="K64" s="27">
        <v>9</v>
      </c>
      <c r="L64" s="109"/>
      <c r="M64" s="27">
        <v>1</v>
      </c>
      <c r="N64" s="27">
        <v>2</v>
      </c>
      <c r="O64" s="805"/>
      <c r="P64" s="806"/>
      <c r="Q64" s="27">
        <v>3</v>
      </c>
      <c r="R64" s="27">
        <v>4</v>
      </c>
      <c r="S64" s="27" t="s">
        <v>81</v>
      </c>
      <c r="T64" s="27">
        <v>6</v>
      </c>
      <c r="U64" s="27">
        <v>7</v>
      </c>
      <c r="V64" s="27" t="s">
        <v>62</v>
      </c>
      <c r="W64" s="27">
        <v>9</v>
      </c>
      <c r="X64" s="27">
        <v>1</v>
      </c>
      <c r="Y64" s="27">
        <v>2</v>
      </c>
      <c r="Z64" s="805"/>
      <c r="AA64" s="806"/>
      <c r="AB64" s="27">
        <v>3</v>
      </c>
      <c r="AC64" s="27">
        <v>4</v>
      </c>
      <c r="AD64" s="27" t="s">
        <v>81</v>
      </c>
      <c r="AE64" s="27">
        <v>6</v>
      </c>
      <c r="AF64" s="27">
        <v>7</v>
      </c>
      <c r="AG64" s="27" t="s">
        <v>62</v>
      </c>
      <c r="AH64" s="27">
        <v>9</v>
      </c>
      <c r="AJ64" s="27">
        <v>1</v>
      </c>
      <c r="AK64" s="27">
        <v>2</v>
      </c>
      <c r="AL64" s="805"/>
      <c r="AM64" s="806"/>
      <c r="AN64" s="27">
        <v>3</v>
      </c>
      <c r="AO64" s="27">
        <v>4</v>
      </c>
      <c r="AP64" s="27" t="s">
        <v>81</v>
      </c>
      <c r="AQ64" s="27">
        <v>6</v>
      </c>
      <c r="AR64" s="27">
        <v>7</v>
      </c>
      <c r="AS64" s="27" t="s">
        <v>62</v>
      </c>
      <c r="AT64" s="27">
        <v>9</v>
      </c>
      <c r="AU64" s="27"/>
      <c r="AV64" s="27">
        <v>1</v>
      </c>
      <c r="AW64" s="27">
        <v>2</v>
      </c>
      <c r="AX64" s="805"/>
      <c r="AY64" s="806"/>
      <c r="AZ64" s="27">
        <v>3</v>
      </c>
      <c r="BA64" s="27">
        <v>4</v>
      </c>
      <c r="BB64" s="27" t="s">
        <v>81</v>
      </c>
      <c r="BC64" s="27">
        <v>6</v>
      </c>
      <c r="BD64" s="27">
        <v>7</v>
      </c>
      <c r="BE64" s="27" t="s">
        <v>62</v>
      </c>
      <c r="BF64" s="27">
        <v>9</v>
      </c>
      <c r="BH64" s="27">
        <v>1</v>
      </c>
      <c r="BI64" s="27">
        <v>2</v>
      </c>
      <c r="BJ64" s="805"/>
      <c r="BK64" s="806"/>
      <c r="BL64" s="27">
        <v>3</v>
      </c>
      <c r="BM64" s="27">
        <v>4</v>
      </c>
      <c r="BN64" s="27" t="s">
        <v>81</v>
      </c>
      <c r="BO64" s="27">
        <v>6</v>
      </c>
      <c r="BP64" s="27">
        <v>7</v>
      </c>
      <c r="BQ64" s="27" t="s">
        <v>62</v>
      </c>
      <c r="BR64" s="27">
        <v>9</v>
      </c>
      <c r="BS64" s="27">
        <v>1</v>
      </c>
      <c r="BT64" s="27">
        <v>2</v>
      </c>
      <c r="BU64" s="805"/>
      <c r="BV64" s="806"/>
      <c r="BW64" s="27">
        <v>3</v>
      </c>
      <c r="BX64" s="27">
        <v>4</v>
      </c>
      <c r="BY64" s="27" t="s">
        <v>81</v>
      </c>
      <c r="BZ64" s="27">
        <v>6</v>
      </c>
      <c r="CA64" s="27">
        <v>7</v>
      </c>
      <c r="CB64" s="27" t="s">
        <v>62</v>
      </c>
      <c r="CC64" s="27">
        <v>9</v>
      </c>
      <c r="CD64" s="27">
        <v>1</v>
      </c>
      <c r="CE64" s="27">
        <v>2</v>
      </c>
      <c r="CF64" s="805"/>
      <c r="CG64" s="806"/>
      <c r="CH64" s="27">
        <v>3</v>
      </c>
      <c r="CI64" s="27">
        <v>4</v>
      </c>
      <c r="CJ64" s="27" t="s">
        <v>81</v>
      </c>
      <c r="CK64" s="27">
        <v>6</v>
      </c>
      <c r="CL64" s="27">
        <v>7</v>
      </c>
      <c r="CM64" s="27" t="s">
        <v>62</v>
      </c>
      <c r="CN64" s="27">
        <v>9</v>
      </c>
      <c r="CP64" s="27">
        <v>1</v>
      </c>
      <c r="CQ64" s="27">
        <v>2</v>
      </c>
      <c r="CR64" s="805"/>
      <c r="CS64" s="806"/>
      <c r="CT64" s="27">
        <v>3</v>
      </c>
      <c r="CU64" s="27">
        <v>4</v>
      </c>
      <c r="CV64" s="27" t="s">
        <v>81</v>
      </c>
      <c r="CW64" s="27">
        <v>6</v>
      </c>
      <c r="CX64" s="27">
        <v>7</v>
      </c>
      <c r="CY64" s="27" t="s">
        <v>62</v>
      </c>
      <c r="CZ64" s="27">
        <v>9</v>
      </c>
      <c r="DA64" s="166"/>
      <c r="DB64" s="27">
        <v>1</v>
      </c>
      <c r="DC64" s="27">
        <v>2</v>
      </c>
      <c r="DD64" s="805"/>
      <c r="DE64" s="806"/>
      <c r="DF64" s="27">
        <v>3</v>
      </c>
      <c r="DG64" s="27">
        <v>4</v>
      </c>
      <c r="DH64" s="27" t="s">
        <v>81</v>
      </c>
      <c r="DI64" s="27">
        <v>6</v>
      </c>
      <c r="DJ64" s="27">
        <v>7</v>
      </c>
      <c r="DK64" s="27" t="s">
        <v>62</v>
      </c>
      <c r="DL64" s="27">
        <v>9</v>
      </c>
      <c r="DM64" s="437"/>
      <c r="DN64" s="437"/>
    </row>
    <row r="65" spans="1:121" ht="15.75" thickBot="1">
      <c r="A65" s="790" t="s">
        <v>8</v>
      </c>
      <c r="B65" s="791"/>
      <c r="C65" s="791"/>
      <c r="D65" s="791"/>
      <c r="E65" s="791"/>
      <c r="F65" s="791"/>
      <c r="G65" s="791"/>
      <c r="H65" s="791"/>
      <c r="I65" s="791"/>
      <c r="J65" s="791"/>
      <c r="K65" s="792"/>
      <c r="L65" s="106"/>
      <c r="M65" s="790" t="s">
        <v>8</v>
      </c>
      <c r="N65" s="791"/>
      <c r="O65" s="791"/>
      <c r="P65" s="791"/>
      <c r="Q65" s="791"/>
      <c r="R65" s="791"/>
      <c r="S65" s="791"/>
      <c r="T65" s="791"/>
      <c r="U65" s="791"/>
      <c r="V65" s="791"/>
      <c r="W65" s="792"/>
      <c r="X65" s="790" t="s">
        <v>8</v>
      </c>
      <c r="Y65" s="791"/>
      <c r="Z65" s="791"/>
      <c r="AA65" s="791"/>
      <c r="AB65" s="791"/>
      <c r="AC65" s="791"/>
      <c r="AD65" s="791"/>
      <c r="AE65" s="791"/>
      <c r="AF65" s="791"/>
      <c r="AG65" s="791"/>
      <c r="AH65" s="792"/>
      <c r="AJ65" s="790" t="s">
        <v>8</v>
      </c>
      <c r="AK65" s="791"/>
      <c r="AL65" s="791"/>
      <c r="AM65" s="791"/>
      <c r="AN65" s="791"/>
      <c r="AO65" s="791"/>
      <c r="AP65" s="791"/>
      <c r="AQ65" s="791"/>
      <c r="AR65" s="791"/>
      <c r="AS65" s="791"/>
      <c r="AT65" s="792"/>
      <c r="AU65" s="83"/>
      <c r="AV65" s="790" t="s">
        <v>8</v>
      </c>
      <c r="AW65" s="791"/>
      <c r="AX65" s="791"/>
      <c r="AY65" s="791"/>
      <c r="AZ65" s="791"/>
      <c r="BA65" s="791"/>
      <c r="BB65" s="791"/>
      <c r="BC65" s="791"/>
      <c r="BD65" s="791"/>
      <c r="BE65" s="791"/>
      <c r="BF65" s="792"/>
      <c r="BH65" s="790" t="s">
        <v>8</v>
      </c>
      <c r="BI65" s="858"/>
      <c r="BJ65" s="791"/>
      <c r="BK65" s="791"/>
      <c r="BL65" s="791"/>
      <c r="BM65" s="791"/>
      <c r="BN65" s="791"/>
      <c r="BO65" s="791"/>
      <c r="BP65" s="791"/>
      <c r="BQ65" s="858"/>
      <c r="BR65" s="792"/>
      <c r="BS65" s="790" t="s">
        <v>8</v>
      </c>
      <c r="BT65" s="858"/>
      <c r="BU65" s="791"/>
      <c r="BV65" s="791"/>
      <c r="BW65" s="791"/>
      <c r="BX65" s="791"/>
      <c r="BY65" s="791"/>
      <c r="BZ65" s="791"/>
      <c r="CA65" s="791"/>
      <c r="CB65" s="858"/>
      <c r="CC65" s="792"/>
      <c r="CD65" s="790" t="s">
        <v>8</v>
      </c>
      <c r="CE65" s="858"/>
      <c r="CF65" s="791"/>
      <c r="CG65" s="791"/>
      <c r="CH65" s="791"/>
      <c r="CI65" s="791"/>
      <c r="CJ65" s="791"/>
      <c r="CK65" s="791"/>
      <c r="CL65" s="791"/>
      <c r="CM65" s="858"/>
      <c r="CN65" s="792"/>
      <c r="CP65" s="790" t="s">
        <v>8</v>
      </c>
      <c r="CQ65" s="858"/>
      <c r="CR65" s="791"/>
      <c r="CS65" s="791"/>
      <c r="CT65" s="791"/>
      <c r="CU65" s="791"/>
      <c r="CV65" s="791"/>
      <c r="CW65" s="791"/>
      <c r="CX65" s="791"/>
      <c r="CY65" s="858"/>
      <c r="CZ65" s="792"/>
      <c r="DA65" s="54"/>
      <c r="DB65" s="790" t="s">
        <v>8</v>
      </c>
      <c r="DC65" s="858"/>
      <c r="DD65" s="791"/>
      <c r="DE65" s="791"/>
      <c r="DF65" s="791"/>
      <c r="DG65" s="791"/>
      <c r="DH65" s="791"/>
      <c r="DI65" s="791"/>
      <c r="DJ65" s="791"/>
      <c r="DK65" s="858"/>
      <c r="DL65" s="792"/>
      <c r="DM65" s="430"/>
      <c r="DN65" s="430"/>
    </row>
    <row r="66" spans="1:121" ht="15.75" customHeight="1" outlineLevel="2" thickBot="1">
      <c r="A66" s="23">
        <v>1</v>
      </c>
      <c r="B66" s="63" t="s">
        <v>107</v>
      </c>
      <c r="C66" s="867" t="s">
        <v>143</v>
      </c>
      <c r="D66" s="868"/>
      <c r="E66" s="1">
        <v>42</v>
      </c>
      <c r="F66" s="8">
        <v>562</v>
      </c>
      <c r="G66" s="60">
        <f t="shared" ref="G66:G82" si="143">E66/F66</f>
        <v>7.4733096085409248E-2</v>
      </c>
      <c r="H66" s="14">
        <v>1</v>
      </c>
      <c r="I66" s="29">
        <f>U66</f>
        <v>4500</v>
      </c>
      <c r="J66" s="30">
        <f t="shared" ref="J66:J82" si="144">IFERROR(G66*I66/H66,0)</f>
        <v>336.29893238434164</v>
      </c>
      <c r="K66" s="62"/>
      <c r="L66" s="56"/>
      <c r="M66" s="454">
        <v>1</v>
      </c>
      <c r="N66" s="524" t="s">
        <v>107</v>
      </c>
      <c r="O66" s="911" t="s">
        <v>143</v>
      </c>
      <c r="P66" s="912"/>
      <c r="Q66" s="464">
        <v>2</v>
      </c>
      <c r="R66" s="459">
        <f>R60</f>
        <v>68</v>
      </c>
      <c r="S66" s="465">
        <f t="shared" ref="S66:S82" si="145">Q66/R66</f>
        <v>2.9411764705882353E-2</v>
      </c>
      <c r="T66" s="455">
        <v>1</v>
      </c>
      <c r="U66" s="449">
        <f>AR66</f>
        <v>4500</v>
      </c>
      <c r="V66" s="507">
        <f t="shared" ref="V66:V82" si="146">IFERROR(S66*U66/T66,0)</f>
        <v>132.35294117647058</v>
      </c>
      <c r="W66" s="838" t="s">
        <v>64</v>
      </c>
      <c r="X66" s="454">
        <v>1</v>
      </c>
      <c r="Y66" s="560" t="s">
        <v>107</v>
      </c>
      <c r="Z66" s="911"/>
      <c r="AA66" s="912"/>
      <c r="AB66" s="464"/>
      <c r="AC66" s="459"/>
      <c r="AD66" s="465"/>
      <c r="AE66" s="455"/>
      <c r="AF66" s="449"/>
      <c r="AG66" s="554"/>
      <c r="AH66" s="838" t="s">
        <v>64</v>
      </c>
      <c r="AJ66" s="454">
        <v>1</v>
      </c>
      <c r="AK66" s="574" t="s">
        <v>107</v>
      </c>
      <c r="AL66" s="911" t="s">
        <v>143</v>
      </c>
      <c r="AM66" s="912"/>
      <c r="AN66" s="490">
        <f>20/194*AO66</f>
        <v>7.0103092783505154</v>
      </c>
      <c r="AO66" s="462">
        <f>AO16</f>
        <v>68</v>
      </c>
      <c r="AP66" s="584">
        <f t="shared" ref="AP66:AP82" si="147">AN66/AO66</f>
        <v>0.10309278350515463</v>
      </c>
      <c r="AQ66" s="505">
        <v>1</v>
      </c>
      <c r="AR66" s="503">
        <f>BD66</f>
        <v>4500</v>
      </c>
      <c r="AS66" s="30">
        <f t="shared" ref="AS66:AS82" si="148">IFERROR(AP66*AR66/AQ66,0)</f>
        <v>463.91752577319585</v>
      </c>
      <c r="AT66" s="838" t="s">
        <v>64</v>
      </c>
      <c r="AU66" s="62"/>
      <c r="AV66" s="454">
        <v>1</v>
      </c>
      <c r="AW66" s="523" t="s">
        <v>107</v>
      </c>
      <c r="AX66" s="860" t="s">
        <v>143</v>
      </c>
      <c r="AY66" s="861"/>
      <c r="AZ66" s="490">
        <f>20/194*BA66</f>
        <v>10.515463917525773</v>
      </c>
      <c r="BA66" s="462">
        <f>BA16</f>
        <v>102</v>
      </c>
      <c r="BB66" s="584">
        <f t="shared" ref="BB66:BB82" si="149">AZ66/BA66</f>
        <v>0.10309278350515463</v>
      </c>
      <c r="BC66" s="505">
        <v>1</v>
      </c>
      <c r="BD66" s="29">
        <f>BP66</f>
        <v>4500</v>
      </c>
      <c r="BE66" s="593">
        <f t="shared" ref="BE66:BE82" si="150">IFERROR(BB66*BD66/BC66,0)</f>
        <v>463.91752577319585</v>
      </c>
      <c r="BF66" s="838" t="s">
        <v>64</v>
      </c>
      <c r="BH66" s="454">
        <v>1</v>
      </c>
      <c r="BI66" s="560" t="s">
        <v>107</v>
      </c>
      <c r="BJ66" s="867" t="s">
        <v>143</v>
      </c>
      <c r="BK66" s="868"/>
      <c r="BL66" s="490">
        <f>20/194*BM66</f>
        <v>2.4742268041237114</v>
      </c>
      <c r="BM66" s="462">
        <f>BM16</f>
        <v>24</v>
      </c>
      <c r="BN66" s="584">
        <f t="shared" ref="BN66:BN82" si="151">BL66/BM66</f>
        <v>0.10309278350515465</v>
      </c>
      <c r="BO66" s="505">
        <v>1</v>
      </c>
      <c r="BP66" s="614">
        <f>CA66</f>
        <v>4500</v>
      </c>
      <c r="BQ66" s="654">
        <f t="shared" ref="BQ66:BQ82" si="152">IFERROR(BN66*BP66/BO66,0)</f>
        <v>463.91752577319591</v>
      </c>
      <c r="BR66" s="838" t="s">
        <v>64</v>
      </c>
      <c r="BS66" s="454">
        <v>1</v>
      </c>
      <c r="BT66" s="523" t="s">
        <v>107</v>
      </c>
      <c r="BU66" s="867" t="s">
        <v>143</v>
      </c>
      <c r="BV66" s="868"/>
      <c r="BW66" s="490"/>
      <c r="BX66" s="462">
        <f t="shared" ref="BX66:BX68" si="153">BX16</f>
        <v>8</v>
      </c>
      <c r="BY66" s="664">
        <f t="shared" ref="BY66:BY82" si="154">BW66/BX66</f>
        <v>0</v>
      </c>
      <c r="BZ66" s="505">
        <v>1</v>
      </c>
      <c r="CA66" s="503">
        <f>CL66</f>
        <v>4500</v>
      </c>
      <c r="CB66" s="593">
        <f t="shared" ref="CB66:CB82" si="155">IFERROR(BY66*CA66/BZ66,0)</f>
        <v>0</v>
      </c>
      <c r="CC66" s="838" t="s">
        <v>64</v>
      </c>
      <c r="CD66" s="454">
        <v>1</v>
      </c>
      <c r="CE66" s="560" t="s">
        <v>107</v>
      </c>
      <c r="CF66" s="867" t="s">
        <v>143</v>
      </c>
      <c r="CG66" s="868"/>
      <c r="CH66" s="490">
        <v>7</v>
      </c>
      <c r="CI66" s="462">
        <f t="shared" ref="CI66:CI68" si="156">CI16</f>
        <v>77</v>
      </c>
      <c r="CJ66" s="664">
        <f t="shared" ref="CJ66:CJ82" si="157">CH66/CI66</f>
        <v>9.0909090909090912E-2</v>
      </c>
      <c r="CK66" s="505">
        <v>1</v>
      </c>
      <c r="CL66" s="614">
        <f>CX66</f>
        <v>4500</v>
      </c>
      <c r="CM66" s="654">
        <f t="shared" ref="CM66:CM82" si="158">IFERROR(CJ66*CL66/CK66,0)</f>
        <v>409.09090909090912</v>
      </c>
      <c r="CN66" s="838" t="s">
        <v>64</v>
      </c>
      <c r="CP66" s="454">
        <v>1</v>
      </c>
      <c r="CQ66" s="524" t="s">
        <v>179</v>
      </c>
      <c r="CR66" s="867" t="s">
        <v>143</v>
      </c>
      <c r="CS66" s="868"/>
      <c r="CT66" s="490">
        <f>4/CU66*CU66</f>
        <v>4</v>
      </c>
      <c r="CU66" s="462">
        <f>CU54</f>
        <v>77</v>
      </c>
      <c r="CV66" s="664">
        <f t="shared" ref="CV66:CV82" si="159">CT66/CU66</f>
        <v>5.1948051948051951E-2</v>
      </c>
      <c r="CW66" s="505">
        <v>1</v>
      </c>
      <c r="CX66" s="503">
        <f>DJ66</f>
        <v>4500</v>
      </c>
      <c r="CY66" s="682">
        <f t="shared" ref="CY66:CY82" si="160">IFERROR(CV66*CX66/CW66,0)</f>
        <v>233.76623376623377</v>
      </c>
      <c r="CZ66" s="838" t="s">
        <v>64</v>
      </c>
      <c r="DA66" s="54"/>
      <c r="DB66" s="454">
        <v>1</v>
      </c>
      <c r="DC66" s="523" t="s">
        <v>179</v>
      </c>
      <c r="DD66" s="867" t="s">
        <v>143</v>
      </c>
      <c r="DE66" s="868"/>
      <c r="DF66" s="490"/>
      <c r="DG66" s="695"/>
      <c r="DH66" s="664"/>
      <c r="DI66" s="505">
        <v>1</v>
      </c>
      <c r="DJ66" s="503">
        <v>4500</v>
      </c>
      <c r="DK66" s="593">
        <f t="shared" ref="DK66:DK82" si="161">IFERROR(DH66*DJ66/DI66,0)</f>
        <v>0</v>
      </c>
      <c r="DL66" s="838" t="s">
        <v>64</v>
      </c>
      <c r="DM66" s="430"/>
      <c r="DN66" s="438">
        <f t="shared" ref="DN66:DN82" si="162">DK66*DG66+CY66*CU66+CM66*CI66+CB66*BX66+BQ66*BM66+BE66*BA66+AS66*AO66+AG66*AC66+V66*R66</f>
        <v>148500</v>
      </c>
      <c r="DQ66" s="145">
        <v>226</v>
      </c>
    </row>
    <row r="67" spans="1:121" ht="30" customHeight="1" outlineLevel="2">
      <c r="A67" s="23">
        <v>2</v>
      </c>
      <c r="B67" s="63" t="s">
        <v>108</v>
      </c>
      <c r="C67" s="867" t="s">
        <v>144</v>
      </c>
      <c r="D67" s="868"/>
      <c r="E67" s="1">
        <f>28+15</f>
        <v>43</v>
      </c>
      <c r="F67" s="8">
        <f t="shared" ref="F67" si="163">F17</f>
        <v>562</v>
      </c>
      <c r="G67" s="60">
        <f t="shared" si="143"/>
        <v>7.6512455516014238E-2</v>
      </c>
      <c r="H67" s="14">
        <v>1</v>
      </c>
      <c r="I67" s="422">
        <f t="shared" ref="I67:I72" si="164">U67</f>
        <v>1000</v>
      </c>
      <c r="J67" s="30">
        <f t="shared" si="144"/>
        <v>76.512455516014242</v>
      </c>
      <c r="K67" s="62"/>
      <c r="L67" s="56"/>
      <c r="M67" s="454">
        <v>2</v>
      </c>
      <c r="N67" s="524" t="s">
        <v>108</v>
      </c>
      <c r="O67" s="911" t="s">
        <v>144</v>
      </c>
      <c r="P67" s="912"/>
      <c r="Q67" s="464"/>
      <c r="R67" s="459">
        <f>R66</f>
        <v>68</v>
      </c>
      <c r="S67" s="465">
        <f t="shared" si="145"/>
        <v>0</v>
      </c>
      <c r="T67" s="455">
        <v>1</v>
      </c>
      <c r="U67" s="449">
        <f t="shared" ref="U67:U72" si="165">AR67</f>
        <v>1000</v>
      </c>
      <c r="V67" s="507">
        <f t="shared" si="146"/>
        <v>0</v>
      </c>
      <c r="W67" s="776"/>
      <c r="X67" s="454">
        <v>2</v>
      </c>
      <c r="Y67" s="560" t="s">
        <v>108</v>
      </c>
      <c r="Z67" s="911"/>
      <c r="AA67" s="912"/>
      <c r="AB67" s="464"/>
      <c r="AC67" s="459"/>
      <c r="AD67" s="465"/>
      <c r="AE67" s="455"/>
      <c r="AF67" s="449"/>
      <c r="AG67" s="554"/>
      <c r="AH67" s="776"/>
      <c r="AJ67" s="454">
        <v>2</v>
      </c>
      <c r="AK67" s="574" t="s">
        <v>108</v>
      </c>
      <c r="AL67" s="911" t="s">
        <v>144</v>
      </c>
      <c r="AM67" s="912"/>
      <c r="AN67" s="490"/>
      <c r="AO67" s="462">
        <f t="shared" ref="AO67:AO68" si="166">AO17</f>
        <v>68</v>
      </c>
      <c r="AP67" s="584">
        <f t="shared" si="147"/>
        <v>0</v>
      </c>
      <c r="AQ67" s="505">
        <v>1</v>
      </c>
      <c r="AR67" s="503">
        <f t="shared" ref="AR67:AR72" si="167">BD67</f>
        <v>1000</v>
      </c>
      <c r="AS67" s="30">
        <f t="shared" si="148"/>
        <v>0</v>
      </c>
      <c r="AT67" s="776"/>
      <c r="AU67" s="62"/>
      <c r="AV67" s="454">
        <v>2</v>
      </c>
      <c r="AW67" s="523" t="s">
        <v>108</v>
      </c>
      <c r="AX67" s="860" t="s">
        <v>144</v>
      </c>
      <c r="AY67" s="861"/>
      <c r="AZ67" s="490"/>
      <c r="BA67" s="462">
        <f t="shared" ref="BA67:BA68" si="168">BA17</f>
        <v>102</v>
      </c>
      <c r="BB67" s="584">
        <f t="shared" si="149"/>
        <v>0</v>
      </c>
      <c r="BC67" s="505">
        <v>1</v>
      </c>
      <c r="BD67" s="422">
        <f t="shared" ref="BD67:BD72" si="169">BP67</f>
        <v>1000</v>
      </c>
      <c r="BE67" s="593">
        <f t="shared" si="150"/>
        <v>0</v>
      </c>
      <c r="BF67" s="776"/>
      <c r="BH67" s="454">
        <v>2</v>
      </c>
      <c r="BI67" s="560" t="s">
        <v>108</v>
      </c>
      <c r="BJ67" s="867" t="s">
        <v>144</v>
      </c>
      <c r="BK67" s="868"/>
      <c r="BL67" s="490"/>
      <c r="BM67" s="462">
        <f t="shared" ref="BM67:BM68" si="170">BM17</f>
        <v>24</v>
      </c>
      <c r="BN67" s="584">
        <f t="shared" si="151"/>
        <v>0</v>
      </c>
      <c r="BO67" s="505">
        <v>1</v>
      </c>
      <c r="BP67" s="614">
        <f t="shared" ref="BP67:BP72" si="171">CA67</f>
        <v>1000</v>
      </c>
      <c r="BQ67" s="654">
        <f t="shared" si="152"/>
        <v>0</v>
      </c>
      <c r="BR67" s="776"/>
      <c r="BS67" s="454">
        <v>2</v>
      </c>
      <c r="BT67" s="523" t="s">
        <v>108</v>
      </c>
      <c r="BU67" s="867" t="s">
        <v>144</v>
      </c>
      <c r="BV67" s="868"/>
      <c r="BW67" s="490"/>
      <c r="BX67" s="462">
        <f t="shared" si="153"/>
        <v>8</v>
      </c>
      <c r="BY67" s="664">
        <f t="shared" si="154"/>
        <v>0</v>
      </c>
      <c r="BZ67" s="505">
        <v>1</v>
      </c>
      <c r="CA67" s="503">
        <f t="shared" ref="CA67:CA72" si="172">CL67</f>
        <v>1000</v>
      </c>
      <c r="CB67" s="593">
        <f t="shared" si="155"/>
        <v>0</v>
      </c>
      <c r="CC67" s="776"/>
      <c r="CD67" s="454">
        <v>2</v>
      </c>
      <c r="CE67" s="560" t="s">
        <v>108</v>
      </c>
      <c r="CF67" s="867" t="s">
        <v>144</v>
      </c>
      <c r="CG67" s="868"/>
      <c r="CH67" s="490"/>
      <c r="CI67" s="462">
        <f t="shared" si="156"/>
        <v>77</v>
      </c>
      <c r="CJ67" s="664">
        <f t="shared" si="157"/>
        <v>0</v>
      </c>
      <c r="CK67" s="505">
        <v>1</v>
      </c>
      <c r="CL67" s="614">
        <f t="shared" ref="CL67:CL72" si="173">CX67</f>
        <v>1000</v>
      </c>
      <c r="CM67" s="654">
        <f t="shared" si="158"/>
        <v>0</v>
      </c>
      <c r="CN67" s="776"/>
      <c r="CP67" s="454">
        <v>2</v>
      </c>
      <c r="CQ67" s="524" t="s">
        <v>108</v>
      </c>
      <c r="CR67" s="867" t="s">
        <v>144</v>
      </c>
      <c r="CS67" s="868"/>
      <c r="CT67" s="490"/>
      <c r="CU67" s="462">
        <f t="shared" ref="CU67:CU68" si="174">CU17</f>
        <v>0</v>
      </c>
      <c r="CV67" s="664">
        <v>0</v>
      </c>
      <c r="CW67" s="505">
        <v>1</v>
      </c>
      <c r="CX67" s="503">
        <f t="shared" ref="CX67:CX72" si="175">DJ67</f>
        <v>1000</v>
      </c>
      <c r="CY67" s="682">
        <f t="shared" si="160"/>
        <v>0</v>
      </c>
      <c r="CZ67" s="776"/>
      <c r="DA67" s="54"/>
      <c r="DB67" s="454">
        <v>2</v>
      </c>
      <c r="DC67" s="523" t="s">
        <v>108</v>
      </c>
      <c r="DD67" s="867" t="s">
        <v>144</v>
      </c>
      <c r="DE67" s="868"/>
      <c r="DF67" s="490"/>
      <c r="DG67" s="462">
        <f t="shared" ref="DG67:DG68" si="176">DG17</f>
        <v>0</v>
      </c>
      <c r="DH67" s="664"/>
      <c r="DI67" s="505">
        <v>1</v>
      </c>
      <c r="DJ67" s="503">
        <v>1000</v>
      </c>
      <c r="DK67" s="593">
        <f t="shared" si="161"/>
        <v>0</v>
      </c>
      <c r="DL67" s="776"/>
      <c r="DM67" s="430"/>
      <c r="DN67" s="438">
        <f t="shared" si="162"/>
        <v>0</v>
      </c>
    </row>
    <row r="68" spans="1:121" ht="15" customHeight="1" outlineLevel="2" thickBot="1">
      <c r="A68" s="23">
        <v>3</v>
      </c>
      <c r="B68" s="63" t="s">
        <v>110</v>
      </c>
      <c r="C68" s="867" t="s">
        <v>142</v>
      </c>
      <c r="D68" s="868"/>
      <c r="E68" s="1">
        <v>1</v>
      </c>
      <c r="F68" s="8">
        <v>562</v>
      </c>
      <c r="G68" s="60">
        <f t="shared" si="143"/>
        <v>1.7793594306049821E-3</v>
      </c>
      <c r="H68" s="14">
        <v>1</v>
      </c>
      <c r="I68" s="422">
        <f t="shared" si="164"/>
        <v>325992</v>
      </c>
      <c r="J68" s="30">
        <f t="shared" si="144"/>
        <v>580.05693950177931</v>
      </c>
      <c r="K68" s="62"/>
      <c r="L68" s="56"/>
      <c r="M68" s="454">
        <v>3</v>
      </c>
      <c r="N68" s="524" t="s">
        <v>110</v>
      </c>
      <c r="O68" s="911" t="s">
        <v>142</v>
      </c>
      <c r="P68" s="912"/>
      <c r="Q68" s="464"/>
      <c r="R68" s="459">
        <f t="shared" ref="R68:R72" si="177">R67</f>
        <v>68</v>
      </c>
      <c r="S68" s="465">
        <f t="shared" si="145"/>
        <v>0</v>
      </c>
      <c r="T68" s="455">
        <v>1</v>
      </c>
      <c r="U68" s="449">
        <f t="shared" si="165"/>
        <v>325992</v>
      </c>
      <c r="V68" s="507">
        <f t="shared" si="146"/>
        <v>0</v>
      </c>
      <c r="W68" s="776"/>
      <c r="X68" s="454">
        <v>3</v>
      </c>
      <c r="Y68" s="560" t="s">
        <v>110</v>
      </c>
      <c r="Z68" s="911"/>
      <c r="AA68" s="912"/>
      <c r="AB68" s="464"/>
      <c r="AC68" s="459"/>
      <c r="AD68" s="465"/>
      <c r="AE68" s="455"/>
      <c r="AF68" s="449"/>
      <c r="AG68" s="554"/>
      <c r="AH68" s="776"/>
      <c r="AJ68" s="454">
        <v>3</v>
      </c>
      <c r="AK68" s="574" t="s">
        <v>110</v>
      </c>
      <c r="AL68" s="911" t="s">
        <v>142</v>
      </c>
      <c r="AM68" s="912"/>
      <c r="AN68" s="490">
        <f>1/194*AO68</f>
        <v>0.35051546391752575</v>
      </c>
      <c r="AO68" s="462">
        <f t="shared" si="166"/>
        <v>68</v>
      </c>
      <c r="AP68" s="584">
        <f t="shared" si="147"/>
        <v>5.1546391752577319E-3</v>
      </c>
      <c r="AQ68" s="505">
        <v>1</v>
      </c>
      <c r="AR68" s="503">
        <f t="shared" si="167"/>
        <v>325992</v>
      </c>
      <c r="AS68" s="30">
        <f t="shared" si="148"/>
        <v>1680.3711340206185</v>
      </c>
      <c r="AT68" s="776"/>
      <c r="AU68" s="62"/>
      <c r="AV68" s="454">
        <v>3</v>
      </c>
      <c r="AW68" s="523" t="s">
        <v>110</v>
      </c>
      <c r="AX68" s="860" t="s">
        <v>142</v>
      </c>
      <c r="AY68" s="861"/>
      <c r="AZ68" s="490">
        <f>1/194*BA68</f>
        <v>0.52577319587628868</v>
      </c>
      <c r="BA68" s="462">
        <f t="shared" si="168"/>
        <v>102</v>
      </c>
      <c r="BB68" s="584">
        <f t="shared" si="149"/>
        <v>5.1546391752577319E-3</v>
      </c>
      <c r="BC68" s="505">
        <v>1</v>
      </c>
      <c r="BD68" s="422">
        <f t="shared" si="169"/>
        <v>325992</v>
      </c>
      <c r="BE68" s="593">
        <f t="shared" si="150"/>
        <v>1680.3711340206185</v>
      </c>
      <c r="BF68" s="776"/>
      <c r="BH68" s="454">
        <v>3</v>
      </c>
      <c r="BI68" s="560" t="s">
        <v>110</v>
      </c>
      <c r="BJ68" s="867" t="s">
        <v>142</v>
      </c>
      <c r="BK68" s="868"/>
      <c r="BL68" s="490">
        <f>1/194*BM68</f>
        <v>0.12371134020618557</v>
      </c>
      <c r="BM68" s="462">
        <f t="shared" si="170"/>
        <v>24</v>
      </c>
      <c r="BN68" s="584">
        <f t="shared" si="151"/>
        <v>5.1546391752577319E-3</v>
      </c>
      <c r="BO68" s="505">
        <v>1</v>
      </c>
      <c r="BP68" s="614">
        <f t="shared" si="171"/>
        <v>325992</v>
      </c>
      <c r="BQ68" s="654">
        <f t="shared" si="152"/>
        <v>1680.3711340206185</v>
      </c>
      <c r="BR68" s="776"/>
      <c r="BS68" s="454">
        <v>3</v>
      </c>
      <c r="BT68" s="523" t="s">
        <v>110</v>
      </c>
      <c r="BU68" s="867" t="s">
        <v>142</v>
      </c>
      <c r="BV68" s="868"/>
      <c r="BW68" s="490"/>
      <c r="BX68" s="462">
        <f t="shared" si="153"/>
        <v>8</v>
      </c>
      <c r="BY68" s="584">
        <f t="shared" si="154"/>
        <v>0</v>
      </c>
      <c r="BZ68" s="505">
        <v>1</v>
      </c>
      <c r="CA68" s="503">
        <f t="shared" si="172"/>
        <v>325992</v>
      </c>
      <c r="CB68" s="593">
        <f t="shared" si="155"/>
        <v>0</v>
      </c>
      <c r="CC68" s="776"/>
      <c r="CD68" s="454">
        <v>3</v>
      </c>
      <c r="CE68" s="560" t="s">
        <v>110</v>
      </c>
      <c r="CF68" s="867" t="s">
        <v>142</v>
      </c>
      <c r="CG68" s="868"/>
      <c r="CH68" s="490"/>
      <c r="CI68" s="462">
        <f t="shared" si="156"/>
        <v>77</v>
      </c>
      <c r="CJ68" s="664">
        <f t="shared" si="157"/>
        <v>0</v>
      </c>
      <c r="CK68" s="505">
        <v>1</v>
      </c>
      <c r="CL68" s="614">
        <f t="shared" si="173"/>
        <v>325992</v>
      </c>
      <c r="CM68" s="654">
        <f t="shared" si="158"/>
        <v>0</v>
      </c>
      <c r="CN68" s="776"/>
      <c r="CP68" s="454">
        <v>3</v>
      </c>
      <c r="CQ68" s="524" t="s">
        <v>110</v>
      </c>
      <c r="CR68" s="867" t="s">
        <v>142</v>
      </c>
      <c r="CS68" s="868"/>
      <c r="CT68" s="490"/>
      <c r="CU68" s="462">
        <f t="shared" si="174"/>
        <v>0</v>
      </c>
      <c r="CV68" s="664">
        <v>0</v>
      </c>
      <c r="CW68" s="505">
        <v>1</v>
      </c>
      <c r="CX68" s="503">
        <f t="shared" si="175"/>
        <v>325992</v>
      </c>
      <c r="CY68" s="682">
        <f t="shared" si="160"/>
        <v>0</v>
      </c>
      <c r="CZ68" s="776"/>
      <c r="DA68" s="54"/>
      <c r="DB68" s="454">
        <v>3</v>
      </c>
      <c r="DC68" s="523" t="s">
        <v>110</v>
      </c>
      <c r="DD68" s="867" t="s">
        <v>142</v>
      </c>
      <c r="DE68" s="868"/>
      <c r="DF68" s="490"/>
      <c r="DG68" s="462">
        <f t="shared" si="176"/>
        <v>0</v>
      </c>
      <c r="DH68" s="664"/>
      <c r="DI68" s="505">
        <v>1</v>
      </c>
      <c r="DJ68" s="503">
        <v>325992</v>
      </c>
      <c r="DK68" s="593">
        <f t="shared" si="161"/>
        <v>0</v>
      </c>
      <c r="DL68" s="776"/>
      <c r="DM68" s="430"/>
      <c r="DN68" s="438">
        <f t="shared" si="162"/>
        <v>325992</v>
      </c>
    </row>
    <row r="69" spans="1:121" ht="30.75" outlineLevel="2" thickBot="1">
      <c r="A69" s="23">
        <v>4</v>
      </c>
      <c r="B69" s="64" t="s">
        <v>109</v>
      </c>
      <c r="C69" s="867" t="s">
        <v>140</v>
      </c>
      <c r="D69" s="868"/>
      <c r="E69" s="1">
        <v>42</v>
      </c>
      <c r="F69" s="8">
        <v>562</v>
      </c>
      <c r="G69" s="60">
        <f t="shared" si="143"/>
        <v>7.4733096085409248E-2</v>
      </c>
      <c r="H69" s="14">
        <v>1</v>
      </c>
      <c r="I69" s="422">
        <f t="shared" si="164"/>
        <v>9250</v>
      </c>
      <c r="J69" s="30">
        <f t="shared" si="144"/>
        <v>691.28113879003558</v>
      </c>
      <c r="K69" s="62"/>
      <c r="L69" s="56"/>
      <c r="M69" s="454">
        <v>4</v>
      </c>
      <c r="N69" s="524" t="s">
        <v>109</v>
      </c>
      <c r="O69" s="911" t="s">
        <v>140</v>
      </c>
      <c r="P69" s="912"/>
      <c r="Q69" s="464"/>
      <c r="R69" s="459">
        <f t="shared" si="177"/>
        <v>68</v>
      </c>
      <c r="S69" s="465">
        <f t="shared" si="145"/>
        <v>0</v>
      </c>
      <c r="T69" s="455">
        <v>1</v>
      </c>
      <c r="U69" s="449">
        <f t="shared" si="165"/>
        <v>9250</v>
      </c>
      <c r="V69" s="507">
        <f t="shared" si="146"/>
        <v>0</v>
      </c>
      <c r="W69" s="776"/>
      <c r="X69" s="454">
        <v>4</v>
      </c>
      <c r="Y69" s="560" t="s">
        <v>109</v>
      </c>
      <c r="Z69" s="911"/>
      <c r="AA69" s="912"/>
      <c r="AB69" s="464"/>
      <c r="AC69" s="459"/>
      <c r="AD69" s="465"/>
      <c r="AE69" s="455"/>
      <c r="AF69" s="449"/>
      <c r="AG69" s="554"/>
      <c r="AH69" s="776"/>
      <c r="AJ69" s="454">
        <v>4</v>
      </c>
      <c r="AK69" s="574" t="s">
        <v>109</v>
      </c>
      <c r="AL69" s="911" t="s">
        <v>140</v>
      </c>
      <c r="AM69" s="912"/>
      <c r="AN69" s="490">
        <v>5</v>
      </c>
      <c r="AO69" s="462">
        <f>AO16</f>
        <v>68</v>
      </c>
      <c r="AP69" s="584">
        <f t="shared" si="147"/>
        <v>7.3529411764705885E-2</v>
      </c>
      <c r="AQ69" s="505">
        <v>1</v>
      </c>
      <c r="AR69" s="503">
        <f t="shared" si="167"/>
        <v>9250</v>
      </c>
      <c r="AS69" s="30">
        <f t="shared" si="148"/>
        <v>680.14705882352939</v>
      </c>
      <c r="AT69" s="776"/>
      <c r="AU69" s="62"/>
      <c r="AV69" s="454">
        <v>4</v>
      </c>
      <c r="AW69" s="523" t="s">
        <v>109</v>
      </c>
      <c r="AX69" s="860" t="s">
        <v>140</v>
      </c>
      <c r="AY69" s="861"/>
      <c r="AZ69" s="490">
        <v>5</v>
      </c>
      <c r="BA69" s="462">
        <f>BA16</f>
        <v>102</v>
      </c>
      <c r="BB69" s="584">
        <f t="shared" si="149"/>
        <v>4.9019607843137254E-2</v>
      </c>
      <c r="BC69" s="505">
        <v>1</v>
      </c>
      <c r="BD69" s="422">
        <f t="shared" si="169"/>
        <v>9250</v>
      </c>
      <c r="BE69" s="593">
        <f t="shared" si="150"/>
        <v>453.43137254901961</v>
      </c>
      <c r="BF69" s="776"/>
      <c r="BH69" s="454">
        <v>4</v>
      </c>
      <c r="BI69" s="560" t="s">
        <v>109</v>
      </c>
      <c r="BJ69" s="867" t="s">
        <v>140</v>
      </c>
      <c r="BK69" s="868"/>
      <c r="BL69" s="490">
        <v>3</v>
      </c>
      <c r="BM69" s="462">
        <f>BM16</f>
        <v>24</v>
      </c>
      <c r="BN69" s="584">
        <f t="shared" si="151"/>
        <v>0.125</v>
      </c>
      <c r="BO69" s="505">
        <v>1</v>
      </c>
      <c r="BP69" s="614">
        <f t="shared" si="171"/>
        <v>9250</v>
      </c>
      <c r="BQ69" s="654">
        <f t="shared" si="152"/>
        <v>1156.25</v>
      </c>
      <c r="BR69" s="776"/>
      <c r="BS69" s="454">
        <v>4</v>
      </c>
      <c r="BT69" s="523" t="s">
        <v>109</v>
      </c>
      <c r="BU69" s="867" t="s">
        <v>140</v>
      </c>
      <c r="BV69" s="868"/>
      <c r="BW69" s="490"/>
      <c r="BX69" s="462">
        <f>BX16</f>
        <v>8</v>
      </c>
      <c r="BY69" s="664">
        <f t="shared" si="154"/>
        <v>0</v>
      </c>
      <c r="BZ69" s="505">
        <v>1</v>
      </c>
      <c r="CA69" s="503">
        <f t="shared" si="172"/>
        <v>9250</v>
      </c>
      <c r="CB69" s="593">
        <f t="shared" si="155"/>
        <v>0</v>
      </c>
      <c r="CC69" s="776"/>
      <c r="CD69" s="454">
        <v>4</v>
      </c>
      <c r="CE69" s="560" t="s">
        <v>109</v>
      </c>
      <c r="CF69" s="867" t="s">
        <v>140</v>
      </c>
      <c r="CG69" s="868"/>
      <c r="CH69" s="490">
        <v>3</v>
      </c>
      <c r="CI69" s="462">
        <f>CI16</f>
        <v>77</v>
      </c>
      <c r="CJ69" s="664">
        <f t="shared" si="157"/>
        <v>3.896103896103896E-2</v>
      </c>
      <c r="CK69" s="505">
        <v>1</v>
      </c>
      <c r="CL69" s="614">
        <f t="shared" si="173"/>
        <v>9250</v>
      </c>
      <c r="CM69" s="654">
        <f t="shared" si="158"/>
        <v>360.38961038961037</v>
      </c>
      <c r="CN69" s="776"/>
      <c r="CP69" s="454">
        <v>4</v>
      </c>
      <c r="CQ69" s="524" t="s">
        <v>109</v>
      </c>
      <c r="CR69" s="867" t="s">
        <v>140</v>
      </c>
      <c r="CS69" s="868"/>
      <c r="CT69" s="490"/>
      <c r="CU69" s="462">
        <f>CU16</f>
        <v>0</v>
      </c>
      <c r="CV69" s="664">
        <v>0</v>
      </c>
      <c r="CW69" s="505">
        <v>1</v>
      </c>
      <c r="CX69" s="503">
        <f t="shared" si="175"/>
        <v>9250</v>
      </c>
      <c r="CY69" s="682">
        <f t="shared" si="160"/>
        <v>0</v>
      </c>
      <c r="CZ69" s="776"/>
      <c r="DA69" s="54"/>
      <c r="DB69" s="454">
        <v>4</v>
      </c>
      <c r="DC69" s="523" t="s">
        <v>109</v>
      </c>
      <c r="DD69" s="867" t="s">
        <v>140</v>
      </c>
      <c r="DE69" s="868"/>
      <c r="DF69" s="490"/>
      <c r="DG69" s="462">
        <f>DG16</f>
        <v>0</v>
      </c>
      <c r="DH69" s="664"/>
      <c r="DI69" s="505">
        <v>1</v>
      </c>
      <c r="DJ69" s="503">
        <v>9250</v>
      </c>
      <c r="DK69" s="593">
        <f t="shared" si="161"/>
        <v>0</v>
      </c>
      <c r="DL69" s="776"/>
      <c r="DM69" s="430"/>
      <c r="DN69" s="438">
        <f t="shared" si="162"/>
        <v>148000</v>
      </c>
      <c r="DQ69" s="145">
        <v>212</v>
      </c>
    </row>
    <row r="70" spans="1:121" ht="35.25" customHeight="1" outlineLevel="2">
      <c r="A70" s="23">
        <v>5</v>
      </c>
      <c r="B70" s="63" t="s">
        <v>112</v>
      </c>
      <c r="C70" s="867"/>
      <c r="D70" s="868"/>
      <c r="E70" s="1"/>
      <c r="F70" s="8"/>
      <c r="G70" s="60" t="e">
        <f t="shared" si="143"/>
        <v>#DIV/0!</v>
      </c>
      <c r="H70" s="14">
        <v>1</v>
      </c>
      <c r="I70" s="422">
        <f t="shared" si="164"/>
        <v>100</v>
      </c>
      <c r="J70" s="30">
        <f t="shared" si="144"/>
        <v>0</v>
      </c>
      <c r="K70" s="62"/>
      <c r="L70" s="56"/>
      <c r="M70" s="454">
        <v>5</v>
      </c>
      <c r="N70" s="524" t="s">
        <v>112</v>
      </c>
      <c r="O70" s="911"/>
      <c r="P70" s="912"/>
      <c r="Q70" s="464"/>
      <c r="R70" s="459">
        <f t="shared" si="177"/>
        <v>68</v>
      </c>
      <c r="S70" s="465">
        <f t="shared" si="145"/>
        <v>0</v>
      </c>
      <c r="T70" s="455">
        <v>1</v>
      </c>
      <c r="U70" s="449">
        <f t="shared" si="165"/>
        <v>100</v>
      </c>
      <c r="V70" s="507">
        <f t="shared" si="146"/>
        <v>0</v>
      </c>
      <c r="W70" s="776"/>
      <c r="X70" s="454">
        <v>5</v>
      </c>
      <c r="Y70" s="560" t="s">
        <v>112</v>
      </c>
      <c r="Z70" s="911"/>
      <c r="AA70" s="912"/>
      <c r="AB70" s="464"/>
      <c r="AC70" s="459"/>
      <c r="AD70" s="465"/>
      <c r="AE70" s="455"/>
      <c r="AF70" s="449"/>
      <c r="AG70" s="554"/>
      <c r="AH70" s="776"/>
      <c r="AJ70" s="454">
        <v>5</v>
      </c>
      <c r="AK70" s="574" t="s">
        <v>112</v>
      </c>
      <c r="AL70" s="911"/>
      <c r="AM70" s="912"/>
      <c r="AN70" s="490"/>
      <c r="AO70" s="462">
        <f>AO16</f>
        <v>68</v>
      </c>
      <c r="AP70" s="584">
        <f t="shared" si="147"/>
        <v>0</v>
      </c>
      <c r="AQ70" s="505">
        <v>1</v>
      </c>
      <c r="AR70" s="503">
        <f t="shared" si="167"/>
        <v>100</v>
      </c>
      <c r="AS70" s="30">
        <f t="shared" si="148"/>
        <v>0</v>
      </c>
      <c r="AT70" s="776"/>
      <c r="AU70" s="62"/>
      <c r="AV70" s="454">
        <v>5</v>
      </c>
      <c r="AW70" s="523" t="s">
        <v>112</v>
      </c>
      <c r="AX70" s="860"/>
      <c r="AY70" s="861"/>
      <c r="AZ70" s="490"/>
      <c r="BA70" s="462">
        <f>BA16</f>
        <v>102</v>
      </c>
      <c r="BB70" s="584">
        <f t="shared" si="149"/>
        <v>0</v>
      </c>
      <c r="BC70" s="505">
        <v>1</v>
      </c>
      <c r="BD70" s="422">
        <f t="shared" si="169"/>
        <v>100</v>
      </c>
      <c r="BE70" s="593">
        <f t="shared" si="150"/>
        <v>0</v>
      </c>
      <c r="BF70" s="776"/>
      <c r="BH70" s="454">
        <v>5</v>
      </c>
      <c r="BI70" s="560" t="s">
        <v>112</v>
      </c>
      <c r="BJ70" s="867"/>
      <c r="BK70" s="868"/>
      <c r="BL70" s="490"/>
      <c r="BM70" s="462">
        <f>BM16</f>
        <v>24</v>
      </c>
      <c r="BN70" s="584">
        <f t="shared" si="151"/>
        <v>0</v>
      </c>
      <c r="BO70" s="505">
        <v>1</v>
      </c>
      <c r="BP70" s="614">
        <f t="shared" si="171"/>
        <v>100</v>
      </c>
      <c r="BQ70" s="654">
        <f t="shared" si="152"/>
        <v>0</v>
      </c>
      <c r="BR70" s="776"/>
      <c r="BS70" s="454">
        <v>5</v>
      </c>
      <c r="BT70" s="523" t="s">
        <v>112</v>
      </c>
      <c r="BU70" s="867"/>
      <c r="BV70" s="868"/>
      <c r="BW70" s="490"/>
      <c r="BX70" s="462">
        <f>BX16</f>
        <v>8</v>
      </c>
      <c r="BY70" s="664">
        <f t="shared" si="154"/>
        <v>0</v>
      </c>
      <c r="BZ70" s="505">
        <v>1</v>
      </c>
      <c r="CA70" s="503">
        <f t="shared" si="172"/>
        <v>100</v>
      </c>
      <c r="CB70" s="593">
        <f t="shared" si="155"/>
        <v>0</v>
      </c>
      <c r="CC70" s="776"/>
      <c r="CD70" s="454">
        <v>5</v>
      </c>
      <c r="CE70" s="560" t="s">
        <v>112</v>
      </c>
      <c r="CF70" s="867"/>
      <c r="CG70" s="868"/>
      <c r="CH70" s="490"/>
      <c r="CI70" s="462">
        <f>CI16</f>
        <v>77</v>
      </c>
      <c r="CJ70" s="664">
        <f t="shared" si="157"/>
        <v>0</v>
      </c>
      <c r="CK70" s="505">
        <v>1</v>
      </c>
      <c r="CL70" s="614">
        <f t="shared" si="173"/>
        <v>100</v>
      </c>
      <c r="CM70" s="654">
        <f t="shared" si="158"/>
        <v>0</v>
      </c>
      <c r="CN70" s="776"/>
      <c r="CP70" s="454">
        <v>5</v>
      </c>
      <c r="CQ70" s="524" t="s">
        <v>112</v>
      </c>
      <c r="CR70" s="867"/>
      <c r="CS70" s="868"/>
      <c r="CT70" s="490"/>
      <c r="CU70" s="462">
        <f>CU16</f>
        <v>0</v>
      </c>
      <c r="CV70" s="664">
        <v>0</v>
      </c>
      <c r="CW70" s="505">
        <v>1</v>
      </c>
      <c r="CX70" s="503">
        <f t="shared" si="175"/>
        <v>100</v>
      </c>
      <c r="CY70" s="682">
        <f t="shared" si="160"/>
        <v>0</v>
      </c>
      <c r="CZ70" s="776"/>
      <c r="DA70" s="54"/>
      <c r="DB70" s="454">
        <v>5</v>
      </c>
      <c r="DC70" s="523" t="s">
        <v>112</v>
      </c>
      <c r="DD70" s="867"/>
      <c r="DE70" s="868"/>
      <c r="DF70" s="490"/>
      <c r="DG70" s="462">
        <f>DG16</f>
        <v>0</v>
      </c>
      <c r="DH70" s="664"/>
      <c r="DI70" s="505">
        <v>1</v>
      </c>
      <c r="DJ70" s="503">
        <v>100</v>
      </c>
      <c r="DK70" s="593">
        <f t="shared" si="161"/>
        <v>0</v>
      </c>
      <c r="DL70" s="776"/>
      <c r="DM70" s="430"/>
      <c r="DN70" s="438">
        <f t="shared" si="162"/>
        <v>0</v>
      </c>
    </row>
    <row r="71" spans="1:121" ht="65.25" customHeight="1" outlineLevel="2">
      <c r="A71" s="23">
        <v>6</v>
      </c>
      <c r="B71" s="64" t="s">
        <v>111</v>
      </c>
      <c r="C71" s="867"/>
      <c r="D71" s="868"/>
      <c r="E71" s="1"/>
      <c r="F71" s="8"/>
      <c r="G71" s="60" t="e">
        <f t="shared" si="143"/>
        <v>#DIV/0!</v>
      </c>
      <c r="H71" s="14">
        <v>1</v>
      </c>
      <c r="I71" s="422">
        <f t="shared" si="164"/>
        <v>9500</v>
      </c>
      <c r="J71" s="30">
        <f t="shared" si="144"/>
        <v>0</v>
      </c>
      <c r="K71" s="62"/>
      <c r="L71" s="56"/>
      <c r="M71" s="454">
        <v>6</v>
      </c>
      <c r="N71" s="524" t="s">
        <v>111</v>
      </c>
      <c r="O71" s="911"/>
      <c r="P71" s="912"/>
      <c r="Q71" s="464"/>
      <c r="R71" s="459">
        <f t="shared" si="177"/>
        <v>68</v>
      </c>
      <c r="S71" s="465">
        <f t="shared" si="145"/>
        <v>0</v>
      </c>
      <c r="T71" s="455">
        <v>1</v>
      </c>
      <c r="U71" s="449">
        <f t="shared" si="165"/>
        <v>9500</v>
      </c>
      <c r="V71" s="507">
        <f t="shared" si="146"/>
        <v>0</v>
      </c>
      <c r="W71" s="776"/>
      <c r="X71" s="454">
        <v>6</v>
      </c>
      <c r="Y71" s="560" t="s">
        <v>111</v>
      </c>
      <c r="Z71" s="911"/>
      <c r="AA71" s="912"/>
      <c r="AB71" s="464"/>
      <c r="AC71" s="459"/>
      <c r="AD71" s="465"/>
      <c r="AE71" s="455"/>
      <c r="AF71" s="449"/>
      <c r="AG71" s="554"/>
      <c r="AH71" s="776"/>
      <c r="AJ71" s="454">
        <v>6</v>
      </c>
      <c r="AK71" s="574" t="s">
        <v>111</v>
      </c>
      <c r="AL71" s="911"/>
      <c r="AM71" s="912"/>
      <c r="AN71" s="490"/>
      <c r="AO71" s="462">
        <f>AO16</f>
        <v>68</v>
      </c>
      <c r="AP71" s="584">
        <f t="shared" si="147"/>
        <v>0</v>
      </c>
      <c r="AQ71" s="505">
        <v>1</v>
      </c>
      <c r="AR71" s="503">
        <f t="shared" si="167"/>
        <v>9500</v>
      </c>
      <c r="AS71" s="30">
        <f t="shared" si="148"/>
        <v>0</v>
      </c>
      <c r="AT71" s="776"/>
      <c r="AU71" s="62"/>
      <c r="AV71" s="454">
        <v>6</v>
      </c>
      <c r="AW71" s="523" t="s">
        <v>111</v>
      </c>
      <c r="AX71" s="860"/>
      <c r="AY71" s="861"/>
      <c r="AZ71" s="490"/>
      <c r="BA71" s="462">
        <f>BA16</f>
        <v>102</v>
      </c>
      <c r="BB71" s="584">
        <f t="shared" si="149"/>
        <v>0</v>
      </c>
      <c r="BC71" s="505">
        <v>1</v>
      </c>
      <c r="BD71" s="422">
        <f t="shared" si="169"/>
        <v>9500</v>
      </c>
      <c r="BE71" s="593">
        <f t="shared" si="150"/>
        <v>0</v>
      </c>
      <c r="BF71" s="776"/>
      <c r="BH71" s="454">
        <v>6</v>
      </c>
      <c r="BI71" s="560" t="s">
        <v>111</v>
      </c>
      <c r="BJ71" s="867"/>
      <c r="BK71" s="868"/>
      <c r="BL71" s="490"/>
      <c r="BM71" s="462">
        <f>BM16</f>
        <v>24</v>
      </c>
      <c r="BN71" s="584">
        <f t="shared" si="151"/>
        <v>0</v>
      </c>
      <c r="BO71" s="505">
        <v>1</v>
      </c>
      <c r="BP71" s="614">
        <f t="shared" si="171"/>
        <v>9500</v>
      </c>
      <c r="BQ71" s="654">
        <f t="shared" si="152"/>
        <v>0</v>
      </c>
      <c r="BR71" s="776"/>
      <c r="BS71" s="454">
        <v>6</v>
      </c>
      <c r="BT71" s="523" t="s">
        <v>111</v>
      </c>
      <c r="BU71" s="867"/>
      <c r="BV71" s="868"/>
      <c r="BW71" s="490"/>
      <c r="BX71" s="462">
        <f>BX16</f>
        <v>8</v>
      </c>
      <c r="BY71" s="664">
        <f t="shared" si="154"/>
        <v>0</v>
      </c>
      <c r="BZ71" s="505">
        <v>1</v>
      </c>
      <c r="CA71" s="503">
        <f t="shared" si="172"/>
        <v>9500</v>
      </c>
      <c r="CB71" s="593">
        <f t="shared" si="155"/>
        <v>0</v>
      </c>
      <c r="CC71" s="776"/>
      <c r="CD71" s="454">
        <v>6</v>
      </c>
      <c r="CE71" s="560" t="s">
        <v>111</v>
      </c>
      <c r="CF71" s="867"/>
      <c r="CG71" s="868"/>
      <c r="CH71" s="490"/>
      <c r="CI71" s="462">
        <f>CI16</f>
        <v>77</v>
      </c>
      <c r="CJ71" s="664">
        <f t="shared" si="157"/>
        <v>0</v>
      </c>
      <c r="CK71" s="505">
        <v>1</v>
      </c>
      <c r="CL71" s="614">
        <f t="shared" si="173"/>
        <v>9500</v>
      </c>
      <c r="CM71" s="654">
        <f t="shared" si="158"/>
        <v>0</v>
      </c>
      <c r="CN71" s="776"/>
      <c r="CP71" s="454">
        <v>6</v>
      </c>
      <c r="CQ71" s="524" t="s">
        <v>111</v>
      </c>
      <c r="CR71" s="867"/>
      <c r="CS71" s="868"/>
      <c r="CT71" s="490"/>
      <c r="CU71" s="462">
        <f>CU16</f>
        <v>0</v>
      </c>
      <c r="CV71" s="664">
        <v>0</v>
      </c>
      <c r="CW71" s="505">
        <v>1</v>
      </c>
      <c r="CX71" s="503">
        <f t="shared" si="175"/>
        <v>9500</v>
      </c>
      <c r="CY71" s="682">
        <f t="shared" si="160"/>
        <v>0</v>
      </c>
      <c r="CZ71" s="776"/>
      <c r="DA71" s="54"/>
      <c r="DB71" s="454">
        <v>6</v>
      </c>
      <c r="DC71" s="523" t="s">
        <v>111</v>
      </c>
      <c r="DD71" s="867"/>
      <c r="DE71" s="868"/>
      <c r="DF71" s="490"/>
      <c r="DG71" s="462">
        <f>DG16</f>
        <v>0</v>
      </c>
      <c r="DH71" s="664"/>
      <c r="DI71" s="505">
        <v>1</v>
      </c>
      <c r="DJ71" s="503">
        <f>2500*2+100*5+1000*4</f>
        <v>9500</v>
      </c>
      <c r="DK71" s="593">
        <f t="shared" si="161"/>
        <v>0</v>
      </c>
      <c r="DL71" s="776"/>
      <c r="DM71" s="430"/>
      <c r="DN71" s="438">
        <f t="shared" si="162"/>
        <v>0</v>
      </c>
    </row>
    <row r="72" spans="1:121" ht="27.75" customHeight="1" outlineLevel="2">
      <c r="A72" s="23">
        <v>7</v>
      </c>
      <c r="B72" s="64" t="s">
        <v>113</v>
      </c>
      <c r="C72" s="867"/>
      <c r="D72" s="868"/>
      <c r="E72" s="1"/>
      <c r="F72" s="8"/>
      <c r="G72" s="60" t="e">
        <f t="shared" si="143"/>
        <v>#DIV/0!</v>
      </c>
      <c r="H72" s="14">
        <v>1</v>
      </c>
      <c r="I72" s="422">
        <f t="shared" si="164"/>
        <v>200</v>
      </c>
      <c r="J72" s="30">
        <f t="shared" si="144"/>
        <v>0</v>
      </c>
      <c r="K72" s="62"/>
      <c r="L72" s="56"/>
      <c r="M72" s="454">
        <v>7</v>
      </c>
      <c r="N72" s="524" t="s">
        <v>113</v>
      </c>
      <c r="O72" s="911"/>
      <c r="P72" s="912"/>
      <c r="Q72" s="464"/>
      <c r="R72" s="459">
        <f t="shared" si="177"/>
        <v>68</v>
      </c>
      <c r="S72" s="465">
        <f t="shared" si="145"/>
        <v>0</v>
      </c>
      <c r="T72" s="455">
        <v>1</v>
      </c>
      <c r="U72" s="449">
        <f t="shared" si="165"/>
        <v>200</v>
      </c>
      <c r="V72" s="507">
        <f t="shared" si="146"/>
        <v>0</v>
      </c>
      <c r="W72" s="776"/>
      <c r="X72" s="454">
        <v>7</v>
      </c>
      <c r="Y72" s="560" t="s">
        <v>113</v>
      </c>
      <c r="Z72" s="867"/>
      <c r="AA72" s="868"/>
      <c r="AB72" s="1"/>
      <c r="AC72" s="8"/>
      <c r="AD72" s="465"/>
      <c r="AE72" s="14"/>
      <c r="AF72" s="29"/>
      <c r="AG72" s="554"/>
      <c r="AH72" s="776"/>
      <c r="AJ72" s="454">
        <v>7</v>
      </c>
      <c r="AK72" s="574" t="s">
        <v>113</v>
      </c>
      <c r="AL72" s="911"/>
      <c r="AM72" s="912"/>
      <c r="AN72" s="490"/>
      <c r="AO72" s="462">
        <f>AO16</f>
        <v>68</v>
      </c>
      <c r="AP72" s="584">
        <f t="shared" si="147"/>
        <v>0</v>
      </c>
      <c r="AQ72" s="505">
        <v>1</v>
      </c>
      <c r="AR72" s="503">
        <f t="shared" si="167"/>
        <v>200</v>
      </c>
      <c r="AS72" s="30">
        <f t="shared" si="148"/>
        <v>0</v>
      </c>
      <c r="AT72" s="776"/>
      <c r="AU72" s="62"/>
      <c r="AV72" s="454">
        <v>7</v>
      </c>
      <c r="AW72" s="523" t="s">
        <v>113</v>
      </c>
      <c r="AX72" s="860"/>
      <c r="AY72" s="861"/>
      <c r="AZ72" s="490"/>
      <c r="BA72" s="462">
        <f>BA16</f>
        <v>102</v>
      </c>
      <c r="BB72" s="584">
        <f t="shared" si="149"/>
        <v>0</v>
      </c>
      <c r="BC72" s="505">
        <v>1</v>
      </c>
      <c r="BD72" s="422">
        <f t="shared" si="169"/>
        <v>200</v>
      </c>
      <c r="BE72" s="593">
        <f t="shared" si="150"/>
        <v>0</v>
      </c>
      <c r="BF72" s="776"/>
      <c r="BH72" s="454">
        <v>7</v>
      </c>
      <c r="BI72" s="560" t="s">
        <v>113</v>
      </c>
      <c r="BJ72" s="867"/>
      <c r="BK72" s="868"/>
      <c r="BL72" s="490"/>
      <c r="BM72" s="462">
        <f>BM16</f>
        <v>24</v>
      </c>
      <c r="BN72" s="584">
        <f t="shared" si="151"/>
        <v>0</v>
      </c>
      <c r="BO72" s="505">
        <v>1</v>
      </c>
      <c r="BP72" s="614">
        <f t="shared" si="171"/>
        <v>200</v>
      </c>
      <c r="BQ72" s="654">
        <f t="shared" si="152"/>
        <v>0</v>
      </c>
      <c r="BR72" s="776"/>
      <c r="BS72" s="454">
        <v>7</v>
      </c>
      <c r="BT72" s="523" t="s">
        <v>113</v>
      </c>
      <c r="BU72" s="867"/>
      <c r="BV72" s="868"/>
      <c r="BW72" s="490"/>
      <c r="BX72" s="462">
        <f>BX16</f>
        <v>8</v>
      </c>
      <c r="BY72" s="664">
        <f t="shared" si="154"/>
        <v>0</v>
      </c>
      <c r="BZ72" s="505">
        <v>1</v>
      </c>
      <c r="CA72" s="503">
        <f t="shared" si="172"/>
        <v>200</v>
      </c>
      <c r="CB72" s="593">
        <f t="shared" si="155"/>
        <v>0</v>
      </c>
      <c r="CC72" s="776"/>
      <c r="CD72" s="454">
        <v>7</v>
      </c>
      <c r="CE72" s="560" t="s">
        <v>113</v>
      </c>
      <c r="CF72" s="867"/>
      <c r="CG72" s="868"/>
      <c r="CH72" s="490"/>
      <c r="CI72" s="462">
        <f>CI16</f>
        <v>77</v>
      </c>
      <c r="CJ72" s="664">
        <f t="shared" si="157"/>
        <v>0</v>
      </c>
      <c r="CK72" s="505">
        <v>1</v>
      </c>
      <c r="CL72" s="614">
        <f t="shared" si="173"/>
        <v>200</v>
      </c>
      <c r="CM72" s="654">
        <f t="shared" si="158"/>
        <v>0</v>
      </c>
      <c r="CN72" s="776"/>
      <c r="CP72" s="454">
        <v>7</v>
      </c>
      <c r="CQ72" s="524" t="s">
        <v>113</v>
      </c>
      <c r="CR72" s="867"/>
      <c r="CS72" s="868"/>
      <c r="CT72" s="490"/>
      <c r="CU72" s="462">
        <f>CU16</f>
        <v>0</v>
      </c>
      <c r="CV72" s="664">
        <v>0</v>
      </c>
      <c r="CW72" s="505">
        <v>1</v>
      </c>
      <c r="CX72" s="503">
        <f t="shared" si="175"/>
        <v>200</v>
      </c>
      <c r="CY72" s="682">
        <f t="shared" si="160"/>
        <v>0</v>
      </c>
      <c r="CZ72" s="776"/>
      <c r="DA72" s="54"/>
      <c r="DB72" s="454">
        <v>7</v>
      </c>
      <c r="DC72" s="523" t="s">
        <v>113</v>
      </c>
      <c r="DD72" s="867"/>
      <c r="DE72" s="868"/>
      <c r="DF72" s="490"/>
      <c r="DG72" s="462">
        <f>DG16</f>
        <v>0</v>
      </c>
      <c r="DH72" s="664"/>
      <c r="DI72" s="505">
        <v>1</v>
      </c>
      <c r="DJ72" s="503">
        <v>200</v>
      </c>
      <c r="DK72" s="593">
        <f t="shared" si="161"/>
        <v>0</v>
      </c>
      <c r="DL72" s="776"/>
      <c r="DM72" s="430"/>
      <c r="DN72" s="438">
        <f t="shared" si="162"/>
        <v>0</v>
      </c>
    </row>
    <row r="73" spans="1:121" ht="15" hidden="1" customHeight="1" outlineLevel="2">
      <c r="A73" s="23">
        <v>8</v>
      </c>
      <c r="B73" s="64"/>
      <c r="C73" s="70"/>
      <c r="D73" s="13"/>
      <c r="E73" s="1">
        <v>0.4</v>
      </c>
      <c r="F73" s="8">
        <f>F16</f>
        <v>540</v>
      </c>
      <c r="G73" s="13">
        <f t="shared" si="143"/>
        <v>7.4074074074074081E-4</v>
      </c>
      <c r="H73" s="14">
        <v>1</v>
      </c>
      <c r="I73" s="29">
        <v>7000</v>
      </c>
      <c r="J73" s="30">
        <f t="shared" si="144"/>
        <v>5.185185185185186</v>
      </c>
      <c r="K73" s="62"/>
      <c r="L73" s="56"/>
      <c r="M73" s="23">
        <v>8</v>
      </c>
      <c r="N73" s="64"/>
      <c r="O73" s="70"/>
      <c r="P73" s="13"/>
      <c r="Q73" s="1">
        <v>0.4</v>
      </c>
      <c r="R73" s="8">
        <f>R16</f>
        <v>0</v>
      </c>
      <c r="S73" s="13" t="e">
        <f t="shared" si="145"/>
        <v>#DIV/0!</v>
      </c>
      <c r="T73" s="14">
        <v>1</v>
      </c>
      <c r="U73" s="29">
        <v>7000</v>
      </c>
      <c r="V73" s="507">
        <f t="shared" si="146"/>
        <v>0</v>
      </c>
      <c r="W73" s="776"/>
      <c r="X73" s="23">
        <v>8</v>
      </c>
      <c r="Y73" s="64"/>
      <c r="Z73" s="70"/>
      <c r="AA73" s="13"/>
      <c r="AB73" s="1">
        <v>0.4</v>
      </c>
      <c r="AC73" s="8">
        <f>AC16</f>
        <v>24968</v>
      </c>
      <c r="AD73" s="13">
        <f t="shared" ref="AD73:AD82" si="178">AB73/AC73</f>
        <v>1.6020506247997437E-5</v>
      </c>
      <c r="AE73" s="14">
        <v>1</v>
      </c>
      <c r="AF73" s="29">
        <v>7000</v>
      </c>
      <c r="AG73" s="554">
        <f t="shared" ref="AG73:AG82" si="179">IFERROR(AD73*AF73/AE73,0)</f>
        <v>0.11214354373598205</v>
      </c>
      <c r="AH73" s="776"/>
      <c r="AJ73" s="23">
        <v>8</v>
      </c>
      <c r="AK73" s="64"/>
      <c r="AL73" s="70"/>
      <c r="AM73" s="13"/>
      <c r="AN73" s="1">
        <v>0.4</v>
      </c>
      <c r="AO73" s="8">
        <f>AO16</f>
        <v>68</v>
      </c>
      <c r="AP73" s="13">
        <f t="shared" si="147"/>
        <v>5.8823529411764705E-3</v>
      </c>
      <c r="AQ73" s="14">
        <v>1</v>
      </c>
      <c r="AR73" s="29">
        <v>7000</v>
      </c>
      <c r="AS73" s="30">
        <f t="shared" si="148"/>
        <v>41.176470588235297</v>
      </c>
      <c r="AT73" s="776"/>
      <c r="AU73" s="62"/>
      <c r="AV73" s="23">
        <v>8</v>
      </c>
      <c r="AW73" s="64"/>
      <c r="AX73" s="70"/>
      <c r="AY73" s="13"/>
      <c r="AZ73" s="1">
        <v>0.4</v>
      </c>
      <c r="BA73" s="8">
        <f>BA16</f>
        <v>102</v>
      </c>
      <c r="BB73" s="13">
        <f t="shared" si="149"/>
        <v>3.9215686274509803E-3</v>
      </c>
      <c r="BC73" s="14">
        <v>1</v>
      </c>
      <c r="BD73" s="29">
        <v>7000</v>
      </c>
      <c r="BE73" s="593">
        <f t="shared" si="150"/>
        <v>27.450980392156861</v>
      </c>
      <c r="BF73" s="776"/>
      <c r="BH73" s="23">
        <v>8</v>
      </c>
      <c r="BI73" s="64"/>
      <c r="BJ73" s="70"/>
      <c r="BK73" s="13"/>
      <c r="BL73" s="1">
        <v>0.4</v>
      </c>
      <c r="BM73" s="8">
        <f>BM16</f>
        <v>24</v>
      </c>
      <c r="BN73" s="13">
        <f t="shared" si="151"/>
        <v>1.6666666666666666E-2</v>
      </c>
      <c r="BO73" s="14">
        <v>1</v>
      </c>
      <c r="BP73" s="615">
        <v>7000</v>
      </c>
      <c r="BQ73" s="654">
        <f t="shared" si="152"/>
        <v>116.66666666666667</v>
      </c>
      <c r="BR73" s="776"/>
      <c r="BS73" s="23">
        <v>8</v>
      </c>
      <c r="BT73" s="64"/>
      <c r="BU73" s="70"/>
      <c r="BV73" s="13"/>
      <c r="BW73" s="1">
        <v>0.4</v>
      </c>
      <c r="BX73" s="8">
        <f>BX16</f>
        <v>8</v>
      </c>
      <c r="BY73" s="13">
        <f t="shared" si="154"/>
        <v>0.05</v>
      </c>
      <c r="BZ73" s="14">
        <v>1</v>
      </c>
      <c r="CA73" s="29">
        <v>7000</v>
      </c>
      <c r="CB73" s="593">
        <f t="shared" si="155"/>
        <v>350</v>
      </c>
      <c r="CC73" s="776"/>
      <c r="CD73" s="23">
        <v>8</v>
      </c>
      <c r="CE73" s="64"/>
      <c r="CF73" s="70"/>
      <c r="CG73" s="13"/>
      <c r="CH73" s="1">
        <v>0.4</v>
      </c>
      <c r="CI73" s="8">
        <f>CI16</f>
        <v>77</v>
      </c>
      <c r="CJ73" s="13">
        <f t="shared" si="157"/>
        <v>5.1948051948051948E-3</v>
      </c>
      <c r="CK73" s="14">
        <v>1</v>
      </c>
      <c r="CL73" s="615">
        <v>7000</v>
      </c>
      <c r="CM73" s="654">
        <f t="shared" si="158"/>
        <v>36.363636363636367</v>
      </c>
      <c r="CN73" s="776"/>
      <c r="CP73" s="23">
        <v>8</v>
      </c>
      <c r="CQ73" s="64"/>
      <c r="CR73" s="70"/>
      <c r="CS73" s="13"/>
      <c r="CT73" s="1">
        <v>0.4</v>
      </c>
      <c r="CU73" s="8">
        <f>CU16</f>
        <v>0</v>
      </c>
      <c r="CV73" s="13" t="e">
        <f t="shared" si="159"/>
        <v>#DIV/0!</v>
      </c>
      <c r="CW73" s="14">
        <v>1</v>
      </c>
      <c r="CX73" s="29">
        <v>7000</v>
      </c>
      <c r="CY73" s="682">
        <f t="shared" si="160"/>
        <v>0</v>
      </c>
      <c r="CZ73" s="776"/>
      <c r="DA73" s="54"/>
      <c r="DB73" s="23">
        <v>8</v>
      </c>
      <c r="DC73" s="64"/>
      <c r="DD73" s="70"/>
      <c r="DE73" s="13"/>
      <c r="DF73" s="1">
        <v>0.4</v>
      </c>
      <c r="DG73" s="8">
        <f>DG16</f>
        <v>0</v>
      </c>
      <c r="DH73" s="13" t="e">
        <f t="shared" ref="DH73:DH82" si="180">DF73/DG73</f>
        <v>#DIV/0!</v>
      </c>
      <c r="DI73" s="14">
        <v>1</v>
      </c>
      <c r="DJ73" s="29">
        <v>7000</v>
      </c>
      <c r="DK73" s="593">
        <f t="shared" si="161"/>
        <v>0</v>
      </c>
      <c r="DL73" s="776"/>
      <c r="DM73" s="430"/>
      <c r="DN73" s="438">
        <f t="shared" si="162"/>
        <v>16800</v>
      </c>
    </row>
    <row r="74" spans="1:121" ht="15" hidden="1" customHeight="1" outlineLevel="2">
      <c r="A74" s="23">
        <v>9</v>
      </c>
      <c r="B74" s="64"/>
      <c r="C74" s="70"/>
      <c r="D74" s="13"/>
      <c r="E74" s="1">
        <v>0.4</v>
      </c>
      <c r="F74" s="8">
        <f>F16</f>
        <v>540</v>
      </c>
      <c r="G74" s="13">
        <f t="shared" si="143"/>
        <v>7.4074074074074081E-4</v>
      </c>
      <c r="H74" s="14">
        <v>1</v>
      </c>
      <c r="I74" s="29">
        <v>7000</v>
      </c>
      <c r="J74" s="30">
        <f t="shared" si="144"/>
        <v>5.185185185185186</v>
      </c>
      <c r="K74" s="775" t="s">
        <v>64</v>
      </c>
      <c r="L74" s="56"/>
      <c r="M74" s="23">
        <v>9</v>
      </c>
      <c r="N74" s="64"/>
      <c r="O74" s="70"/>
      <c r="P74" s="13"/>
      <c r="Q74" s="1">
        <v>0.4</v>
      </c>
      <c r="R74" s="8">
        <f>R16</f>
        <v>0</v>
      </c>
      <c r="S74" s="13" t="e">
        <f t="shared" si="145"/>
        <v>#DIV/0!</v>
      </c>
      <c r="T74" s="14">
        <v>1</v>
      </c>
      <c r="U74" s="29">
        <v>7000</v>
      </c>
      <c r="V74" s="507">
        <f t="shared" si="146"/>
        <v>0</v>
      </c>
      <c r="W74" s="776"/>
      <c r="X74" s="23">
        <v>9</v>
      </c>
      <c r="Y74" s="64"/>
      <c r="Z74" s="70"/>
      <c r="AA74" s="13"/>
      <c r="AB74" s="1">
        <v>0.4</v>
      </c>
      <c r="AC74" s="8">
        <f>AC16</f>
        <v>24968</v>
      </c>
      <c r="AD74" s="13">
        <f t="shared" si="178"/>
        <v>1.6020506247997437E-5</v>
      </c>
      <c r="AE74" s="14">
        <v>1</v>
      </c>
      <c r="AF74" s="29">
        <v>7000</v>
      </c>
      <c r="AG74" s="554">
        <f t="shared" si="179"/>
        <v>0.11214354373598205</v>
      </c>
      <c r="AH74" s="776"/>
      <c r="AJ74" s="23">
        <v>9</v>
      </c>
      <c r="AK74" s="64"/>
      <c r="AL74" s="70"/>
      <c r="AM74" s="13"/>
      <c r="AN74" s="1">
        <v>0.4</v>
      </c>
      <c r="AO74" s="8">
        <f>AO16</f>
        <v>68</v>
      </c>
      <c r="AP74" s="13">
        <f t="shared" si="147"/>
        <v>5.8823529411764705E-3</v>
      </c>
      <c r="AQ74" s="14">
        <v>1</v>
      </c>
      <c r="AR74" s="29">
        <v>7000</v>
      </c>
      <c r="AS74" s="30">
        <f t="shared" si="148"/>
        <v>41.176470588235297</v>
      </c>
      <c r="AT74" s="776"/>
      <c r="AU74" s="88"/>
      <c r="AV74" s="23">
        <v>9</v>
      </c>
      <c r="AW74" s="64"/>
      <c r="AX74" s="70"/>
      <c r="AY74" s="13"/>
      <c r="AZ74" s="1">
        <v>0.4</v>
      </c>
      <c r="BA74" s="8">
        <f>BA16</f>
        <v>102</v>
      </c>
      <c r="BB74" s="13">
        <f t="shared" si="149"/>
        <v>3.9215686274509803E-3</v>
      </c>
      <c r="BC74" s="14">
        <v>1</v>
      </c>
      <c r="BD74" s="29">
        <v>7000</v>
      </c>
      <c r="BE74" s="593">
        <f t="shared" si="150"/>
        <v>27.450980392156861</v>
      </c>
      <c r="BF74" s="776"/>
      <c r="BH74" s="23">
        <v>9</v>
      </c>
      <c r="BI74" s="64"/>
      <c r="BJ74" s="70"/>
      <c r="BK74" s="13"/>
      <c r="BL74" s="1">
        <v>0.4</v>
      </c>
      <c r="BM74" s="8">
        <f>BM16</f>
        <v>24</v>
      </c>
      <c r="BN74" s="13">
        <f t="shared" si="151"/>
        <v>1.6666666666666666E-2</v>
      </c>
      <c r="BO74" s="14">
        <v>1</v>
      </c>
      <c r="BP74" s="615">
        <v>7000</v>
      </c>
      <c r="BQ74" s="654">
        <f t="shared" si="152"/>
        <v>116.66666666666667</v>
      </c>
      <c r="BR74" s="776"/>
      <c r="BS74" s="23">
        <v>9</v>
      </c>
      <c r="BT74" s="64"/>
      <c r="BU74" s="70"/>
      <c r="BV74" s="13"/>
      <c r="BW74" s="1">
        <v>0.4</v>
      </c>
      <c r="BX74" s="8">
        <f>BX16</f>
        <v>8</v>
      </c>
      <c r="BY74" s="13">
        <f t="shared" si="154"/>
        <v>0.05</v>
      </c>
      <c r="BZ74" s="14">
        <v>1</v>
      </c>
      <c r="CA74" s="29">
        <v>7000</v>
      </c>
      <c r="CB74" s="593">
        <f t="shared" si="155"/>
        <v>350</v>
      </c>
      <c r="CC74" s="776"/>
      <c r="CD74" s="23">
        <v>9</v>
      </c>
      <c r="CE74" s="64"/>
      <c r="CF74" s="70"/>
      <c r="CG74" s="13"/>
      <c r="CH74" s="1">
        <v>0.4</v>
      </c>
      <c r="CI74" s="8">
        <f>CI16</f>
        <v>77</v>
      </c>
      <c r="CJ74" s="13">
        <f t="shared" si="157"/>
        <v>5.1948051948051948E-3</v>
      </c>
      <c r="CK74" s="14">
        <v>1</v>
      </c>
      <c r="CL74" s="615">
        <v>7000</v>
      </c>
      <c r="CM74" s="654">
        <f t="shared" si="158"/>
        <v>36.363636363636367</v>
      </c>
      <c r="CN74" s="776"/>
      <c r="CP74" s="23">
        <v>9</v>
      </c>
      <c r="CQ74" s="64"/>
      <c r="CR74" s="70"/>
      <c r="CS74" s="13"/>
      <c r="CT74" s="1">
        <v>0.4</v>
      </c>
      <c r="CU74" s="8">
        <f>CU16</f>
        <v>0</v>
      </c>
      <c r="CV74" s="13" t="e">
        <f t="shared" si="159"/>
        <v>#DIV/0!</v>
      </c>
      <c r="CW74" s="14">
        <v>1</v>
      </c>
      <c r="CX74" s="29">
        <v>7000</v>
      </c>
      <c r="CY74" s="682">
        <f t="shared" si="160"/>
        <v>0</v>
      </c>
      <c r="CZ74" s="776"/>
      <c r="DA74" s="57"/>
      <c r="DB74" s="23">
        <v>9</v>
      </c>
      <c r="DC74" s="64"/>
      <c r="DD74" s="70"/>
      <c r="DE74" s="13"/>
      <c r="DF74" s="1">
        <v>0.4</v>
      </c>
      <c r="DG74" s="8">
        <f>DG16</f>
        <v>0</v>
      </c>
      <c r="DH74" s="13" t="e">
        <f t="shared" si="180"/>
        <v>#DIV/0!</v>
      </c>
      <c r="DI74" s="14">
        <v>1</v>
      </c>
      <c r="DJ74" s="29">
        <v>7000</v>
      </c>
      <c r="DK74" s="593">
        <f t="shared" si="161"/>
        <v>0</v>
      </c>
      <c r="DL74" s="776"/>
      <c r="DM74" s="433"/>
      <c r="DN74" s="438">
        <f t="shared" si="162"/>
        <v>16800</v>
      </c>
    </row>
    <row r="75" spans="1:121" ht="15" hidden="1" customHeight="1" outlineLevel="2">
      <c r="A75" s="23">
        <v>10</v>
      </c>
      <c r="B75" s="64"/>
      <c r="C75" s="70"/>
      <c r="D75" s="13"/>
      <c r="E75" s="1">
        <v>0.4</v>
      </c>
      <c r="F75" s="8">
        <f>F17</f>
        <v>562</v>
      </c>
      <c r="G75" s="13">
        <f t="shared" si="143"/>
        <v>7.1174377224199293E-4</v>
      </c>
      <c r="H75" s="14">
        <v>1</v>
      </c>
      <c r="I75" s="29">
        <v>7000</v>
      </c>
      <c r="J75" s="30">
        <f t="shared" si="144"/>
        <v>4.9822064056939501</v>
      </c>
      <c r="K75" s="776"/>
      <c r="L75" s="56"/>
      <c r="M75" s="23">
        <v>10</v>
      </c>
      <c r="N75" s="64"/>
      <c r="O75" s="70"/>
      <c r="P75" s="13"/>
      <c r="Q75" s="1">
        <v>0.4</v>
      </c>
      <c r="R75" s="8">
        <f>R17</f>
        <v>0</v>
      </c>
      <c r="S75" s="13" t="e">
        <f t="shared" si="145"/>
        <v>#DIV/0!</v>
      </c>
      <c r="T75" s="14">
        <v>1</v>
      </c>
      <c r="U75" s="29">
        <v>7000</v>
      </c>
      <c r="V75" s="507">
        <f t="shared" si="146"/>
        <v>0</v>
      </c>
      <c r="W75" s="776"/>
      <c r="X75" s="23">
        <v>10</v>
      </c>
      <c r="Y75" s="64"/>
      <c r="Z75" s="70"/>
      <c r="AA75" s="13"/>
      <c r="AB75" s="1">
        <v>0.4</v>
      </c>
      <c r="AC75" s="8">
        <f>AC17</f>
        <v>0</v>
      </c>
      <c r="AD75" s="13" t="e">
        <f t="shared" si="178"/>
        <v>#DIV/0!</v>
      </c>
      <c r="AE75" s="14">
        <v>1</v>
      </c>
      <c r="AF75" s="29">
        <v>7000</v>
      </c>
      <c r="AG75" s="554">
        <f t="shared" si="179"/>
        <v>0</v>
      </c>
      <c r="AH75" s="776"/>
      <c r="AJ75" s="23">
        <v>10</v>
      </c>
      <c r="AK75" s="64"/>
      <c r="AL75" s="70"/>
      <c r="AM75" s="13"/>
      <c r="AN75" s="1">
        <v>0.4</v>
      </c>
      <c r="AO75" s="8">
        <f>AO17</f>
        <v>68</v>
      </c>
      <c r="AP75" s="13">
        <f t="shared" si="147"/>
        <v>5.8823529411764705E-3</v>
      </c>
      <c r="AQ75" s="14">
        <v>1</v>
      </c>
      <c r="AR75" s="29">
        <v>7000</v>
      </c>
      <c r="AS75" s="30">
        <f t="shared" si="148"/>
        <v>41.176470588235297</v>
      </c>
      <c r="AT75" s="776"/>
      <c r="AU75" s="89"/>
      <c r="AV75" s="23">
        <v>10</v>
      </c>
      <c r="AW75" s="64"/>
      <c r="AX75" s="70"/>
      <c r="AY75" s="13"/>
      <c r="AZ75" s="1">
        <v>0.4</v>
      </c>
      <c r="BA75" s="8">
        <f>BA17</f>
        <v>102</v>
      </c>
      <c r="BB75" s="13">
        <f t="shared" si="149"/>
        <v>3.9215686274509803E-3</v>
      </c>
      <c r="BC75" s="14">
        <v>1</v>
      </c>
      <c r="BD75" s="29">
        <v>7000</v>
      </c>
      <c r="BE75" s="593">
        <f t="shared" si="150"/>
        <v>27.450980392156861</v>
      </c>
      <c r="BF75" s="776"/>
      <c r="BH75" s="23">
        <v>10</v>
      </c>
      <c r="BI75" s="64"/>
      <c r="BJ75" s="70"/>
      <c r="BK75" s="13"/>
      <c r="BL75" s="1">
        <v>0.4</v>
      </c>
      <c r="BM75" s="8">
        <f>BM17</f>
        <v>24</v>
      </c>
      <c r="BN75" s="13">
        <f t="shared" si="151"/>
        <v>1.6666666666666666E-2</v>
      </c>
      <c r="BO75" s="14">
        <v>1</v>
      </c>
      <c r="BP75" s="615">
        <v>7000</v>
      </c>
      <c r="BQ75" s="654">
        <f t="shared" si="152"/>
        <v>116.66666666666667</v>
      </c>
      <c r="BR75" s="776"/>
      <c r="BS75" s="23">
        <v>10</v>
      </c>
      <c r="BT75" s="64"/>
      <c r="BU75" s="70"/>
      <c r="BV75" s="13"/>
      <c r="BW75" s="1">
        <v>0.4</v>
      </c>
      <c r="BX75" s="8">
        <f>BX17</f>
        <v>8</v>
      </c>
      <c r="BY75" s="13">
        <f t="shared" si="154"/>
        <v>0.05</v>
      </c>
      <c r="BZ75" s="14">
        <v>1</v>
      </c>
      <c r="CA75" s="29">
        <v>7000</v>
      </c>
      <c r="CB75" s="593">
        <f t="shared" si="155"/>
        <v>350</v>
      </c>
      <c r="CC75" s="776"/>
      <c r="CD75" s="23">
        <v>10</v>
      </c>
      <c r="CE75" s="64"/>
      <c r="CF75" s="70"/>
      <c r="CG75" s="13"/>
      <c r="CH75" s="1">
        <v>0.4</v>
      </c>
      <c r="CI75" s="8">
        <f>CI17</f>
        <v>77</v>
      </c>
      <c r="CJ75" s="13">
        <f t="shared" si="157"/>
        <v>5.1948051948051948E-3</v>
      </c>
      <c r="CK75" s="14">
        <v>1</v>
      </c>
      <c r="CL75" s="615">
        <v>7000</v>
      </c>
      <c r="CM75" s="654">
        <f t="shared" si="158"/>
        <v>36.363636363636367</v>
      </c>
      <c r="CN75" s="776"/>
      <c r="CP75" s="23">
        <v>10</v>
      </c>
      <c r="CQ75" s="64"/>
      <c r="CR75" s="70"/>
      <c r="CS75" s="13"/>
      <c r="CT75" s="1">
        <v>0.4</v>
      </c>
      <c r="CU75" s="8">
        <f>CU17</f>
        <v>0</v>
      </c>
      <c r="CV75" s="13" t="e">
        <f t="shared" si="159"/>
        <v>#DIV/0!</v>
      </c>
      <c r="CW75" s="14">
        <v>1</v>
      </c>
      <c r="CX75" s="29">
        <v>7000</v>
      </c>
      <c r="CY75" s="682">
        <f t="shared" si="160"/>
        <v>0</v>
      </c>
      <c r="CZ75" s="776"/>
      <c r="DA75" s="57"/>
      <c r="DB75" s="23">
        <v>10</v>
      </c>
      <c r="DC75" s="64"/>
      <c r="DD75" s="70"/>
      <c r="DE75" s="13"/>
      <c r="DF75" s="1">
        <v>0.4</v>
      </c>
      <c r="DG75" s="8">
        <f>DG17</f>
        <v>0</v>
      </c>
      <c r="DH75" s="13" t="e">
        <f t="shared" si="180"/>
        <v>#DIV/0!</v>
      </c>
      <c r="DI75" s="14">
        <v>1</v>
      </c>
      <c r="DJ75" s="29">
        <v>7000</v>
      </c>
      <c r="DK75" s="593">
        <f t="shared" si="161"/>
        <v>0</v>
      </c>
      <c r="DL75" s="776"/>
      <c r="DM75" s="433"/>
      <c r="DN75" s="438">
        <f t="shared" si="162"/>
        <v>14000</v>
      </c>
    </row>
    <row r="76" spans="1:121" ht="15" hidden="1" customHeight="1" outlineLevel="2">
      <c r="A76" s="23">
        <v>11</v>
      </c>
      <c r="B76" s="64"/>
      <c r="C76" s="70"/>
      <c r="D76" s="13"/>
      <c r="E76" s="1">
        <v>0.4</v>
      </c>
      <c r="F76" s="8">
        <f>F18</f>
        <v>562</v>
      </c>
      <c r="G76" s="13">
        <f t="shared" si="143"/>
        <v>7.1174377224199293E-4</v>
      </c>
      <c r="H76" s="14">
        <v>1</v>
      </c>
      <c r="I76" s="29">
        <v>7000</v>
      </c>
      <c r="J76" s="30">
        <f t="shared" si="144"/>
        <v>4.9822064056939501</v>
      </c>
      <c r="K76" s="776"/>
      <c r="L76" s="56"/>
      <c r="M76" s="23">
        <v>11</v>
      </c>
      <c r="N76" s="64"/>
      <c r="O76" s="70"/>
      <c r="P76" s="13"/>
      <c r="Q76" s="1">
        <v>0.4</v>
      </c>
      <c r="R76" s="8">
        <f>R18</f>
        <v>0</v>
      </c>
      <c r="S76" s="13" t="e">
        <f t="shared" si="145"/>
        <v>#DIV/0!</v>
      </c>
      <c r="T76" s="14">
        <v>1</v>
      </c>
      <c r="U76" s="29">
        <v>7000</v>
      </c>
      <c r="V76" s="507">
        <f t="shared" si="146"/>
        <v>0</v>
      </c>
      <c r="W76" s="776"/>
      <c r="X76" s="23">
        <v>11</v>
      </c>
      <c r="Y76" s="64"/>
      <c r="Z76" s="70"/>
      <c r="AA76" s="13"/>
      <c r="AB76" s="1">
        <v>0.4</v>
      </c>
      <c r="AC76" s="8">
        <f>AC18</f>
        <v>0</v>
      </c>
      <c r="AD76" s="13" t="e">
        <f t="shared" si="178"/>
        <v>#DIV/0!</v>
      </c>
      <c r="AE76" s="14">
        <v>1</v>
      </c>
      <c r="AF76" s="29">
        <v>7000</v>
      </c>
      <c r="AG76" s="554">
        <f t="shared" si="179"/>
        <v>0</v>
      </c>
      <c r="AH76" s="776"/>
      <c r="AJ76" s="23">
        <v>11</v>
      </c>
      <c r="AK76" s="64"/>
      <c r="AL76" s="70"/>
      <c r="AM76" s="13"/>
      <c r="AN76" s="1">
        <v>0.4</v>
      </c>
      <c r="AO76" s="8">
        <f>AO18</f>
        <v>68</v>
      </c>
      <c r="AP76" s="13">
        <f t="shared" si="147"/>
        <v>5.8823529411764705E-3</v>
      </c>
      <c r="AQ76" s="14">
        <v>1</v>
      </c>
      <c r="AR76" s="29">
        <v>7000</v>
      </c>
      <c r="AS76" s="30">
        <f t="shared" si="148"/>
        <v>41.176470588235297</v>
      </c>
      <c r="AT76" s="776"/>
      <c r="AU76" s="89"/>
      <c r="AV76" s="23">
        <v>11</v>
      </c>
      <c r="AW76" s="64"/>
      <c r="AX76" s="70"/>
      <c r="AY76" s="13"/>
      <c r="AZ76" s="1">
        <v>0.4</v>
      </c>
      <c r="BA76" s="8">
        <f>BA18</f>
        <v>102</v>
      </c>
      <c r="BB76" s="13">
        <f t="shared" si="149"/>
        <v>3.9215686274509803E-3</v>
      </c>
      <c r="BC76" s="14">
        <v>1</v>
      </c>
      <c r="BD76" s="29">
        <v>7000</v>
      </c>
      <c r="BE76" s="593">
        <f t="shared" si="150"/>
        <v>27.450980392156861</v>
      </c>
      <c r="BF76" s="776"/>
      <c r="BH76" s="23">
        <v>11</v>
      </c>
      <c r="BI76" s="64"/>
      <c r="BJ76" s="70"/>
      <c r="BK76" s="13"/>
      <c r="BL76" s="1">
        <v>0.4</v>
      </c>
      <c r="BM76" s="8">
        <f>BM18</f>
        <v>24</v>
      </c>
      <c r="BN76" s="13">
        <f t="shared" si="151"/>
        <v>1.6666666666666666E-2</v>
      </c>
      <c r="BO76" s="14">
        <v>1</v>
      </c>
      <c r="BP76" s="615">
        <v>7000</v>
      </c>
      <c r="BQ76" s="654">
        <f t="shared" si="152"/>
        <v>116.66666666666667</v>
      </c>
      <c r="BR76" s="776"/>
      <c r="BS76" s="23">
        <v>11</v>
      </c>
      <c r="BT76" s="64"/>
      <c r="BU76" s="70"/>
      <c r="BV76" s="13"/>
      <c r="BW76" s="1">
        <v>0.4</v>
      </c>
      <c r="BX76" s="8">
        <f>BX18</f>
        <v>8</v>
      </c>
      <c r="BY76" s="13">
        <f t="shared" si="154"/>
        <v>0.05</v>
      </c>
      <c r="BZ76" s="14">
        <v>1</v>
      </c>
      <c r="CA76" s="29">
        <v>7000</v>
      </c>
      <c r="CB76" s="593">
        <f t="shared" si="155"/>
        <v>350</v>
      </c>
      <c r="CC76" s="776"/>
      <c r="CD76" s="23">
        <v>11</v>
      </c>
      <c r="CE76" s="64"/>
      <c r="CF76" s="70"/>
      <c r="CG76" s="13"/>
      <c r="CH76" s="1">
        <v>0.4</v>
      </c>
      <c r="CI76" s="8">
        <f>CI18</f>
        <v>77</v>
      </c>
      <c r="CJ76" s="13">
        <f t="shared" si="157"/>
        <v>5.1948051948051948E-3</v>
      </c>
      <c r="CK76" s="14">
        <v>1</v>
      </c>
      <c r="CL76" s="615">
        <v>7000</v>
      </c>
      <c r="CM76" s="654">
        <f t="shared" si="158"/>
        <v>36.363636363636367</v>
      </c>
      <c r="CN76" s="776"/>
      <c r="CP76" s="23">
        <v>11</v>
      </c>
      <c r="CQ76" s="64"/>
      <c r="CR76" s="70"/>
      <c r="CS76" s="13"/>
      <c r="CT76" s="1">
        <v>0.4</v>
      </c>
      <c r="CU76" s="8">
        <f>CU18</f>
        <v>0</v>
      </c>
      <c r="CV76" s="13" t="e">
        <f t="shared" si="159"/>
        <v>#DIV/0!</v>
      </c>
      <c r="CW76" s="14">
        <v>1</v>
      </c>
      <c r="CX76" s="29">
        <v>7000</v>
      </c>
      <c r="CY76" s="682">
        <f t="shared" si="160"/>
        <v>0</v>
      </c>
      <c r="CZ76" s="776"/>
      <c r="DA76" s="57"/>
      <c r="DB76" s="23">
        <v>11</v>
      </c>
      <c r="DC76" s="64"/>
      <c r="DD76" s="70"/>
      <c r="DE76" s="13"/>
      <c r="DF76" s="1">
        <v>0.4</v>
      </c>
      <c r="DG76" s="8">
        <f>DG18</f>
        <v>0</v>
      </c>
      <c r="DH76" s="13" t="e">
        <f t="shared" si="180"/>
        <v>#DIV/0!</v>
      </c>
      <c r="DI76" s="14">
        <v>1</v>
      </c>
      <c r="DJ76" s="29">
        <v>7000</v>
      </c>
      <c r="DK76" s="593">
        <f t="shared" si="161"/>
        <v>0</v>
      </c>
      <c r="DL76" s="776"/>
      <c r="DM76" s="433"/>
      <c r="DN76" s="438">
        <f t="shared" si="162"/>
        <v>14000</v>
      </c>
    </row>
    <row r="77" spans="1:121" ht="15" hidden="1" customHeight="1" outlineLevel="2">
      <c r="A77" s="23">
        <v>11</v>
      </c>
      <c r="B77" s="64"/>
      <c r="C77" s="70"/>
      <c r="D77" s="13"/>
      <c r="E77" s="1">
        <v>0.4</v>
      </c>
      <c r="F77" s="8">
        <f>F19</f>
        <v>50</v>
      </c>
      <c r="G77" s="13">
        <f t="shared" si="143"/>
        <v>8.0000000000000002E-3</v>
      </c>
      <c r="H77" s="14">
        <v>1</v>
      </c>
      <c r="I77" s="29">
        <v>7000</v>
      </c>
      <c r="J77" s="30">
        <f t="shared" si="144"/>
        <v>56</v>
      </c>
      <c r="K77" s="776"/>
      <c r="L77" s="56"/>
      <c r="M77" s="23">
        <v>11</v>
      </c>
      <c r="N77" s="64"/>
      <c r="O77" s="70"/>
      <c r="P77" s="13"/>
      <c r="Q77" s="1">
        <v>0.4</v>
      </c>
      <c r="R77" s="8">
        <f>R19</f>
        <v>68</v>
      </c>
      <c r="S77" s="13">
        <f t="shared" si="145"/>
        <v>5.8823529411764705E-3</v>
      </c>
      <c r="T77" s="14">
        <v>1</v>
      </c>
      <c r="U77" s="29">
        <v>7000</v>
      </c>
      <c r="V77" s="507">
        <f t="shared" si="146"/>
        <v>41.176470588235297</v>
      </c>
      <c r="W77" s="776"/>
      <c r="X77" s="23">
        <v>11</v>
      </c>
      <c r="Y77" s="64"/>
      <c r="Z77" s="70"/>
      <c r="AA77" s="13"/>
      <c r="AB77" s="1">
        <v>0.4</v>
      </c>
      <c r="AC77" s="8">
        <f>AC19</f>
        <v>0</v>
      </c>
      <c r="AD77" s="13" t="e">
        <f t="shared" si="178"/>
        <v>#DIV/0!</v>
      </c>
      <c r="AE77" s="14">
        <v>1</v>
      </c>
      <c r="AF77" s="29">
        <v>7000</v>
      </c>
      <c r="AG77" s="554">
        <f t="shared" si="179"/>
        <v>0</v>
      </c>
      <c r="AH77" s="776"/>
      <c r="AJ77" s="23">
        <v>11</v>
      </c>
      <c r="AK77" s="64"/>
      <c r="AL77" s="70"/>
      <c r="AM77" s="13"/>
      <c r="AN77" s="1">
        <v>0.4</v>
      </c>
      <c r="AO77" s="8">
        <f>AO19</f>
        <v>68</v>
      </c>
      <c r="AP77" s="13">
        <f t="shared" si="147"/>
        <v>5.8823529411764705E-3</v>
      </c>
      <c r="AQ77" s="14">
        <v>1</v>
      </c>
      <c r="AR77" s="29">
        <v>7000</v>
      </c>
      <c r="AS77" s="30">
        <f t="shared" si="148"/>
        <v>41.176470588235297</v>
      </c>
      <c r="AT77" s="776"/>
      <c r="AU77" s="89"/>
      <c r="AV77" s="23">
        <v>11</v>
      </c>
      <c r="AW77" s="64"/>
      <c r="AX77" s="70"/>
      <c r="AY77" s="13"/>
      <c r="AZ77" s="1">
        <v>0.4</v>
      </c>
      <c r="BA77" s="8">
        <f>BA19</f>
        <v>102</v>
      </c>
      <c r="BB77" s="13">
        <f t="shared" si="149"/>
        <v>3.9215686274509803E-3</v>
      </c>
      <c r="BC77" s="14">
        <v>1</v>
      </c>
      <c r="BD77" s="29">
        <v>7000</v>
      </c>
      <c r="BE77" s="593">
        <f t="shared" si="150"/>
        <v>27.450980392156861</v>
      </c>
      <c r="BF77" s="776"/>
      <c r="BH77" s="23">
        <v>11</v>
      </c>
      <c r="BI77" s="64"/>
      <c r="BJ77" s="70"/>
      <c r="BK77" s="13"/>
      <c r="BL77" s="1">
        <v>0.4</v>
      </c>
      <c r="BM77" s="8">
        <f>BM19</f>
        <v>24</v>
      </c>
      <c r="BN77" s="13">
        <f t="shared" si="151"/>
        <v>1.6666666666666666E-2</v>
      </c>
      <c r="BO77" s="14">
        <v>1</v>
      </c>
      <c r="BP77" s="615">
        <v>7000</v>
      </c>
      <c r="BQ77" s="654">
        <f t="shared" si="152"/>
        <v>116.66666666666667</v>
      </c>
      <c r="BR77" s="776"/>
      <c r="BS77" s="23">
        <v>11</v>
      </c>
      <c r="BT77" s="64"/>
      <c r="BU77" s="70"/>
      <c r="BV77" s="13"/>
      <c r="BW77" s="1">
        <v>0.4</v>
      </c>
      <c r="BX77" s="8">
        <f>BX19</f>
        <v>8</v>
      </c>
      <c r="BY77" s="13">
        <f t="shared" si="154"/>
        <v>0.05</v>
      </c>
      <c r="BZ77" s="14">
        <v>1</v>
      </c>
      <c r="CA77" s="29">
        <v>7000</v>
      </c>
      <c r="CB77" s="593">
        <f t="shared" si="155"/>
        <v>350</v>
      </c>
      <c r="CC77" s="776"/>
      <c r="CD77" s="23">
        <v>11</v>
      </c>
      <c r="CE77" s="64"/>
      <c r="CF77" s="70"/>
      <c r="CG77" s="13"/>
      <c r="CH77" s="1">
        <v>0.4</v>
      </c>
      <c r="CI77" s="8">
        <f>CI19</f>
        <v>77</v>
      </c>
      <c r="CJ77" s="13">
        <f t="shared" si="157"/>
        <v>5.1948051948051948E-3</v>
      </c>
      <c r="CK77" s="14">
        <v>1</v>
      </c>
      <c r="CL77" s="615">
        <v>7000</v>
      </c>
      <c r="CM77" s="654">
        <f t="shared" si="158"/>
        <v>36.363636363636367</v>
      </c>
      <c r="CN77" s="776"/>
      <c r="CP77" s="23">
        <v>11</v>
      </c>
      <c r="CQ77" s="64"/>
      <c r="CR77" s="70"/>
      <c r="CS77" s="13"/>
      <c r="CT77" s="1">
        <v>0.4</v>
      </c>
      <c r="CU77" s="8">
        <f>CU19</f>
        <v>0</v>
      </c>
      <c r="CV77" s="13" t="e">
        <f t="shared" si="159"/>
        <v>#DIV/0!</v>
      </c>
      <c r="CW77" s="14">
        <v>1</v>
      </c>
      <c r="CX77" s="29">
        <v>7000</v>
      </c>
      <c r="CY77" s="682">
        <f t="shared" si="160"/>
        <v>0</v>
      </c>
      <c r="CZ77" s="776"/>
      <c r="DA77" s="57"/>
      <c r="DB77" s="23">
        <v>11</v>
      </c>
      <c r="DC77" s="64"/>
      <c r="DD77" s="70"/>
      <c r="DE77" s="13"/>
      <c r="DF77" s="1">
        <v>0.4</v>
      </c>
      <c r="DG77" s="8">
        <f>DG19</f>
        <v>0</v>
      </c>
      <c r="DH77" s="13" t="e">
        <f t="shared" si="180"/>
        <v>#DIV/0!</v>
      </c>
      <c r="DI77" s="14">
        <v>1</v>
      </c>
      <c r="DJ77" s="29">
        <v>7000</v>
      </c>
      <c r="DK77" s="593">
        <f t="shared" si="161"/>
        <v>0</v>
      </c>
      <c r="DL77" s="776"/>
      <c r="DM77" s="433"/>
      <c r="DN77" s="438">
        <f t="shared" si="162"/>
        <v>16800</v>
      </c>
    </row>
    <row r="78" spans="1:121" ht="15" hidden="1" customHeight="1" outlineLevel="2">
      <c r="A78" s="23">
        <v>12</v>
      </c>
      <c r="B78" s="13" t="s">
        <v>24</v>
      </c>
      <c r="C78" s="65"/>
      <c r="D78" s="13"/>
      <c r="E78" s="1">
        <v>0.4</v>
      </c>
      <c r="F78" s="8">
        <f t="shared" ref="F78:F81" si="181">F26</f>
        <v>0</v>
      </c>
      <c r="G78" s="13" t="e">
        <f t="shared" si="143"/>
        <v>#DIV/0!</v>
      </c>
      <c r="H78" s="14">
        <v>1</v>
      </c>
      <c r="I78" s="29">
        <v>7000</v>
      </c>
      <c r="J78" s="30">
        <f t="shared" si="144"/>
        <v>0</v>
      </c>
      <c r="K78" s="776"/>
      <c r="L78" s="56"/>
      <c r="M78" s="23">
        <v>12</v>
      </c>
      <c r="N78" s="13" t="s">
        <v>24</v>
      </c>
      <c r="O78" s="65"/>
      <c r="P78" s="13"/>
      <c r="Q78" s="1">
        <v>0.4</v>
      </c>
      <c r="R78" s="8">
        <f t="shared" ref="R78:R81" si="182">R26</f>
        <v>0</v>
      </c>
      <c r="S78" s="13" t="e">
        <f t="shared" si="145"/>
        <v>#DIV/0!</v>
      </c>
      <c r="T78" s="14">
        <v>1</v>
      </c>
      <c r="U78" s="29">
        <v>7000</v>
      </c>
      <c r="V78" s="507">
        <f t="shared" si="146"/>
        <v>0</v>
      </c>
      <c r="W78" s="776"/>
      <c r="X78" s="23">
        <v>12</v>
      </c>
      <c r="Y78" s="13" t="s">
        <v>24</v>
      </c>
      <c r="Z78" s="65"/>
      <c r="AA78" s="13"/>
      <c r="AB78" s="1">
        <v>0.4</v>
      </c>
      <c r="AC78" s="8">
        <f t="shared" ref="AC78:AC81" si="183">AC26</f>
        <v>0</v>
      </c>
      <c r="AD78" s="13" t="e">
        <f t="shared" si="178"/>
        <v>#DIV/0!</v>
      </c>
      <c r="AE78" s="14">
        <v>1</v>
      </c>
      <c r="AF78" s="29">
        <v>7000</v>
      </c>
      <c r="AG78" s="554">
        <f t="shared" si="179"/>
        <v>0</v>
      </c>
      <c r="AH78" s="776"/>
      <c r="AJ78" s="23">
        <v>12</v>
      </c>
      <c r="AK78" s="13" t="s">
        <v>24</v>
      </c>
      <c r="AL78" s="65"/>
      <c r="AM78" s="13"/>
      <c r="AN78" s="1">
        <v>0.4</v>
      </c>
      <c r="AO78" s="8">
        <f t="shared" ref="AO78:AO81" si="184">AO26</f>
        <v>68</v>
      </c>
      <c r="AP78" s="13">
        <f t="shared" si="147"/>
        <v>5.8823529411764705E-3</v>
      </c>
      <c r="AQ78" s="14">
        <v>1</v>
      </c>
      <c r="AR78" s="29">
        <v>7000</v>
      </c>
      <c r="AS78" s="30">
        <f t="shared" si="148"/>
        <v>41.176470588235297</v>
      </c>
      <c r="AT78" s="776"/>
      <c r="AU78" s="89"/>
      <c r="AV78" s="23">
        <v>12</v>
      </c>
      <c r="AW78" s="13" t="s">
        <v>24</v>
      </c>
      <c r="AX78" s="65"/>
      <c r="AY78" s="13"/>
      <c r="AZ78" s="1">
        <v>0.4</v>
      </c>
      <c r="BA78" s="8">
        <f t="shared" ref="BA78:BA81" si="185">BA26</f>
        <v>0</v>
      </c>
      <c r="BB78" s="13" t="e">
        <f t="shared" si="149"/>
        <v>#DIV/0!</v>
      </c>
      <c r="BC78" s="14">
        <v>1</v>
      </c>
      <c r="BD78" s="29">
        <v>7000</v>
      </c>
      <c r="BE78" s="593">
        <f t="shared" si="150"/>
        <v>0</v>
      </c>
      <c r="BF78" s="776"/>
      <c r="BH78" s="23">
        <v>12</v>
      </c>
      <c r="BI78" s="13" t="s">
        <v>24</v>
      </c>
      <c r="BJ78" s="65"/>
      <c r="BK78" s="13"/>
      <c r="BL78" s="1">
        <v>0.4</v>
      </c>
      <c r="BM78" s="8">
        <f t="shared" ref="BM78:BM81" si="186">BM26</f>
        <v>0</v>
      </c>
      <c r="BN78" s="13" t="e">
        <f t="shared" si="151"/>
        <v>#DIV/0!</v>
      </c>
      <c r="BO78" s="14">
        <v>1</v>
      </c>
      <c r="BP78" s="615">
        <v>7000</v>
      </c>
      <c r="BQ78" s="654">
        <f t="shared" si="152"/>
        <v>0</v>
      </c>
      <c r="BR78" s="776"/>
      <c r="BS78" s="23">
        <v>12</v>
      </c>
      <c r="BT78" s="13" t="s">
        <v>24</v>
      </c>
      <c r="BU78" s="65"/>
      <c r="BV78" s="13"/>
      <c r="BW78" s="1">
        <v>0.4</v>
      </c>
      <c r="BX78" s="8">
        <f t="shared" ref="BX78:BX81" si="187">BX26</f>
        <v>0</v>
      </c>
      <c r="BY78" s="13" t="e">
        <f t="shared" si="154"/>
        <v>#DIV/0!</v>
      </c>
      <c r="BZ78" s="14">
        <v>1</v>
      </c>
      <c r="CA78" s="29">
        <v>7000</v>
      </c>
      <c r="CB78" s="593">
        <f t="shared" si="155"/>
        <v>0</v>
      </c>
      <c r="CC78" s="776"/>
      <c r="CD78" s="23">
        <v>12</v>
      </c>
      <c r="CE78" s="13" t="s">
        <v>24</v>
      </c>
      <c r="CF78" s="65"/>
      <c r="CG78" s="13"/>
      <c r="CH78" s="1">
        <v>0.4</v>
      </c>
      <c r="CI78" s="8">
        <f t="shared" ref="CI78:CI81" si="188">CI26</f>
        <v>0</v>
      </c>
      <c r="CJ78" s="13" t="e">
        <f t="shared" si="157"/>
        <v>#DIV/0!</v>
      </c>
      <c r="CK78" s="14">
        <v>1</v>
      </c>
      <c r="CL78" s="615">
        <v>7000</v>
      </c>
      <c r="CM78" s="654">
        <f t="shared" si="158"/>
        <v>0</v>
      </c>
      <c r="CN78" s="776"/>
      <c r="CP78" s="23">
        <v>12</v>
      </c>
      <c r="CQ78" s="13" t="s">
        <v>24</v>
      </c>
      <c r="CR78" s="65"/>
      <c r="CS78" s="13"/>
      <c r="CT78" s="1">
        <v>0.4</v>
      </c>
      <c r="CU78" s="8">
        <f t="shared" ref="CU78:CU81" si="189">CU26</f>
        <v>0</v>
      </c>
      <c r="CV78" s="13" t="e">
        <f t="shared" si="159"/>
        <v>#DIV/0!</v>
      </c>
      <c r="CW78" s="14">
        <v>1</v>
      </c>
      <c r="CX78" s="29">
        <v>7000</v>
      </c>
      <c r="CY78" s="682">
        <f t="shared" si="160"/>
        <v>0</v>
      </c>
      <c r="CZ78" s="776"/>
      <c r="DA78" s="57"/>
      <c r="DB78" s="23">
        <v>12</v>
      </c>
      <c r="DC78" s="13" t="s">
        <v>24</v>
      </c>
      <c r="DD78" s="65"/>
      <c r="DE78" s="13"/>
      <c r="DF78" s="1">
        <v>0.4</v>
      </c>
      <c r="DG78" s="8">
        <f t="shared" ref="DG78:DG81" si="190">DG26</f>
        <v>0</v>
      </c>
      <c r="DH78" s="13" t="e">
        <f t="shared" si="180"/>
        <v>#DIV/0!</v>
      </c>
      <c r="DI78" s="14">
        <v>1</v>
      </c>
      <c r="DJ78" s="29">
        <v>7000</v>
      </c>
      <c r="DK78" s="593">
        <f t="shared" si="161"/>
        <v>0</v>
      </c>
      <c r="DL78" s="776"/>
      <c r="DM78" s="433"/>
      <c r="DN78" s="438">
        <f t="shared" si="162"/>
        <v>2800</v>
      </c>
    </row>
    <row r="79" spans="1:121" ht="15" hidden="1" customHeight="1" outlineLevel="2">
      <c r="A79" s="23">
        <v>13</v>
      </c>
      <c r="B79" s="13" t="s">
        <v>24</v>
      </c>
      <c r="C79" s="65"/>
      <c r="D79" s="13"/>
      <c r="E79" s="1">
        <v>0.4</v>
      </c>
      <c r="F79" s="8">
        <f t="shared" si="181"/>
        <v>0</v>
      </c>
      <c r="G79" s="13" t="e">
        <f t="shared" si="143"/>
        <v>#DIV/0!</v>
      </c>
      <c r="H79" s="14">
        <v>1</v>
      </c>
      <c r="I79" s="29">
        <v>7000</v>
      </c>
      <c r="J79" s="30">
        <f t="shared" si="144"/>
        <v>0</v>
      </c>
      <c r="K79" s="776"/>
      <c r="L79" s="56"/>
      <c r="M79" s="23">
        <v>13</v>
      </c>
      <c r="N79" s="13" t="s">
        <v>24</v>
      </c>
      <c r="O79" s="65"/>
      <c r="P79" s="13"/>
      <c r="Q79" s="1">
        <v>0.4</v>
      </c>
      <c r="R79" s="8">
        <f t="shared" si="182"/>
        <v>0</v>
      </c>
      <c r="S79" s="13" t="e">
        <f t="shared" si="145"/>
        <v>#DIV/0!</v>
      </c>
      <c r="T79" s="14">
        <v>1</v>
      </c>
      <c r="U79" s="29">
        <v>7000</v>
      </c>
      <c r="V79" s="507">
        <f t="shared" si="146"/>
        <v>0</v>
      </c>
      <c r="W79" s="776"/>
      <c r="X79" s="23">
        <v>13</v>
      </c>
      <c r="Y79" s="13" t="s">
        <v>24</v>
      </c>
      <c r="Z79" s="65"/>
      <c r="AA79" s="13"/>
      <c r="AB79" s="1">
        <v>0.4</v>
      </c>
      <c r="AC79" s="8">
        <f t="shared" si="183"/>
        <v>0</v>
      </c>
      <c r="AD79" s="13" t="e">
        <f t="shared" si="178"/>
        <v>#DIV/0!</v>
      </c>
      <c r="AE79" s="14">
        <v>1</v>
      </c>
      <c r="AF79" s="29">
        <v>7000</v>
      </c>
      <c r="AG79" s="554">
        <f t="shared" si="179"/>
        <v>0</v>
      </c>
      <c r="AH79" s="776"/>
      <c r="AJ79" s="23">
        <v>13</v>
      </c>
      <c r="AK79" s="13" t="s">
        <v>24</v>
      </c>
      <c r="AL79" s="65"/>
      <c r="AM79" s="13"/>
      <c r="AN79" s="1">
        <v>0.4</v>
      </c>
      <c r="AO79" s="8">
        <f t="shared" si="184"/>
        <v>0</v>
      </c>
      <c r="AP79" s="13" t="e">
        <f t="shared" si="147"/>
        <v>#DIV/0!</v>
      </c>
      <c r="AQ79" s="14">
        <v>1</v>
      </c>
      <c r="AR79" s="29">
        <v>7000</v>
      </c>
      <c r="AS79" s="30">
        <f t="shared" si="148"/>
        <v>0</v>
      </c>
      <c r="AT79" s="776"/>
      <c r="AU79" s="89"/>
      <c r="AV79" s="23">
        <v>13</v>
      </c>
      <c r="AW79" s="13" t="s">
        <v>24</v>
      </c>
      <c r="AX79" s="65"/>
      <c r="AY79" s="13"/>
      <c r="AZ79" s="1">
        <v>0.4</v>
      </c>
      <c r="BA79" s="8">
        <f t="shared" si="185"/>
        <v>0</v>
      </c>
      <c r="BB79" s="13" t="e">
        <f t="shared" si="149"/>
        <v>#DIV/0!</v>
      </c>
      <c r="BC79" s="14">
        <v>1</v>
      </c>
      <c r="BD79" s="29">
        <v>7000</v>
      </c>
      <c r="BE79" s="593">
        <f t="shared" si="150"/>
        <v>0</v>
      </c>
      <c r="BF79" s="776"/>
      <c r="BH79" s="23">
        <v>13</v>
      </c>
      <c r="BI79" s="13" t="s">
        <v>24</v>
      </c>
      <c r="BJ79" s="65"/>
      <c r="BK79" s="13"/>
      <c r="BL79" s="1">
        <v>0.4</v>
      </c>
      <c r="BM79" s="8">
        <f t="shared" si="186"/>
        <v>0</v>
      </c>
      <c r="BN79" s="13" t="e">
        <f t="shared" si="151"/>
        <v>#DIV/0!</v>
      </c>
      <c r="BO79" s="14">
        <v>1</v>
      </c>
      <c r="BP79" s="615">
        <v>7000</v>
      </c>
      <c r="BQ79" s="654">
        <f t="shared" si="152"/>
        <v>0</v>
      </c>
      <c r="BR79" s="776"/>
      <c r="BS79" s="23">
        <v>13</v>
      </c>
      <c r="BT79" s="13" t="s">
        <v>24</v>
      </c>
      <c r="BU79" s="65"/>
      <c r="BV79" s="13"/>
      <c r="BW79" s="1">
        <v>0.4</v>
      </c>
      <c r="BX79" s="8">
        <f t="shared" si="187"/>
        <v>0</v>
      </c>
      <c r="BY79" s="13" t="e">
        <f t="shared" si="154"/>
        <v>#DIV/0!</v>
      </c>
      <c r="BZ79" s="14">
        <v>1</v>
      </c>
      <c r="CA79" s="29">
        <v>7000</v>
      </c>
      <c r="CB79" s="593">
        <f t="shared" si="155"/>
        <v>0</v>
      </c>
      <c r="CC79" s="776"/>
      <c r="CD79" s="23">
        <v>13</v>
      </c>
      <c r="CE79" s="13" t="s">
        <v>24</v>
      </c>
      <c r="CF79" s="65"/>
      <c r="CG79" s="13"/>
      <c r="CH79" s="1">
        <v>0.4</v>
      </c>
      <c r="CI79" s="8">
        <f t="shared" si="188"/>
        <v>0</v>
      </c>
      <c r="CJ79" s="13" t="e">
        <f t="shared" si="157"/>
        <v>#DIV/0!</v>
      </c>
      <c r="CK79" s="14">
        <v>1</v>
      </c>
      <c r="CL79" s="615">
        <v>7000</v>
      </c>
      <c r="CM79" s="654">
        <f t="shared" si="158"/>
        <v>0</v>
      </c>
      <c r="CN79" s="776"/>
      <c r="CP79" s="23">
        <v>13</v>
      </c>
      <c r="CQ79" s="13" t="s">
        <v>24</v>
      </c>
      <c r="CR79" s="65"/>
      <c r="CS79" s="13"/>
      <c r="CT79" s="1">
        <v>0.4</v>
      </c>
      <c r="CU79" s="8">
        <f t="shared" si="189"/>
        <v>0</v>
      </c>
      <c r="CV79" s="13" t="e">
        <f t="shared" si="159"/>
        <v>#DIV/0!</v>
      </c>
      <c r="CW79" s="14">
        <v>1</v>
      </c>
      <c r="CX79" s="29">
        <v>7000</v>
      </c>
      <c r="CY79" s="682">
        <f t="shared" si="160"/>
        <v>0</v>
      </c>
      <c r="CZ79" s="776"/>
      <c r="DA79" s="57"/>
      <c r="DB79" s="23">
        <v>13</v>
      </c>
      <c r="DC79" s="13" t="s">
        <v>24</v>
      </c>
      <c r="DD79" s="65"/>
      <c r="DE79" s="13"/>
      <c r="DF79" s="1">
        <v>0.4</v>
      </c>
      <c r="DG79" s="8">
        <f t="shared" si="190"/>
        <v>0</v>
      </c>
      <c r="DH79" s="13" t="e">
        <f t="shared" si="180"/>
        <v>#DIV/0!</v>
      </c>
      <c r="DI79" s="14">
        <v>1</v>
      </c>
      <c r="DJ79" s="29">
        <v>7000</v>
      </c>
      <c r="DK79" s="593">
        <f t="shared" si="161"/>
        <v>0</v>
      </c>
      <c r="DL79" s="776"/>
      <c r="DM79" s="433"/>
      <c r="DN79" s="438">
        <f t="shared" si="162"/>
        <v>0</v>
      </c>
    </row>
    <row r="80" spans="1:121" ht="15" hidden="1" customHeight="1" outlineLevel="2">
      <c r="A80" s="23">
        <v>1</v>
      </c>
      <c r="B80" s="13" t="s">
        <v>24</v>
      </c>
      <c r="C80" s="65"/>
      <c r="D80" s="13"/>
      <c r="E80" s="1">
        <v>0.4</v>
      </c>
      <c r="F80" s="8">
        <f t="shared" si="181"/>
        <v>0</v>
      </c>
      <c r="G80" s="13" t="e">
        <f t="shared" si="143"/>
        <v>#DIV/0!</v>
      </c>
      <c r="H80" s="14">
        <v>1</v>
      </c>
      <c r="I80" s="29">
        <v>7000</v>
      </c>
      <c r="J80" s="30">
        <f t="shared" si="144"/>
        <v>0</v>
      </c>
      <c r="K80" s="776"/>
      <c r="L80" s="56"/>
      <c r="M80" s="23">
        <v>1</v>
      </c>
      <c r="N80" s="13" t="s">
        <v>24</v>
      </c>
      <c r="O80" s="65"/>
      <c r="P80" s="13"/>
      <c r="Q80" s="1">
        <v>0.4</v>
      </c>
      <c r="R80" s="8">
        <f t="shared" si="182"/>
        <v>0</v>
      </c>
      <c r="S80" s="13" t="e">
        <f t="shared" si="145"/>
        <v>#DIV/0!</v>
      </c>
      <c r="T80" s="14">
        <v>1</v>
      </c>
      <c r="U80" s="29">
        <v>7000</v>
      </c>
      <c r="V80" s="507">
        <f t="shared" si="146"/>
        <v>0</v>
      </c>
      <c r="W80" s="776"/>
      <c r="X80" s="23">
        <v>1</v>
      </c>
      <c r="Y80" s="13" t="s">
        <v>24</v>
      </c>
      <c r="Z80" s="65"/>
      <c r="AA80" s="13"/>
      <c r="AB80" s="1">
        <v>0.4</v>
      </c>
      <c r="AC80" s="8">
        <f t="shared" si="183"/>
        <v>0</v>
      </c>
      <c r="AD80" s="13" t="e">
        <f t="shared" si="178"/>
        <v>#DIV/0!</v>
      </c>
      <c r="AE80" s="14">
        <v>1</v>
      </c>
      <c r="AF80" s="29">
        <v>7000</v>
      </c>
      <c r="AG80" s="554">
        <f t="shared" si="179"/>
        <v>0</v>
      </c>
      <c r="AH80" s="776"/>
      <c r="AJ80" s="23">
        <v>1</v>
      </c>
      <c r="AK80" s="13" t="s">
        <v>24</v>
      </c>
      <c r="AL80" s="65"/>
      <c r="AM80" s="13"/>
      <c r="AN80" s="1">
        <v>0.4</v>
      </c>
      <c r="AO80" s="8">
        <f t="shared" si="184"/>
        <v>0</v>
      </c>
      <c r="AP80" s="13" t="e">
        <f t="shared" si="147"/>
        <v>#DIV/0!</v>
      </c>
      <c r="AQ80" s="14">
        <v>1</v>
      </c>
      <c r="AR80" s="29">
        <v>7000</v>
      </c>
      <c r="AS80" s="30">
        <f t="shared" si="148"/>
        <v>0</v>
      </c>
      <c r="AT80" s="776"/>
      <c r="AU80" s="89"/>
      <c r="AV80" s="23">
        <v>1</v>
      </c>
      <c r="AW80" s="13" t="s">
        <v>24</v>
      </c>
      <c r="AX80" s="65"/>
      <c r="AY80" s="13"/>
      <c r="AZ80" s="1">
        <v>0.4</v>
      </c>
      <c r="BA80" s="8">
        <f t="shared" si="185"/>
        <v>0</v>
      </c>
      <c r="BB80" s="13" t="e">
        <f t="shared" si="149"/>
        <v>#DIV/0!</v>
      </c>
      <c r="BC80" s="14">
        <v>1</v>
      </c>
      <c r="BD80" s="29">
        <v>7000</v>
      </c>
      <c r="BE80" s="593">
        <f t="shared" si="150"/>
        <v>0</v>
      </c>
      <c r="BF80" s="776"/>
      <c r="BH80" s="23">
        <v>1</v>
      </c>
      <c r="BI80" s="13" t="s">
        <v>24</v>
      </c>
      <c r="BJ80" s="65"/>
      <c r="BK80" s="13"/>
      <c r="BL80" s="1">
        <v>0.4</v>
      </c>
      <c r="BM80" s="8">
        <f t="shared" si="186"/>
        <v>0</v>
      </c>
      <c r="BN80" s="13" t="e">
        <f t="shared" si="151"/>
        <v>#DIV/0!</v>
      </c>
      <c r="BO80" s="14">
        <v>1</v>
      </c>
      <c r="BP80" s="615">
        <v>7000</v>
      </c>
      <c r="BQ80" s="654">
        <f t="shared" si="152"/>
        <v>0</v>
      </c>
      <c r="BR80" s="776"/>
      <c r="BS80" s="23">
        <v>1</v>
      </c>
      <c r="BT80" s="13" t="s">
        <v>24</v>
      </c>
      <c r="BU80" s="65"/>
      <c r="BV80" s="13"/>
      <c r="BW80" s="1">
        <v>0.4</v>
      </c>
      <c r="BX80" s="8">
        <f t="shared" si="187"/>
        <v>0</v>
      </c>
      <c r="BY80" s="13" t="e">
        <f t="shared" si="154"/>
        <v>#DIV/0!</v>
      </c>
      <c r="BZ80" s="14">
        <v>1</v>
      </c>
      <c r="CA80" s="29">
        <v>7000</v>
      </c>
      <c r="CB80" s="593">
        <f t="shared" si="155"/>
        <v>0</v>
      </c>
      <c r="CC80" s="776"/>
      <c r="CD80" s="23">
        <v>1</v>
      </c>
      <c r="CE80" s="13" t="s">
        <v>24</v>
      </c>
      <c r="CF80" s="65"/>
      <c r="CG80" s="13"/>
      <c r="CH80" s="1">
        <v>0.4</v>
      </c>
      <c r="CI80" s="8">
        <f t="shared" si="188"/>
        <v>0</v>
      </c>
      <c r="CJ80" s="13" t="e">
        <f t="shared" si="157"/>
        <v>#DIV/0!</v>
      </c>
      <c r="CK80" s="14">
        <v>1</v>
      </c>
      <c r="CL80" s="615">
        <v>7000</v>
      </c>
      <c r="CM80" s="654">
        <f t="shared" si="158"/>
        <v>0</v>
      </c>
      <c r="CN80" s="776"/>
      <c r="CP80" s="23">
        <v>1</v>
      </c>
      <c r="CQ80" s="13" t="s">
        <v>24</v>
      </c>
      <c r="CR80" s="65"/>
      <c r="CS80" s="13"/>
      <c r="CT80" s="1">
        <v>0.4</v>
      </c>
      <c r="CU80" s="8">
        <f t="shared" si="189"/>
        <v>0</v>
      </c>
      <c r="CV80" s="13" t="e">
        <f t="shared" si="159"/>
        <v>#DIV/0!</v>
      </c>
      <c r="CW80" s="14">
        <v>1</v>
      </c>
      <c r="CX80" s="29">
        <v>7000</v>
      </c>
      <c r="CY80" s="682">
        <f t="shared" si="160"/>
        <v>0</v>
      </c>
      <c r="CZ80" s="776"/>
      <c r="DA80" s="57"/>
      <c r="DB80" s="23">
        <v>1</v>
      </c>
      <c r="DC80" s="13" t="s">
        <v>24</v>
      </c>
      <c r="DD80" s="65"/>
      <c r="DE80" s="13"/>
      <c r="DF80" s="1">
        <v>0.4</v>
      </c>
      <c r="DG80" s="8">
        <f t="shared" si="190"/>
        <v>0</v>
      </c>
      <c r="DH80" s="13" t="e">
        <f t="shared" si="180"/>
        <v>#DIV/0!</v>
      </c>
      <c r="DI80" s="14">
        <v>1</v>
      </c>
      <c r="DJ80" s="29">
        <v>7000</v>
      </c>
      <c r="DK80" s="593">
        <f t="shared" si="161"/>
        <v>0</v>
      </c>
      <c r="DL80" s="776"/>
      <c r="DM80" s="433"/>
      <c r="DN80" s="438">
        <f t="shared" si="162"/>
        <v>0</v>
      </c>
    </row>
    <row r="81" spans="1:121" ht="15" hidden="1" customHeight="1" outlineLevel="2">
      <c r="A81" s="23">
        <v>1</v>
      </c>
      <c r="B81" s="13" t="s">
        <v>24</v>
      </c>
      <c r="C81" s="65"/>
      <c r="D81" s="13"/>
      <c r="E81" s="1">
        <v>0.4</v>
      </c>
      <c r="F81" s="8">
        <f t="shared" si="181"/>
        <v>0</v>
      </c>
      <c r="G81" s="13" t="e">
        <f t="shared" si="143"/>
        <v>#DIV/0!</v>
      </c>
      <c r="H81" s="14">
        <v>1</v>
      </c>
      <c r="I81" s="29">
        <v>7000</v>
      </c>
      <c r="J81" s="30">
        <f t="shared" si="144"/>
        <v>0</v>
      </c>
      <c r="K81" s="776"/>
      <c r="L81" s="56"/>
      <c r="M81" s="23">
        <v>1</v>
      </c>
      <c r="N81" s="13" t="s">
        <v>24</v>
      </c>
      <c r="O81" s="65"/>
      <c r="P81" s="13"/>
      <c r="Q81" s="1">
        <v>0.4</v>
      </c>
      <c r="R81" s="8">
        <f t="shared" si="182"/>
        <v>0</v>
      </c>
      <c r="S81" s="13" t="e">
        <f t="shared" si="145"/>
        <v>#DIV/0!</v>
      </c>
      <c r="T81" s="14">
        <v>1</v>
      </c>
      <c r="U81" s="29">
        <v>7000</v>
      </c>
      <c r="V81" s="507">
        <f t="shared" si="146"/>
        <v>0</v>
      </c>
      <c r="W81" s="776"/>
      <c r="X81" s="23">
        <v>1</v>
      </c>
      <c r="Y81" s="13" t="s">
        <v>24</v>
      </c>
      <c r="Z81" s="65"/>
      <c r="AA81" s="13"/>
      <c r="AB81" s="1">
        <v>0.4</v>
      </c>
      <c r="AC81" s="8">
        <f t="shared" si="183"/>
        <v>0</v>
      </c>
      <c r="AD81" s="13" t="e">
        <f t="shared" si="178"/>
        <v>#DIV/0!</v>
      </c>
      <c r="AE81" s="14">
        <v>1</v>
      </c>
      <c r="AF81" s="29">
        <v>7000</v>
      </c>
      <c r="AG81" s="554">
        <f t="shared" si="179"/>
        <v>0</v>
      </c>
      <c r="AH81" s="776"/>
      <c r="AJ81" s="23">
        <v>1</v>
      </c>
      <c r="AK81" s="13" t="s">
        <v>24</v>
      </c>
      <c r="AL81" s="65"/>
      <c r="AM81" s="13"/>
      <c r="AN81" s="1">
        <v>0.4</v>
      </c>
      <c r="AO81" s="8">
        <f t="shared" si="184"/>
        <v>0</v>
      </c>
      <c r="AP81" s="13" t="e">
        <f t="shared" si="147"/>
        <v>#DIV/0!</v>
      </c>
      <c r="AQ81" s="14">
        <v>1</v>
      </c>
      <c r="AR81" s="29">
        <v>7000</v>
      </c>
      <c r="AS81" s="30">
        <f t="shared" si="148"/>
        <v>0</v>
      </c>
      <c r="AT81" s="776"/>
      <c r="AU81" s="89"/>
      <c r="AV81" s="23">
        <v>1</v>
      </c>
      <c r="AW81" s="13" t="s">
        <v>24</v>
      </c>
      <c r="AX81" s="65"/>
      <c r="AY81" s="13"/>
      <c r="AZ81" s="1">
        <v>0.4</v>
      </c>
      <c r="BA81" s="8">
        <f t="shared" si="185"/>
        <v>0</v>
      </c>
      <c r="BB81" s="13" t="e">
        <f t="shared" si="149"/>
        <v>#DIV/0!</v>
      </c>
      <c r="BC81" s="14">
        <v>1</v>
      </c>
      <c r="BD81" s="29">
        <v>7000</v>
      </c>
      <c r="BE81" s="593">
        <f t="shared" si="150"/>
        <v>0</v>
      </c>
      <c r="BF81" s="776"/>
      <c r="BH81" s="23">
        <v>1</v>
      </c>
      <c r="BI81" s="13" t="s">
        <v>24</v>
      </c>
      <c r="BJ81" s="65"/>
      <c r="BK81" s="13"/>
      <c r="BL81" s="1">
        <v>0.4</v>
      </c>
      <c r="BM81" s="8">
        <f t="shared" si="186"/>
        <v>0</v>
      </c>
      <c r="BN81" s="13" t="e">
        <f t="shared" si="151"/>
        <v>#DIV/0!</v>
      </c>
      <c r="BO81" s="14">
        <v>1</v>
      </c>
      <c r="BP81" s="615">
        <v>7000</v>
      </c>
      <c r="BQ81" s="654">
        <f t="shared" si="152"/>
        <v>0</v>
      </c>
      <c r="BR81" s="776"/>
      <c r="BS81" s="23">
        <v>1</v>
      </c>
      <c r="BT81" s="13" t="s">
        <v>24</v>
      </c>
      <c r="BU81" s="65"/>
      <c r="BV81" s="13"/>
      <c r="BW81" s="1">
        <v>0.4</v>
      </c>
      <c r="BX81" s="8">
        <f t="shared" si="187"/>
        <v>0</v>
      </c>
      <c r="BY81" s="13" t="e">
        <f t="shared" si="154"/>
        <v>#DIV/0!</v>
      </c>
      <c r="BZ81" s="14">
        <v>1</v>
      </c>
      <c r="CA81" s="29">
        <v>7000</v>
      </c>
      <c r="CB81" s="593">
        <f t="shared" si="155"/>
        <v>0</v>
      </c>
      <c r="CC81" s="776"/>
      <c r="CD81" s="23">
        <v>1</v>
      </c>
      <c r="CE81" s="13" t="s">
        <v>24</v>
      </c>
      <c r="CF81" s="65"/>
      <c r="CG81" s="13"/>
      <c r="CH81" s="1">
        <v>0.4</v>
      </c>
      <c r="CI81" s="8">
        <f t="shared" si="188"/>
        <v>0</v>
      </c>
      <c r="CJ81" s="13" t="e">
        <f t="shared" si="157"/>
        <v>#DIV/0!</v>
      </c>
      <c r="CK81" s="14">
        <v>1</v>
      </c>
      <c r="CL81" s="615">
        <v>7000</v>
      </c>
      <c r="CM81" s="654">
        <f t="shared" si="158"/>
        <v>0</v>
      </c>
      <c r="CN81" s="776"/>
      <c r="CP81" s="23">
        <v>1</v>
      </c>
      <c r="CQ81" s="13" t="s">
        <v>24</v>
      </c>
      <c r="CR81" s="65"/>
      <c r="CS81" s="13"/>
      <c r="CT81" s="1">
        <v>0.4</v>
      </c>
      <c r="CU81" s="8">
        <f t="shared" si="189"/>
        <v>0</v>
      </c>
      <c r="CV81" s="13" t="e">
        <f t="shared" si="159"/>
        <v>#DIV/0!</v>
      </c>
      <c r="CW81" s="14">
        <v>1</v>
      </c>
      <c r="CX81" s="29">
        <v>7000</v>
      </c>
      <c r="CY81" s="682">
        <f t="shared" si="160"/>
        <v>0</v>
      </c>
      <c r="CZ81" s="776"/>
      <c r="DA81" s="57"/>
      <c r="DB81" s="23">
        <v>1</v>
      </c>
      <c r="DC81" s="13" t="s">
        <v>24</v>
      </c>
      <c r="DD81" s="65"/>
      <c r="DE81" s="13"/>
      <c r="DF81" s="1">
        <v>0.4</v>
      </c>
      <c r="DG81" s="8">
        <f t="shared" si="190"/>
        <v>0</v>
      </c>
      <c r="DH81" s="13" t="e">
        <f t="shared" si="180"/>
        <v>#DIV/0!</v>
      </c>
      <c r="DI81" s="14">
        <v>1</v>
      </c>
      <c r="DJ81" s="29">
        <v>7000</v>
      </c>
      <c r="DK81" s="593">
        <f t="shared" si="161"/>
        <v>0</v>
      </c>
      <c r="DL81" s="776"/>
      <c r="DM81" s="433"/>
      <c r="DN81" s="438">
        <f t="shared" si="162"/>
        <v>0</v>
      </c>
    </row>
    <row r="82" spans="1:121" ht="15" hidden="1" customHeight="1" outlineLevel="2">
      <c r="A82" s="23"/>
      <c r="B82" s="13"/>
      <c r="C82" s="65"/>
      <c r="D82" s="13"/>
      <c r="E82" s="1"/>
      <c r="F82" s="38"/>
      <c r="G82" s="13" t="e">
        <f t="shared" si="143"/>
        <v>#DIV/0!</v>
      </c>
      <c r="H82" s="14"/>
      <c r="I82" s="29"/>
      <c r="J82" s="30">
        <f t="shared" si="144"/>
        <v>0</v>
      </c>
      <c r="K82" s="776"/>
      <c r="L82" s="56"/>
      <c r="M82" s="23"/>
      <c r="N82" s="13"/>
      <c r="O82" s="65"/>
      <c r="P82" s="13"/>
      <c r="Q82" s="1"/>
      <c r="R82" s="38"/>
      <c r="S82" s="13" t="e">
        <f t="shared" si="145"/>
        <v>#DIV/0!</v>
      </c>
      <c r="T82" s="14"/>
      <c r="U82" s="29"/>
      <c r="V82" s="507">
        <f t="shared" si="146"/>
        <v>0</v>
      </c>
      <c r="W82" s="776"/>
      <c r="X82" s="23"/>
      <c r="Y82" s="13"/>
      <c r="Z82" s="65"/>
      <c r="AA82" s="13"/>
      <c r="AB82" s="1"/>
      <c r="AC82" s="38"/>
      <c r="AD82" s="13" t="e">
        <f t="shared" si="178"/>
        <v>#DIV/0!</v>
      </c>
      <c r="AE82" s="14"/>
      <c r="AF82" s="29"/>
      <c r="AG82" s="554">
        <f t="shared" si="179"/>
        <v>0</v>
      </c>
      <c r="AH82" s="776"/>
      <c r="AJ82" s="23"/>
      <c r="AK82" s="13"/>
      <c r="AL82" s="65"/>
      <c r="AM82" s="13"/>
      <c r="AN82" s="1"/>
      <c r="AO82" s="38"/>
      <c r="AP82" s="13" t="e">
        <f t="shared" si="147"/>
        <v>#DIV/0!</v>
      </c>
      <c r="AQ82" s="14"/>
      <c r="AR82" s="29"/>
      <c r="AS82" s="30">
        <f t="shared" si="148"/>
        <v>0</v>
      </c>
      <c r="AT82" s="776"/>
      <c r="AU82" s="89"/>
      <c r="AV82" s="23"/>
      <c r="AW82" s="13"/>
      <c r="AX82" s="65"/>
      <c r="AY82" s="13"/>
      <c r="AZ82" s="1"/>
      <c r="BA82" s="38"/>
      <c r="BB82" s="13" t="e">
        <f t="shared" si="149"/>
        <v>#DIV/0!</v>
      </c>
      <c r="BC82" s="14"/>
      <c r="BD82" s="29"/>
      <c r="BE82" s="593">
        <f t="shared" si="150"/>
        <v>0</v>
      </c>
      <c r="BF82" s="776"/>
      <c r="BH82" s="622"/>
      <c r="BI82" s="626"/>
      <c r="BJ82" s="626"/>
      <c r="BK82" s="626"/>
      <c r="BL82" s="634"/>
      <c r="BM82" s="635"/>
      <c r="BN82" s="626" t="e">
        <f t="shared" si="151"/>
        <v>#DIV/0!</v>
      </c>
      <c r="BO82" s="636"/>
      <c r="BP82" s="628"/>
      <c r="BQ82" s="654">
        <f t="shared" si="152"/>
        <v>0</v>
      </c>
      <c r="BR82" s="776"/>
      <c r="BS82" s="23"/>
      <c r="BT82" s="13"/>
      <c r="BU82" s="65"/>
      <c r="BV82" s="13"/>
      <c r="BW82" s="1"/>
      <c r="BX82" s="38"/>
      <c r="BY82" s="13" t="e">
        <f t="shared" si="154"/>
        <v>#DIV/0!</v>
      </c>
      <c r="BZ82" s="14"/>
      <c r="CA82" s="29"/>
      <c r="CB82" s="593">
        <f t="shared" si="155"/>
        <v>0</v>
      </c>
      <c r="CC82" s="776"/>
      <c r="CD82" s="622"/>
      <c r="CE82" s="626"/>
      <c r="CF82" s="626"/>
      <c r="CG82" s="626"/>
      <c r="CH82" s="634"/>
      <c r="CI82" s="635"/>
      <c r="CJ82" s="626" t="e">
        <f t="shared" si="157"/>
        <v>#DIV/0!</v>
      </c>
      <c r="CK82" s="636"/>
      <c r="CL82" s="628"/>
      <c r="CM82" s="654">
        <f t="shared" si="158"/>
        <v>0</v>
      </c>
      <c r="CN82" s="776"/>
      <c r="CP82" s="622"/>
      <c r="CQ82" s="626"/>
      <c r="CR82" s="626"/>
      <c r="CS82" s="626"/>
      <c r="CT82" s="634"/>
      <c r="CU82" s="635"/>
      <c r="CV82" s="626" t="e">
        <f t="shared" si="159"/>
        <v>#DIV/0!</v>
      </c>
      <c r="CW82" s="636"/>
      <c r="CX82" s="677"/>
      <c r="CY82" s="682">
        <f t="shared" si="160"/>
        <v>0</v>
      </c>
      <c r="CZ82" s="776"/>
      <c r="DA82" s="57"/>
      <c r="DB82" s="23"/>
      <c r="DC82" s="13"/>
      <c r="DD82" s="65"/>
      <c r="DE82" s="13"/>
      <c r="DF82" s="1"/>
      <c r="DG82" s="38"/>
      <c r="DH82" s="13" t="e">
        <f t="shared" si="180"/>
        <v>#DIV/0!</v>
      </c>
      <c r="DI82" s="14"/>
      <c r="DJ82" s="29"/>
      <c r="DK82" s="593">
        <f t="shared" si="161"/>
        <v>0</v>
      </c>
      <c r="DL82" s="776"/>
      <c r="DM82" s="433"/>
      <c r="DN82" s="438">
        <f t="shared" si="162"/>
        <v>0</v>
      </c>
    </row>
    <row r="83" spans="1:121" ht="15" customHeight="1" outlineLevel="2">
      <c r="A83" s="779" t="s">
        <v>45</v>
      </c>
      <c r="B83" s="780"/>
      <c r="C83" s="780"/>
      <c r="D83" s="780"/>
      <c r="E83" s="780"/>
      <c r="F83" s="780"/>
      <c r="G83" s="780"/>
      <c r="H83" s="780"/>
      <c r="I83" s="781"/>
      <c r="J83" s="31">
        <f>SUM(J66:J72)</f>
        <v>1684.1494661921708</v>
      </c>
      <c r="K83" s="777"/>
      <c r="L83" s="56"/>
      <c r="M83" s="908" t="s">
        <v>45</v>
      </c>
      <c r="N83" s="909"/>
      <c r="O83" s="909"/>
      <c r="P83" s="909"/>
      <c r="Q83" s="909"/>
      <c r="R83" s="909"/>
      <c r="S83" s="909"/>
      <c r="T83" s="909"/>
      <c r="U83" s="910"/>
      <c r="V83" s="508">
        <f>SUM(V66:V72)</f>
        <v>132.35294117647058</v>
      </c>
      <c r="W83" s="776"/>
      <c r="X83" s="895" t="s">
        <v>45</v>
      </c>
      <c r="Y83" s="896"/>
      <c r="Z83" s="896"/>
      <c r="AA83" s="896"/>
      <c r="AB83" s="896"/>
      <c r="AC83" s="896"/>
      <c r="AD83" s="896"/>
      <c r="AE83" s="896"/>
      <c r="AF83" s="897"/>
      <c r="AG83" s="555">
        <f>SUM(AG66:AG72)</f>
        <v>0</v>
      </c>
      <c r="AH83" s="776"/>
      <c r="AJ83" s="923" t="s">
        <v>45</v>
      </c>
      <c r="AK83" s="924"/>
      <c r="AL83" s="924"/>
      <c r="AM83" s="924"/>
      <c r="AN83" s="924"/>
      <c r="AO83" s="924"/>
      <c r="AP83" s="924"/>
      <c r="AQ83" s="924"/>
      <c r="AR83" s="925"/>
      <c r="AS83" s="31">
        <f>SUM(AS66:AS72)</f>
        <v>2824.4357186173434</v>
      </c>
      <c r="AT83" s="776"/>
      <c r="AU83" s="100"/>
      <c r="AV83" s="920" t="s">
        <v>45</v>
      </c>
      <c r="AW83" s="921"/>
      <c r="AX83" s="921"/>
      <c r="AY83" s="921"/>
      <c r="AZ83" s="921"/>
      <c r="BA83" s="921"/>
      <c r="BB83" s="921"/>
      <c r="BC83" s="921"/>
      <c r="BD83" s="922"/>
      <c r="BE83" s="594">
        <f>SUM(BE66:BE72)</f>
        <v>2597.7200323428337</v>
      </c>
      <c r="BF83" s="776"/>
      <c r="BH83" s="871" t="s">
        <v>45</v>
      </c>
      <c r="BI83" s="871"/>
      <c r="BJ83" s="871"/>
      <c r="BK83" s="871"/>
      <c r="BL83" s="871"/>
      <c r="BM83" s="871"/>
      <c r="BN83" s="871"/>
      <c r="BO83" s="871"/>
      <c r="BP83" s="871"/>
      <c r="BQ83" s="655">
        <f>SUM(BQ66:BQ72)</f>
        <v>3300.5386597938145</v>
      </c>
      <c r="BR83" s="776"/>
      <c r="BS83" s="854" t="s">
        <v>45</v>
      </c>
      <c r="BT83" s="854"/>
      <c r="BU83" s="854"/>
      <c r="BV83" s="854"/>
      <c r="BW83" s="854"/>
      <c r="BX83" s="854"/>
      <c r="BY83" s="854"/>
      <c r="BZ83" s="854"/>
      <c r="CA83" s="854"/>
      <c r="CB83" s="594">
        <f>SUM(CB66:CB72)</f>
        <v>0</v>
      </c>
      <c r="CC83" s="873"/>
      <c r="CD83" s="871" t="s">
        <v>45</v>
      </c>
      <c r="CE83" s="871"/>
      <c r="CF83" s="871"/>
      <c r="CG83" s="871"/>
      <c r="CH83" s="871"/>
      <c r="CI83" s="871"/>
      <c r="CJ83" s="871"/>
      <c r="CK83" s="871"/>
      <c r="CL83" s="871"/>
      <c r="CM83" s="655">
        <f>SUM(CM66:CM72)</f>
        <v>769.48051948051943</v>
      </c>
      <c r="CN83" s="776"/>
      <c r="CP83" s="864" t="s">
        <v>45</v>
      </c>
      <c r="CQ83" s="864"/>
      <c r="CR83" s="864"/>
      <c r="CS83" s="864"/>
      <c r="CT83" s="864"/>
      <c r="CU83" s="864"/>
      <c r="CV83" s="864"/>
      <c r="CW83" s="864"/>
      <c r="CX83" s="864"/>
      <c r="CY83" s="683">
        <f>SUM(CY66:CY72)</f>
        <v>233.76623376623377</v>
      </c>
      <c r="CZ83" s="776"/>
      <c r="DA83" s="417"/>
      <c r="DB83" s="854" t="s">
        <v>45</v>
      </c>
      <c r="DC83" s="854"/>
      <c r="DD83" s="854"/>
      <c r="DE83" s="854"/>
      <c r="DF83" s="854"/>
      <c r="DG83" s="854"/>
      <c r="DH83" s="854"/>
      <c r="DI83" s="854"/>
      <c r="DJ83" s="854"/>
      <c r="DK83" s="594">
        <f>SUM(DK66:DK72)</f>
        <v>0</v>
      </c>
      <c r="DL83" s="776"/>
      <c r="DM83" s="433"/>
      <c r="DN83" s="440">
        <f>DK83*DG72+CY83*CU66+CM83*CI72+CB83*BX72+BQ83*BM72+BE83*BA72+AS83*AO72+AG83*AC72+V83*R72</f>
        <v>622492</v>
      </c>
    </row>
    <row r="84" spans="1:121" s="113" customFormat="1" ht="15.75" customHeight="1" thickBot="1">
      <c r="A84" s="905" t="s">
        <v>114</v>
      </c>
      <c r="B84" s="906"/>
      <c r="C84" s="906"/>
      <c r="D84" s="906"/>
      <c r="E84" s="906"/>
      <c r="F84" s="906"/>
      <c r="G84" s="906"/>
      <c r="H84" s="906"/>
      <c r="I84" s="907"/>
      <c r="J84" s="452">
        <f>J83+J61+J30</f>
        <v>167690.30086162215</v>
      </c>
      <c r="K84" s="455"/>
      <c r="L84" s="190"/>
      <c r="M84" s="859" t="s">
        <v>114</v>
      </c>
      <c r="N84" s="859"/>
      <c r="O84" s="859"/>
      <c r="P84" s="859"/>
      <c r="Q84" s="859"/>
      <c r="R84" s="859"/>
      <c r="S84" s="859"/>
      <c r="T84" s="859"/>
      <c r="U84" s="859"/>
      <c r="V84" s="526">
        <f>V83+V61+V30</f>
        <v>15194.205649582902</v>
      </c>
      <c r="W84" s="777"/>
      <c r="X84" s="859" t="s">
        <v>114</v>
      </c>
      <c r="Y84" s="859"/>
      <c r="Z84" s="859"/>
      <c r="AA84" s="859"/>
      <c r="AB84" s="859"/>
      <c r="AC84" s="859"/>
      <c r="AD84" s="859"/>
      <c r="AE84" s="859"/>
      <c r="AF84" s="859"/>
      <c r="AG84" s="555">
        <f>AG83+AG61+AG30</f>
        <v>60.107201284844606</v>
      </c>
      <c r="AH84" s="777"/>
      <c r="AJ84" s="859" t="s">
        <v>114</v>
      </c>
      <c r="AK84" s="859"/>
      <c r="AL84" s="859"/>
      <c r="AM84" s="859"/>
      <c r="AN84" s="859"/>
      <c r="AO84" s="859"/>
      <c r="AP84" s="859"/>
      <c r="AQ84" s="859"/>
      <c r="AR84" s="859"/>
      <c r="AS84" s="510">
        <f>AS83+AS61+AS30</f>
        <v>81622.243542683325</v>
      </c>
      <c r="AT84" s="777"/>
      <c r="AU84" s="456"/>
      <c r="AV84" s="859" t="s">
        <v>114</v>
      </c>
      <c r="AW84" s="859"/>
      <c r="AX84" s="859"/>
      <c r="AY84" s="859"/>
      <c r="AZ84" s="859"/>
      <c r="BA84" s="859"/>
      <c r="BB84" s="859"/>
      <c r="BC84" s="859"/>
      <c r="BD84" s="859"/>
      <c r="BE84" s="611">
        <f>BE83+BE61+BE30</f>
        <v>83614.7025708984</v>
      </c>
      <c r="BF84" s="777"/>
      <c r="BH84" s="859" t="s">
        <v>114</v>
      </c>
      <c r="BI84" s="859"/>
      <c r="BJ84" s="859"/>
      <c r="BK84" s="859"/>
      <c r="BL84" s="859"/>
      <c r="BM84" s="859"/>
      <c r="BN84" s="859"/>
      <c r="BO84" s="859"/>
      <c r="BP84" s="859"/>
      <c r="BQ84" s="655">
        <f>BQ83+BQ61+BQ30</f>
        <v>84522.08578597827</v>
      </c>
      <c r="BR84" s="777"/>
      <c r="BS84" s="859" t="s">
        <v>114</v>
      </c>
      <c r="BT84" s="859"/>
      <c r="BU84" s="859"/>
      <c r="BV84" s="859"/>
      <c r="BW84" s="859"/>
      <c r="BX84" s="859"/>
      <c r="BY84" s="859"/>
      <c r="BZ84" s="859"/>
      <c r="CA84" s="859"/>
      <c r="CB84" s="594">
        <f>CB83+CB61+CB30</f>
        <v>69276.628767387883</v>
      </c>
      <c r="CC84" s="777"/>
      <c r="CD84" s="859" t="s">
        <v>114</v>
      </c>
      <c r="CE84" s="859"/>
      <c r="CF84" s="859"/>
      <c r="CG84" s="859"/>
      <c r="CH84" s="859"/>
      <c r="CI84" s="859"/>
      <c r="CJ84" s="859"/>
      <c r="CK84" s="859"/>
      <c r="CL84" s="859"/>
      <c r="CM84" s="555">
        <f>CM83+CM61+CM30</f>
        <v>80701.492152061866</v>
      </c>
      <c r="CN84" s="777"/>
      <c r="CP84" s="859" t="s">
        <v>114</v>
      </c>
      <c r="CQ84" s="859"/>
      <c r="CR84" s="859"/>
      <c r="CS84" s="859"/>
      <c r="CT84" s="859"/>
      <c r="CU84" s="859"/>
      <c r="CV84" s="859"/>
      <c r="CW84" s="859"/>
      <c r="CX84" s="859"/>
      <c r="CY84" s="683">
        <f>CY83+CY61+CY30</f>
        <v>18339.72728076623</v>
      </c>
      <c r="CZ84" s="777"/>
      <c r="DA84" s="455"/>
      <c r="DB84" s="859" t="s">
        <v>114</v>
      </c>
      <c r="DC84" s="859"/>
      <c r="DD84" s="859"/>
      <c r="DE84" s="859"/>
      <c r="DF84" s="859"/>
      <c r="DG84" s="859"/>
      <c r="DH84" s="859"/>
      <c r="DI84" s="859"/>
      <c r="DJ84" s="859"/>
      <c r="DK84" s="594">
        <f>DK83+DK61+DK30</f>
        <v>62960.376359505877</v>
      </c>
      <c r="DL84" s="777"/>
      <c r="DM84" s="190"/>
      <c r="DN84" s="457">
        <f>DN83+DN61+DM30</f>
        <v>26947812.547035098</v>
      </c>
    </row>
    <row r="85" spans="1:121" s="515" customFormat="1" ht="76.5">
      <c r="A85" s="11" t="s">
        <v>9</v>
      </c>
      <c r="B85" s="11" t="s">
        <v>10</v>
      </c>
      <c r="C85" s="11" t="s">
        <v>28</v>
      </c>
      <c r="D85" s="11" t="s">
        <v>20</v>
      </c>
      <c r="E85" s="32" t="s">
        <v>2</v>
      </c>
      <c r="F85" s="11" t="s">
        <v>101</v>
      </c>
      <c r="G85" s="11" t="s">
        <v>57</v>
      </c>
      <c r="H85" s="11" t="s">
        <v>77</v>
      </c>
      <c r="I85" s="11" t="s">
        <v>23</v>
      </c>
      <c r="J85" s="11" t="s">
        <v>11</v>
      </c>
      <c r="K85" s="11" t="s">
        <v>46</v>
      </c>
      <c r="M85" s="512" t="s">
        <v>9</v>
      </c>
      <c r="N85" s="512" t="s">
        <v>10</v>
      </c>
      <c r="O85" s="512" t="s">
        <v>28</v>
      </c>
      <c r="P85" s="512" t="s">
        <v>20</v>
      </c>
      <c r="Q85" s="511" t="s">
        <v>2</v>
      </c>
      <c r="R85" s="512" t="s">
        <v>101</v>
      </c>
      <c r="S85" s="512" t="s">
        <v>57</v>
      </c>
      <c r="T85" s="512" t="s">
        <v>77</v>
      </c>
      <c r="U85" s="512" t="s">
        <v>23</v>
      </c>
      <c r="V85" s="11" t="s">
        <v>11</v>
      </c>
      <c r="W85" s="11" t="s">
        <v>46</v>
      </c>
      <c r="X85" s="512" t="s">
        <v>9</v>
      </c>
      <c r="Y85" s="11" t="s">
        <v>10</v>
      </c>
      <c r="Z85" s="11" t="s">
        <v>28</v>
      </c>
      <c r="AA85" s="11" t="s">
        <v>20</v>
      </c>
      <c r="AB85" s="32" t="s">
        <v>2</v>
      </c>
      <c r="AC85" s="11" t="s">
        <v>101</v>
      </c>
      <c r="AD85" s="11" t="s">
        <v>57</v>
      </c>
      <c r="AE85" s="11" t="s">
        <v>77</v>
      </c>
      <c r="AF85" s="11" t="s">
        <v>23</v>
      </c>
      <c r="AG85" s="11" t="s">
        <v>11</v>
      </c>
      <c r="AH85" s="11" t="s">
        <v>46</v>
      </c>
      <c r="AJ85" s="512" t="s">
        <v>9</v>
      </c>
      <c r="AK85" s="512" t="s">
        <v>10</v>
      </c>
      <c r="AL85" s="512" t="s">
        <v>28</v>
      </c>
      <c r="AM85" s="512" t="s">
        <v>20</v>
      </c>
      <c r="AN85" s="511" t="s">
        <v>2</v>
      </c>
      <c r="AO85" s="512" t="s">
        <v>101</v>
      </c>
      <c r="AP85" s="512" t="s">
        <v>57</v>
      </c>
      <c r="AQ85" s="512" t="s">
        <v>77</v>
      </c>
      <c r="AR85" s="512" t="s">
        <v>23</v>
      </c>
      <c r="AS85" s="11" t="s">
        <v>11</v>
      </c>
      <c r="AT85" s="11" t="s">
        <v>46</v>
      </c>
      <c r="AU85" s="11"/>
      <c r="AV85" s="512" t="s">
        <v>9</v>
      </c>
      <c r="AW85" s="512" t="s">
        <v>10</v>
      </c>
      <c r="AX85" s="512" t="s">
        <v>28</v>
      </c>
      <c r="AY85" s="512" t="s">
        <v>20</v>
      </c>
      <c r="AZ85" s="511" t="s">
        <v>2</v>
      </c>
      <c r="BA85" s="512" t="s">
        <v>101</v>
      </c>
      <c r="BB85" s="512" t="s">
        <v>57</v>
      </c>
      <c r="BC85" s="512" t="s">
        <v>77</v>
      </c>
      <c r="BD85" s="512" t="s">
        <v>23</v>
      </c>
      <c r="BE85" s="11" t="s">
        <v>11</v>
      </c>
      <c r="BF85" s="11" t="s">
        <v>46</v>
      </c>
      <c r="BH85" s="512" t="s">
        <v>9</v>
      </c>
      <c r="BI85" s="512" t="s">
        <v>10</v>
      </c>
      <c r="BJ85" s="512" t="s">
        <v>28</v>
      </c>
      <c r="BK85" s="512" t="s">
        <v>20</v>
      </c>
      <c r="BL85" s="511" t="s">
        <v>2</v>
      </c>
      <c r="BM85" s="512" t="s">
        <v>101</v>
      </c>
      <c r="BN85" s="512" t="s">
        <v>57</v>
      </c>
      <c r="BO85" s="512" t="s">
        <v>77</v>
      </c>
      <c r="BP85" s="512" t="s">
        <v>23</v>
      </c>
      <c r="BQ85" s="11" t="s">
        <v>11</v>
      </c>
      <c r="BR85" s="11" t="s">
        <v>46</v>
      </c>
      <c r="BS85" s="512" t="s">
        <v>9</v>
      </c>
      <c r="BT85" s="11" t="s">
        <v>10</v>
      </c>
      <c r="BU85" s="11" t="s">
        <v>28</v>
      </c>
      <c r="BV85" s="11" t="s">
        <v>20</v>
      </c>
      <c r="BW85" s="32" t="s">
        <v>2</v>
      </c>
      <c r="BX85" s="11" t="s">
        <v>101</v>
      </c>
      <c r="BY85" s="11" t="s">
        <v>57</v>
      </c>
      <c r="BZ85" s="11" t="s">
        <v>77</v>
      </c>
      <c r="CA85" s="11" t="s">
        <v>23</v>
      </c>
      <c r="CB85" s="11" t="s">
        <v>11</v>
      </c>
      <c r="CC85" s="11" t="s">
        <v>46</v>
      </c>
      <c r="CD85" s="512" t="s">
        <v>9</v>
      </c>
      <c r="CE85" s="11" t="s">
        <v>10</v>
      </c>
      <c r="CF85" s="11" t="s">
        <v>28</v>
      </c>
      <c r="CG85" s="11" t="s">
        <v>20</v>
      </c>
      <c r="CH85" s="32" t="s">
        <v>2</v>
      </c>
      <c r="CI85" s="11" t="s">
        <v>101</v>
      </c>
      <c r="CJ85" s="11" t="s">
        <v>57</v>
      </c>
      <c r="CK85" s="11" t="s">
        <v>77</v>
      </c>
      <c r="CL85" s="11" t="s">
        <v>23</v>
      </c>
      <c r="CM85" s="11" t="s">
        <v>11</v>
      </c>
      <c r="CN85" s="11" t="s">
        <v>46</v>
      </c>
      <c r="CP85" s="512" t="s">
        <v>9</v>
      </c>
      <c r="CQ85" s="11" t="s">
        <v>10</v>
      </c>
      <c r="CR85" s="11" t="s">
        <v>28</v>
      </c>
      <c r="CS85" s="11" t="s">
        <v>20</v>
      </c>
      <c r="CT85" s="32" t="s">
        <v>2</v>
      </c>
      <c r="CU85" s="11" t="s">
        <v>101</v>
      </c>
      <c r="CV85" s="11" t="s">
        <v>57</v>
      </c>
      <c r="CW85" s="11" t="s">
        <v>77</v>
      </c>
      <c r="CX85" s="11" t="s">
        <v>23</v>
      </c>
      <c r="CY85" s="11" t="s">
        <v>11</v>
      </c>
      <c r="CZ85" s="11" t="s">
        <v>46</v>
      </c>
      <c r="DA85" s="514"/>
      <c r="DB85" s="512" t="s">
        <v>9</v>
      </c>
      <c r="DC85" s="11" t="s">
        <v>10</v>
      </c>
      <c r="DD85" s="11" t="s">
        <v>28</v>
      </c>
      <c r="DE85" s="11" t="s">
        <v>20</v>
      </c>
      <c r="DF85" s="32" t="s">
        <v>2</v>
      </c>
      <c r="DG85" s="11" t="s">
        <v>101</v>
      </c>
      <c r="DH85" s="11" t="s">
        <v>57</v>
      </c>
      <c r="DI85" s="11" t="s">
        <v>77</v>
      </c>
      <c r="DJ85" s="11" t="s">
        <v>23</v>
      </c>
      <c r="DK85" s="11" t="s">
        <v>11</v>
      </c>
      <c r="DL85" s="11" t="s">
        <v>46</v>
      </c>
      <c r="DM85" s="514"/>
      <c r="DN85" s="514"/>
    </row>
    <row r="86" spans="1:121" s="515" customFormat="1" ht="14.25">
      <c r="A86" s="11">
        <v>1</v>
      </c>
      <c r="B86" s="11">
        <v>1</v>
      </c>
      <c r="C86" s="11">
        <v>2</v>
      </c>
      <c r="D86" s="11">
        <v>3</v>
      </c>
      <c r="E86" s="11">
        <v>4</v>
      </c>
      <c r="F86" s="11">
        <v>5</v>
      </c>
      <c r="G86" s="11" t="s">
        <v>66</v>
      </c>
      <c r="H86" s="11">
        <v>7</v>
      </c>
      <c r="I86" s="11">
        <v>8</v>
      </c>
      <c r="J86" s="11" t="s">
        <v>117</v>
      </c>
      <c r="K86" s="11"/>
      <c r="M86" s="11">
        <v>1</v>
      </c>
      <c r="N86" s="11">
        <v>1</v>
      </c>
      <c r="O86" s="11">
        <v>2</v>
      </c>
      <c r="P86" s="11">
        <v>3</v>
      </c>
      <c r="Q86" s="11">
        <v>4</v>
      </c>
      <c r="R86" s="11">
        <v>5</v>
      </c>
      <c r="S86" s="11" t="s">
        <v>66</v>
      </c>
      <c r="T86" s="11">
        <v>7</v>
      </c>
      <c r="U86" s="11">
        <v>8</v>
      </c>
      <c r="V86" s="11" t="s">
        <v>117</v>
      </c>
      <c r="W86" s="11">
        <v>10</v>
      </c>
      <c r="X86" s="11">
        <v>1</v>
      </c>
      <c r="Y86" s="11">
        <v>1</v>
      </c>
      <c r="Z86" s="11">
        <v>2</v>
      </c>
      <c r="AA86" s="11">
        <v>3</v>
      </c>
      <c r="AB86" s="11">
        <v>4</v>
      </c>
      <c r="AC86" s="11">
        <v>5</v>
      </c>
      <c r="AD86" s="11" t="s">
        <v>66</v>
      </c>
      <c r="AE86" s="11">
        <v>7</v>
      </c>
      <c r="AF86" s="11">
        <v>8</v>
      </c>
      <c r="AG86" s="11" t="s">
        <v>117</v>
      </c>
      <c r="AH86" s="11"/>
      <c r="AJ86" s="11">
        <v>1</v>
      </c>
      <c r="AK86" s="11">
        <v>1</v>
      </c>
      <c r="AL86" s="11">
        <v>2</v>
      </c>
      <c r="AM86" s="11">
        <v>3</v>
      </c>
      <c r="AN86" s="11">
        <v>4</v>
      </c>
      <c r="AO86" s="11">
        <v>5</v>
      </c>
      <c r="AP86" s="11" t="s">
        <v>66</v>
      </c>
      <c r="AQ86" s="11">
        <v>7</v>
      </c>
      <c r="AR86" s="11">
        <v>8</v>
      </c>
      <c r="AS86" s="11" t="s">
        <v>117</v>
      </c>
      <c r="AT86" s="11">
        <v>10</v>
      </c>
      <c r="AU86" s="11"/>
      <c r="AV86" s="11">
        <v>1</v>
      </c>
      <c r="AW86" s="11">
        <v>1</v>
      </c>
      <c r="AX86" s="11">
        <v>2</v>
      </c>
      <c r="AY86" s="11">
        <v>3</v>
      </c>
      <c r="AZ86" s="11">
        <v>4</v>
      </c>
      <c r="BA86" s="11">
        <v>5</v>
      </c>
      <c r="BB86" s="11" t="s">
        <v>66</v>
      </c>
      <c r="BC86" s="11">
        <v>7</v>
      </c>
      <c r="BD86" s="11">
        <v>8</v>
      </c>
      <c r="BE86" s="11" t="s">
        <v>117</v>
      </c>
      <c r="BF86" s="11"/>
      <c r="BH86" s="11">
        <v>1</v>
      </c>
      <c r="BI86" s="11">
        <v>1</v>
      </c>
      <c r="BJ86" s="11">
        <v>2</v>
      </c>
      <c r="BK86" s="11">
        <v>3</v>
      </c>
      <c r="BL86" s="11">
        <v>4</v>
      </c>
      <c r="BM86" s="11">
        <v>5</v>
      </c>
      <c r="BN86" s="11" t="s">
        <v>66</v>
      </c>
      <c r="BO86" s="11">
        <v>7</v>
      </c>
      <c r="BP86" s="11">
        <v>8</v>
      </c>
      <c r="BQ86" s="11" t="s">
        <v>117</v>
      </c>
      <c r="BR86" s="11"/>
      <c r="BS86" s="11">
        <v>1</v>
      </c>
      <c r="BT86" s="11">
        <v>1</v>
      </c>
      <c r="BU86" s="11">
        <v>2</v>
      </c>
      <c r="BV86" s="11">
        <v>3</v>
      </c>
      <c r="BW86" s="11">
        <v>4</v>
      </c>
      <c r="BX86" s="11">
        <v>5</v>
      </c>
      <c r="BY86" s="11" t="s">
        <v>66</v>
      </c>
      <c r="BZ86" s="11">
        <v>7</v>
      </c>
      <c r="CA86" s="11">
        <v>8</v>
      </c>
      <c r="CB86" s="11" t="s">
        <v>117</v>
      </c>
      <c r="CC86" s="11">
        <v>10</v>
      </c>
      <c r="CD86" s="11">
        <v>1</v>
      </c>
      <c r="CE86" s="11">
        <v>1</v>
      </c>
      <c r="CF86" s="11">
        <v>2</v>
      </c>
      <c r="CG86" s="11">
        <v>3</v>
      </c>
      <c r="CH86" s="11">
        <v>4</v>
      </c>
      <c r="CI86" s="11">
        <v>5</v>
      </c>
      <c r="CJ86" s="11" t="s">
        <v>66</v>
      </c>
      <c r="CK86" s="11">
        <v>7</v>
      </c>
      <c r="CL86" s="11">
        <v>8</v>
      </c>
      <c r="CM86" s="11" t="s">
        <v>117</v>
      </c>
      <c r="CN86" s="11"/>
      <c r="CP86" s="11">
        <v>1</v>
      </c>
      <c r="CQ86" s="11">
        <v>1</v>
      </c>
      <c r="CR86" s="11">
        <v>2</v>
      </c>
      <c r="CS86" s="11">
        <v>3</v>
      </c>
      <c r="CT86" s="11">
        <v>4</v>
      </c>
      <c r="CU86" s="11">
        <v>5</v>
      </c>
      <c r="CV86" s="11" t="s">
        <v>66</v>
      </c>
      <c r="CW86" s="11">
        <v>7</v>
      </c>
      <c r="CX86" s="11">
        <v>8</v>
      </c>
      <c r="CY86" s="11" t="s">
        <v>117</v>
      </c>
      <c r="CZ86" s="11">
        <v>10</v>
      </c>
      <c r="DA86" s="514"/>
      <c r="DB86" s="11">
        <v>1</v>
      </c>
      <c r="DC86" s="11">
        <v>1</v>
      </c>
      <c r="DD86" s="11">
        <v>2</v>
      </c>
      <c r="DE86" s="11">
        <v>3</v>
      </c>
      <c r="DF86" s="11">
        <v>4</v>
      </c>
      <c r="DG86" s="11">
        <v>5</v>
      </c>
      <c r="DH86" s="11" t="s">
        <v>66</v>
      </c>
      <c r="DI86" s="11">
        <v>7</v>
      </c>
      <c r="DJ86" s="11">
        <v>8</v>
      </c>
      <c r="DK86" s="11" t="s">
        <v>117</v>
      </c>
      <c r="DL86" s="11">
        <v>10</v>
      </c>
      <c r="DM86" s="514"/>
      <c r="DN86" s="514"/>
    </row>
    <row r="87" spans="1:121" ht="15" customHeight="1">
      <c r="A87" s="766" t="s">
        <v>12</v>
      </c>
      <c r="B87" s="767"/>
      <c r="C87" s="767"/>
      <c r="D87" s="767"/>
      <c r="E87" s="767"/>
      <c r="F87" s="767"/>
      <c r="G87" s="767"/>
      <c r="H87" s="767"/>
      <c r="I87" s="767"/>
      <c r="J87" s="767"/>
      <c r="K87" s="768"/>
      <c r="M87" s="766" t="s">
        <v>12</v>
      </c>
      <c r="N87" s="767"/>
      <c r="O87" s="767"/>
      <c r="P87" s="767"/>
      <c r="Q87" s="767"/>
      <c r="R87" s="767"/>
      <c r="S87" s="767"/>
      <c r="T87" s="767"/>
      <c r="U87" s="767"/>
      <c r="V87" s="767"/>
      <c r="W87" s="768"/>
      <c r="X87" s="108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J87" s="766" t="s">
        <v>12</v>
      </c>
      <c r="AK87" s="767"/>
      <c r="AL87" s="767"/>
      <c r="AM87" s="767"/>
      <c r="AN87" s="767"/>
      <c r="AO87" s="767"/>
      <c r="AP87" s="767"/>
      <c r="AQ87" s="767"/>
      <c r="AR87" s="767"/>
      <c r="AS87" s="767"/>
      <c r="AT87" s="768"/>
      <c r="AU87" s="82"/>
      <c r="AV87" s="766" t="s">
        <v>12</v>
      </c>
      <c r="AW87" s="767"/>
      <c r="AX87" s="767"/>
      <c r="AY87" s="767"/>
      <c r="AZ87" s="767"/>
      <c r="BA87" s="767"/>
      <c r="BB87" s="767"/>
      <c r="BC87" s="767"/>
      <c r="BD87" s="767"/>
      <c r="BE87" s="767"/>
      <c r="BF87" s="768"/>
      <c r="BH87" s="766" t="s">
        <v>12</v>
      </c>
      <c r="BI87" s="761"/>
      <c r="BJ87" s="767"/>
      <c r="BK87" s="767"/>
      <c r="BL87" s="767"/>
      <c r="BM87" s="767"/>
      <c r="BN87" s="767"/>
      <c r="BO87" s="767"/>
      <c r="BP87" s="767"/>
      <c r="BQ87" s="761"/>
      <c r="BR87" s="768"/>
      <c r="BS87" s="766" t="s">
        <v>12</v>
      </c>
      <c r="BT87" s="761"/>
      <c r="BU87" s="767"/>
      <c r="BV87" s="767"/>
      <c r="BW87" s="767"/>
      <c r="BX87" s="767"/>
      <c r="BY87" s="767"/>
      <c r="BZ87" s="767"/>
      <c r="CA87" s="767"/>
      <c r="CB87" s="761"/>
      <c r="CC87" s="768"/>
      <c r="CD87" s="766" t="s">
        <v>12</v>
      </c>
      <c r="CE87" s="761"/>
      <c r="CF87" s="767"/>
      <c r="CG87" s="767"/>
      <c r="CH87" s="767"/>
      <c r="CI87" s="767"/>
      <c r="CJ87" s="767"/>
      <c r="CK87" s="767"/>
      <c r="CL87" s="767"/>
      <c r="CM87" s="761"/>
      <c r="CN87" s="768"/>
      <c r="CP87" s="766" t="s">
        <v>12</v>
      </c>
      <c r="CQ87" s="761"/>
      <c r="CR87" s="767"/>
      <c r="CS87" s="767"/>
      <c r="CT87" s="767"/>
      <c r="CU87" s="767"/>
      <c r="CV87" s="767"/>
      <c r="CW87" s="767"/>
      <c r="CX87" s="767"/>
      <c r="CY87" s="761"/>
      <c r="CZ87" s="768"/>
      <c r="DA87" s="103"/>
      <c r="DB87" s="766" t="s">
        <v>12</v>
      </c>
      <c r="DC87" s="761"/>
      <c r="DD87" s="767"/>
      <c r="DE87" s="767"/>
      <c r="DF87" s="767"/>
      <c r="DG87" s="767"/>
      <c r="DH87" s="767"/>
      <c r="DI87" s="767"/>
      <c r="DJ87" s="767"/>
      <c r="DK87" s="761"/>
      <c r="DL87" s="768"/>
      <c r="DM87" s="435"/>
      <c r="DN87" s="435"/>
    </row>
    <row r="88" spans="1:121">
      <c r="A88" s="141"/>
      <c r="B88" s="8" t="s">
        <v>16</v>
      </c>
      <c r="C88" s="4" t="s">
        <v>48</v>
      </c>
      <c r="D88" s="71">
        <v>78881</v>
      </c>
      <c r="E88" s="38">
        <v>459</v>
      </c>
      <c r="F88" s="39">
        <v>1</v>
      </c>
      <c r="G88" s="49">
        <f>D88*F88/E88</f>
        <v>171.85403050108931</v>
      </c>
      <c r="H88" s="77">
        <f>T88</f>
        <v>7.5309999999999997</v>
      </c>
      <c r="I88" s="17"/>
      <c r="J88" s="24">
        <f>H88*G88</f>
        <v>1294.2327037037035</v>
      </c>
      <c r="K88" s="8">
        <f>J88*E88</f>
        <v>594052.81099999987</v>
      </c>
      <c r="M88" s="513">
        <v>1</v>
      </c>
      <c r="N88" s="527" t="s">
        <v>16</v>
      </c>
      <c r="O88" s="466" t="s">
        <v>48</v>
      </c>
      <c r="P88" s="489">
        <f>74991/416*Q88</f>
        <v>12258.144230769232</v>
      </c>
      <c r="Q88" s="490">
        <f>R72</f>
        <v>68</v>
      </c>
      <c r="R88" s="491">
        <v>1</v>
      </c>
      <c r="S88" s="530">
        <f>P88*R88/Q88</f>
        <v>180.26682692307693</v>
      </c>
      <c r="T88" s="521">
        <f>AQ88</f>
        <v>7.5309999999999997</v>
      </c>
      <c r="U88" s="499"/>
      <c r="V88" s="528">
        <f>T88*S88</f>
        <v>1357.5894735576924</v>
      </c>
      <c r="W88" s="898">
        <f>DO93</f>
        <v>4.537634551525116E-3</v>
      </c>
      <c r="X88" s="513">
        <v>1</v>
      </c>
      <c r="Y88" s="557" t="s">
        <v>16</v>
      </c>
      <c r="Z88" s="4" t="s">
        <v>48</v>
      </c>
      <c r="AA88" s="467"/>
      <c r="AB88" s="464"/>
      <c r="AC88" s="468"/>
      <c r="AD88" s="469"/>
      <c r="AE88" s="77"/>
      <c r="AF88" s="17"/>
      <c r="AG88" s="558"/>
      <c r="AH88" s="842"/>
      <c r="AJ88" s="513">
        <v>1</v>
      </c>
      <c r="AK88" s="575" t="s">
        <v>16</v>
      </c>
      <c r="AL88" s="466" t="s">
        <v>48</v>
      </c>
      <c r="AM88" s="467">
        <f>78881/416*AN88</f>
        <v>12894.009615384615</v>
      </c>
      <c r="AN88" s="464">
        <f>AO72</f>
        <v>68</v>
      </c>
      <c r="AO88" s="468">
        <v>1</v>
      </c>
      <c r="AP88" s="469">
        <f>AM88*AO88/AN88</f>
        <v>189.61778846153845</v>
      </c>
      <c r="AQ88" s="77">
        <f>BC88</f>
        <v>7.5309999999999997</v>
      </c>
      <c r="AR88" s="17"/>
      <c r="AS88" s="24">
        <f>AQ88*AP88</f>
        <v>1428.011564903846</v>
      </c>
      <c r="AT88" s="842"/>
      <c r="AU88" s="8"/>
      <c r="AV88" s="513">
        <v>1</v>
      </c>
      <c r="AW88" s="596" t="s">
        <v>16</v>
      </c>
      <c r="AX88" s="521" t="s">
        <v>48</v>
      </c>
      <c r="AY88" s="489">
        <f>78881/416*AZ88</f>
        <v>19341.014423076922</v>
      </c>
      <c r="AZ88" s="490">
        <f>BA72</f>
        <v>102</v>
      </c>
      <c r="BA88" s="491">
        <v>1</v>
      </c>
      <c r="BB88" s="530">
        <f>AY88*BA88/AZ88</f>
        <v>189.61778846153845</v>
      </c>
      <c r="BC88" s="521">
        <f>BO88</f>
        <v>7.5309999999999997</v>
      </c>
      <c r="BD88" s="17"/>
      <c r="BE88" s="597">
        <f>BC88*BB88</f>
        <v>1428.011564903846</v>
      </c>
      <c r="BF88" s="842"/>
      <c r="BH88" s="616">
        <v>1</v>
      </c>
      <c r="BI88" s="658" t="s">
        <v>16</v>
      </c>
      <c r="BJ88" s="4" t="s">
        <v>48</v>
      </c>
      <c r="BK88" s="489">
        <f>78881/416*BL88</f>
        <v>4550.8269230769229</v>
      </c>
      <c r="BL88" s="490">
        <f>BM72</f>
        <v>24</v>
      </c>
      <c r="BM88" s="491">
        <v>1</v>
      </c>
      <c r="BN88" s="530">
        <f>BK88*BM88/BL88</f>
        <v>189.61778846153845</v>
      </c>
      <c r="BO88" s="521">
        <f>BZ88</f>
        <v>7.5309999999999997</v>
      </c>
      <c r="BP88" s="617"/>
      <c r="BQ88" s="654">
        <f>BO88*BN88</f>
        <v>1428.011564903846</v>
      </c>
      <c r="BR88" s="842"/>
      <c r="BS88" s="513">
        <v>1</v>
      </c>
      <c r="BT88" s="596" t="s">
        <v>16</v>
      </c>
      <c r="BU88" s="4" t="s">
        <v>48</v>
      </c>
      <c r="BV88" s="489"/>
      <c r="BW88" s="490">
        <v>1</v>
      </c>
      <c r="BX88" s="491">
        <v>1</v>
      </c>
      <c r="BY88" s="530">
        <f>BV88*BX88/BW88</f>
        <v>0</v>
      </c>
      <c r="BZ88" s="521">
        <f>CK88</f>
        <v>7.5309999999999997</v>
      </c>
      <c r="CA88" s="462"/>
      <c r="CB88" s="597">
        <f>BZ88*BY88</f>
        <v>0</v>
      </c>
      <c r="CC88" s="842"/>
      <c r="CD88" s="616">
        <v>1</v>
      </c>
      <c r="CE88" s="658" t="s">
        <v>16</v>
      </c>
      <c r="CF88" s="4" t="s">
        <v>48</v>
      </c>
      <c r="CG88" s="489">
        <f>78881/416*CH88</f>
        <v>14600.569711538461</v>
      </c>
      <c r="CH88" s="490">
        <f>CI72</f>
        <v>77</v>
      </c>
      <c r="CI88" s="491">
        <v>1</v>
      </c>
      <c r="CJ88" s="530">
        <f>CG88*CI88/CH88</f>
        <v>189.61778846153845</v>
      </c>
      <c r="CK88" s="521">
        <f>CW88</f>
        <v>7.5309999999999997</v>
      </c>
      <c r="CL88" s="619"/>
      <c r="CM88" s="654">
        <f>CK88*CJ88</f>
        <v>1428.011564903846</v>
      </c>
      <c r="CN88" s="842"/>
      <c r="CP88" s="513">
        <v>1</v>
      </c>
      <c r="CQ88" s="685" t="s">
        <v>16</v>
      </c>
      <c r="CR88" s="4" t="s">
        <v>48</v>
      </c>
      <c r="CS88" s="489">
        <f>78881/416*CT88</f>
        <v>14600.569711538461</v>
      </c>
      <c r="CT88" s="490">
        <f>CU66</f>
        <v>77</v>
      </c>
      <c r="CU88" s="491">
        <v>1</v>
      </c>
      <c r="CV88" s="530">
        <f>CS88*CU88/CT88</f>
        <v>189.61778846153845</v>
      </c>
      <c r="CW88" s="521">
        <f>DI88</f>
        <v>7.5309999999999997</v>
      </c>
      <c r="CX88" s="462"/>
      <c r="CY88" s="682">
        <f>CW88*CV88</f>
        <v>1428.011564903846</v>
      </c>
      <c r="CZ88" s="842"/>
      <c r="DA88" s="104"/>
      <c r="DB88" s="697">
        <v>1</v>
      </c>
      <c r="DC88" s="704" t="s">
        <v>16</v>
      </c>
      <c r="DD88" s="715" t="s">
        <v>48</v>
      </c>
      <c r="DE88" s="698"/>
      <c r="DF88" s="699">
        <f>DG66</f>
        <v>0</v>
      </c>
      <c r="DG88" s="700">
        <v>1</v>
      </c>
      <c r="DH88" s="504"/>
      <c r="DI88" s="701">
        <v>7.5309999999999997</v>
      </c>
      <c r="DJ88" s="525"/>
      <c r="DK88" s="593">
        <f>DI88*DH88</f>
        <v>0</v>
      </c>
      <c r="DL88" s="839"/>
      <c r="DM88" s="436"/>
      <c r="DN88" s="732">
        <f>DK88*DF88+CY88*CT88+CM88*CH88+CB88*BW88+BQ88*BL88+BE88*AZ88+AS88*AN88+AG88*AB88+V88*Q88</f>
        <v>589264.10878846154</v>
      </c>
      <c r="DO88" s="47"/>
    </row>
    <row r="89" spans="1:121">
      <c r="A89" s="141"/>
      <c r="B89" s="8" t="s">
        <v>13</v>
      </c>
      <c r="C89" s="4" t="s">
        <v>49</v>
      </c>
      <c r="D89" s="71">
        <v>1042.278</v>
      </c>
      <c r="E89" s="38">
        <v>459</v>
      </c>
      <c r="F89" s="39">
        <v>1</v>
      </c>
      <c r="G89" s="49">
        <f>D89*F89/E89</f>
        <v>2.2707581699346404</v>
      </c>
      <c r="H89" s="77">
        <f t="shared" ref="H89:H91" si="191">T89</f>
        <v>3037.32</v>
      </c>
      <c r="I89" s="17"/>
      <c r="J89" s="24">
        <f>H89*G89</f>
        <v>6897.0192047058827</v>
      </c>
      <c r="K89" s="8">
        <f t="shared" ref="K89:K91" si="192">J89*E89</f>
        <v>3165731.8149600001</v>
      </c>
      <c r="M89" s="513">
        <v>2</v>
      </c>
      <c r="N89" s="527" t="s">
        <v>13</v>
      </c>
      <c r="O89" s="466" t="s">
        <v>49</v>
      </c>
      <c r="P89" s="489">
        <f>1080.1/416*Q89</f>
        <v>176.55480769230766</v>
      </c>
      <c r="Q89" s="490">
        <f>Q88</f>
        <v>68</v>
      </c>
      <c r="R89" s="491">
        <v>1</v>
      </c>
      <c r="S89" s="530">
        <f>P89*R89/Q89</f>
        <v>2.5963942307692305</v>
      </c>
      <c r="T89" s="521">
        <f t="shared" ref="T89:T91" si="193">AQ89</f>
        <v>3037.32</v>
      </c>
      <c r="U89" s="499"/>
      <c r="V89" s="528">
        <f>T89*S89</f>
        <v>7886.0801249999995</v>
      </c>
      <c r="W89" s="843"/>
      <c r="X89" s="513">
        <v>2</v>
      </c>
      <c r="Y89" s="557" t="s">
        <v>13</v>
      </c>
      <c r="Z89" s="4" t="s">
        <v>49</v>
      </c>
      <c r="AA89" s="467"/>
      <c r="AB89" s="464"/>
      <c r="AC89" s="468"/>
      <c r="AD89" s="469"/>
      <c r="AE89" s="77"/>
      <c r="AF89" s="17"/>
      <c r="AG89" s="558"/>
      <c r="AH89" s="843"/>
      <c r="AJ89" s="513">
        <v>2</v>
      </c>
      <c r="AK89" s="575" t="s">
        <v>13</v>
      </c>
      <c r="AL89" s="466" t="s">
        <v>49</v>
      </c>
      <c r="AM89" s="467">
        <f>1042.278/416*AN89</f>
        <v>170.37236538461536</v>
      </c>
      <c r="AN89" s="464">
        <f>AN88</f>
        <v>68</v>
      </c>
      <c r="AO89" s="468">
        <v>1</v>
      </c>
      <c r="AP89" s="469">
        <f>AM89*AO89/AN89</f>
        <v>2.5054759615384614</v>
      </c>
      <c r="AQ89" s="77">
        <f t="shared" ref="AQ89:AQ91" si="194">BC89</f>
        <v>3037.32</v>
      </c>
      <c r="AR89" s="17"/>
      <c r="AS89" s="24">
        <f>AQ89*AP89</f>
        <v>7609.9322474999999</v>
      </c>
      <c r="AT89" s="843"/>
      <c r="AU89" s="8"/>
      <c r="AV89" s="513">
        <v>2</v>
      </c>
      <c r="AW89" s="596" t="s">
        <v>13</v>
      </c>
      <c r="AX89" s="521" t="s">
        <v>49</v>
      </c>
      <c r="AY89" s="489">
        <f>1042.278/416*AZ89</f>
        <v>255.55854807692307</v>
      </c>
      <c r="AZ89" s="490">
        <f>AZ88</f>
        <v>102</v>
      </c>
      <c r="BA89" s="491">
        <v>1</v>
      </c>
      <c r="BB89" s="530">
        <f>AY89*BA89/AZ89</f>
        <v>2.5054759615384614</v>
      </c>
      <c r="BC89" s="521">
        <f t="shared" ref="BC89:BC91" si="195">BO89</f>
        <v>3037.32</v>
      </c>
      <c r="BD89" s="17"/>
      <c r="BE89" s="597">
        <f>BC89*BB89</f>
        <v>7609.9322474999999</v>
      </c>
      <c r="BF89" s="843"/>
      <c r="BH89" s="616">
        <v>2</v>
      </c>
      <c r="BI89" s="658" t="s">
        <v>13</v>
      </c>
      <c r="BJ89" s="4" t="s">
        <v>49</v>
      </c>
      <c r="BK89" s="489">
        <f>1042.278/416*BL89</f>
        <v>60.13142307692307</v>
      </c>
      <c r="BL89" s="490">
        <f>BL88</f>
        <v>24</v>
      </c>
      <c r="BM89" s="491">
        <v>1</v>
      </c>
      <c r="BN89" s="530">
        <f>BK89*BM89/BL89</f>
        <v>2.5054759615384614</v>
      </c>
      <c r="BO89" s="521">
        <f t="shared" ref="BO89:BO91" si="196">BZ89</f>
        <v>3037.32</v>
      </c>
      <c r="BP89" s="617"/>
      <c r="BQ89" s="654">
        <f>BO89*BN89</f>
        <v>7609.9322474999999</v>
      </c>
      <c r="BR89" s="843"/>
      <c r="BS89" s="513">
        <v>2</v>
      </c>
      <c r="BT89" s="596" t="s">
        <v>13</v>
      </c>
      <c r="BU89" s="4" t="s">
        <v>49</v>
      </c>
      <c r="BV89" s="489"/>
      <c r="BW89" s="490">
        <v>1</v>
      </c>
      <c r="BX89" s="491">
        <v>1</v>
      </c>
      <c r="BY89" s="530">
        <f>BV89*BX89/BW89</f>
        <v>0</v>
      </c>
      <c r="BZ89" s="521">
        <f t="shared" ref="BZ89:BZ91" si="197">CK89</f>
        <v>3037.32</v>
      </c>
      <c r="CA89" s="462"/>
      <c r="CB89" s="597">
        <f>BZ89*BY89</f>
        <v>0</v>
      </c>
      <c r="CC89" s="843"/>
      <c r="CD89" s="616">
        <v>2</v>
      </c>
      <c r="CE89" s="658" t="s">
        <v>13</v>
      </c>
      <c r="CF89" s="4" t="s">
        <v>49</v>
      </c>
      <c r="CG89" s="489">
        <f>1042.278/416*CH89</f>
        <v>192.92164903846154</v>
      </c>
      <c r="CH89" s="490">
        <f>CH88</f>
        <v>77</v>
      </c>
      <c r="CI89" s="491">
        <v>1</v>
      </c>
      <c r="CJ89" s="530">
        <f>CG89*CI89/CH89</f>
        <v>2.5054759615384614</v>
      </c>
      <c r="CK89" s="521">
        <f t="shared" ref="CK89:CK91" si="198">CW89</f>
        <v>3037.32</v>
      </c>
      <c r="CL89" s="619"/>
      <c r="CM89" s="654">
        <f>CK89*CJ89</f>
        <v>7609.9322474999999</v>
      </c>
      <c r="CN89" s="843"/>
      <c r="CP89" s="513">
        <v>2</v>
      </c>
      <c r="CQ89" s="685" t="s">
        <v>13</v>
      </c>
      <c r="CR89" s="4" t="s">
        <v>49</v>
      </c>
      <c r="CS89" s="489">
        <f>1042.278/416*CT89</f>
        <v>192.92164903846154</v>
      </c>
      <c r="CT89" s="490">
        <f>CT88</f>
        <v>77</v>
      </c>
      <c r="CU89" s="491">
        <v>1</v>
      </c>
      <c r="CV89" s="530">
        <f>CS89*CU89/CT89</f>
        <v>2.5054759615384614</v>
      </c>
      <c r="CW89" s="521">
        <f t="shared" ref="CW89:CW91" si="199">DI89</f>
        <v>3037.32</v>
      </c>
      <c r="CX89" s="462"/>
      <c r="CY89" s="682">
        <f>CW89*CV89</f>
        <v>7609.9322474999999</v>
      </c>
      <c r="CZ89" s="843"/>
      <c r="DA89" s="104"/>
      <c r="DB89" s="697">
        <v>2</v>
      </c>
      <c r="DC89" s="704" t="s">
        <v>13</v>
      </c>
      <c r="DD89" s="715" t="s">
        <v>49</v>
      </c>
      <c r="DE89" s="698"/>
      <c r="DF89" s="699">
        <f>DF88</f>
        <v>0</v>
      </c>
      <c r="DG89" s="700">
        <v>1</v>
      </c>
      <c r="DH89" s="504"/>
      <c r="DI89" s="702">
        <v>3037.32</v>
      </c>
      <c r="DJ89" s="525"/>
      <c r="DK89" s="593">
        <f>DI89*DH89</f>
        <v>0</v>
      </c>
      <c r="DL89" s="840"/>
      <c r="DM89" s="436"/>
      <c r="DN89" s="732">
        <f>DK89*DF89+CY89*CT89+CM89*CH89+CB89*BW89+BQ89*BL89+BE89*AZ89+AS89*AN89+AG89*AB89+V89*Q89</f>
        <v>3184509.8706299998</v>
      </c>
      <c r="DO89" s="47"/>
    </row>
    <row r="90" spans="1:121" ht="18">
      <c r="A90" s="141"/>
      <c r="B90" s="8" t="s">
        <v>14</v>
      </c>
      <c r="C90" s="4" t="s">
        <v>47</v>
      </c>
      <c r="D90" s="71">
        <v>4429.7</v>
      </c>
      <c r="E90" s="38">
        <v>459</v>
      </c>
      <c r="F90" s="39">
        <v>1</v>
      </c>
      <c r="G90" s="49">
        <f>D90*F90/E90</f>
        <v>9.6507625272331143</v>
      </c>
      <c r="H90" s="77">
        <f t="shared" si="191"/>
        <v>54.26</v>
      </c>
      <c r="I90" s="17"/>
      <c r="J90" s="24">
        <f>H90*G90</f>
        <v>523.6503747276688</v>
      </c>
      <c r="K90" s="8">
        <f t="shared" si="192"/>
        <v>240355.52199999997</v>
      </c>
      <c r="M90" s="513">
        <v>3</v>
      </c>
      <c r="N90" s="527" t="s">
        <v>14</v>
      </c>
      <c r="O90" s="466" t="s">
        <v>47</v>
      </c>
      <c r="P90" s="489">
        <f>4226.6523/416*Q90</f>
        <v>690.89508749999993</v>
      </c>
      <c r="Q90" s="490">
        <f t="shared" ref="Q90:Q91" si="200">Q89</f>
        <v>68</v>
      </c>
      <c r="R90" s="491">
        <v>1</v>
      </c>
      <c r="S90" s="530">
        <f>P90*R90/Q90</f>
        <v>10.160221875</v>
      </c>
      <c r="T90" s="521">
        <f t="shared" si="193"/>
        <v>54.26</v>
      </c>
      <c r="U90" s="499"/>
      <c r="V90" s="528">
        <f>T90*S90</f>
        <v>551.29363893749996</v>
      </c>
      <c r="W90" s="843"/>
      <c r="X90" s="513">
        <v>3</v>
      </c>
      <c r="Y90" s="557" t="s">
        <v>14</v>
      </c>
      <c r="Z90" s="4" t="s">
        <v>47</v>
      </c>
      <c r="AA90" s="467"/>
      <c r="AB90" s="464"/>
      <c r="AC90" s="468"/>
      <c r="AD90" s="469"/>
      <c r="AE90" s="77"/>
      <c r="AF90" s="17"/>
      <c r="AG90" s="558"/>
      <c r="AH90" s="843"/>
      <c r="AJ90" s="513">
        <v>3</v>
      </c>
      <c r="AK90" s="575" t="s">
        <v>14</v>
      </c>
      <c r="AL90" s="466" t="s">
        <v>47</v>
      </c>
      <c r="AM90" s="467">
        <f>4429.7/416*AN90</f>
        <v>724.08557692307693</v>
      </c>
      <c r="AN90" s="464">
        <f t="shared" ref="AN90:AN91" si="201">AN89</f>
        <v>68</v>
      </c>
      <c r="AO90" s="468">
        <v>1</v>
      </c>
      <c r="AP90" s="469">
        <f>AM90*AO90/AN90</f>
        <v>10.648317307692308</v>
      </c>
      <c r="AQ90" s="77">
        <f t="shared" si="194"/>
        <v>54.26</v>
      </c>
      <c r="AR90" s="17"/>
      <c r="AS90" s="24">
        <f>AQ90*AP90</f>
        <v>577.77769711538463</v>
      </c>
      <c r="AT90" s="843"/>
      <c r="AU90" s="8"/>
      <c r="AV90" s="513">
        <v>3</v>
      </c>
      <c r="AW90" s="596" t="s">
        <v>14</v>
      </c>
      <c r="AX90" s="521" t="s">
        <v>47</v>
      </c>
      <c r="AY90" s="489">
        <f>4429.7/416*AZ90</f>
        <v>1086.1283653846153</v>
      </c>
      <c r="AZ90" s="490">
        <f t="shared" ref="AZ90:AZ91" si="202">AZ89</f>
        <v>102</v>
      </c>
      <c r="BA90" s="491">
        <v>1</v>
      </c>
      <c r="BB90" s="530">
        <f>AY90*BA90/AZ90</f>
        <v>10.648317307692308</v>
      </c>
      <c r="BC90" s="521">
        <f t="shared" si="195"/>
        <v>54.26</v>
      </c>
      <c r="BD90" s="17"/>
      <c r="BE90" s="597">
        <f>BC90*BB90</f>
        <v>577.77769711538463</v>
      </c>
      <c r="BF90" s="843"/>
      <c r="BH90" s="616">
        <v>3</v>
      </c>
      <c r="BI90" s="658" t="s">
        <v>14</v>
      </c>
      <c r="BJ90" s="4" t="s">
        <v>47</v>
      </c>
      <c r="BK90" s="489">
        <f>4429.7/416*BL90</f>
        <v>255.55961538461537</v>
      </c>
      <c r="BL90" s="490">
        <f t="shared" ref="BL90:BL91" si="203">BL89</f>
        <v>24</v>
      </c>
      <c r="BM90" s="491">
        <v>1</v>
      </c>
      <c r="BN90" s="530">
        <f>BK90*BM90/BL90</f>
        <v>10.648317307692308</v>
      </c>
      <c r="BO90" s="521">
        <f t="shared" si="196"/>
        <v>54.26</v>
      </c>
      <c r="BP90" s="617"/>
      <c r="BQ90" s="654">
        <f>BO90*BN90</f>
        <v>577.77769711538463</v>
      </c>
      <c r="BR90" s="843"/>
      <c r="BS90" s="513">
        <v>3</v>
      </c>
      <c r="BT90" s="596" t="s">
        <v>14</v>
      </c>
      <c r="BU90" s="4" t="s">
        <v>47</v>
      </c>
      <c r="BV90" s="489"/>
      <c r="BW90" s="490">
        <v>1</v>
      </c>
      <c r="BX90" s="491">
        <v>1</v>
      </c>
      <c r="BY90" s="530">
        <f>BV90*BX90/BW90</f>
        <v>0</v>
      </c>
      <c r="BZ90" s="521">
        <f t="shared" si="197"/>
        <v>54.26</v>
      </c>
      <c r="CA90" s="462"/>
      <c r="CB90" s="597">
        <f>BZ90*BY90</f>
        <v>0</v>
      </c>
      <c r="CC90" s="843"/>
      <c r="CD90" s="616">
        <v>3</v>
      </c>
      <c r="CE90" s="658" t="s">
        <v>14</v>
      </c>
      <c r="CF90" s="4" t="s">
        <v>47</v>
      </c>
      <c r="CG90" s="489">
        <f>4429.7/416*CH90</f>
        <v>819.92043269230771</v>
      </c>
      <c r="CH90" s="490">
        <f t="shared" ref="CH90:CH91" si="204">CH89</f>
        <v>77</v>
      </c>
      <c r="CI90" s="491">
        <v>1</v>
      </c>
      <c r="CJ90" s="530">
        <f>CG90*CI90/CH90</f>
        <v>10.648317307692308</v>
      </c>
      <c r="CK90" s="521">
        <f t="shared" si="198"/>
        <v>54.26</v>
      </c>
      <c r="CL90" s="619"/>
      <c r="CM90" s="654">
        <f>CK90*CJ90</f>
        <v>577.77769711538463</v>
      </c>
      <c r="CN90" s="843"/>
      <c r="CP90" s="513">
        <v>3</v>
      </c>
      <c r="CQ90" s="685" t="s">
        <v>14</v>
      </c>
      <c r="CR90" s="4" t="s">
        <v>47</v>
      </c>
      <c r="CS90" s="489">
        <f>4429.7/416*CT90</f>
        <v>819.92043269230771</v>
      </c>
      <c r="CT90" s="490">
        <f t="shared" ref="CT90:CT91" si="205">CT89</f>
        <v>77</v>
      </c>
      <c r="CU90" s="491">
        <v>1</v>
      </c>
      <c r="CV90" s="530">
        <f>CS90*CU90/CT90</f>
        <v>10.648317307692308</v>
      </c>
      <c r="CW90" s="521">
        <f t="shared" si="199"/>
        <v>54.26</v>
      </c>
      <c r="CX90" s="462"/>
      <c r="CY90" s="682">
        <f>CW90*CV90</f>
        <v>577.77769711538463</v>
      </c>
      <c r="CZ90" s="843"/>
      <c r="DA90" s="104"/>
      <c r="DB90" s="697">
        <v>3</v>
      </c>
      <c r="DC90" s="704" t="s">
        <v>14</v>
      </c>
      <c r="DD90" s="715" t="s">
        <v>355</v>
      </c>
      <c r="DE90" s="698"/>
      <c r="DF90" s="699">
        <f t="shared" ref="DF90:DF91" si="206">DF89</f>
        <v>0</v>
      </c>
      <c r="DG90" s="700">
        <v>1</v>
      </c>
      <c r="DH90" s="504"/>
      <c r="DI90" s="701">
        <v>54.26</v>
      </c>
      <c r="DJ90" s="525"/>
      <c r="DK90" s="593">
        <f>DI90*DH90</f>
        <v>0</v>
      </c>
      <c r="DL90" s="840"/>
      <c r="DM90" s="436"/>
      <c r="DN90" s="732">
        <f>DK90*DF90+CY90*CT90+CM90*CH90+CB90*BW90+BQ90*BL90+BE90*AZ90+AS90*AN90+AG90*AB90+V90*Q90</f>
        <v>238554.60604390386</v>
      </c>
      <c r="DO90" s="47"/>
    </row>
    <row r="91" spans="1:121" ht="18" customHeight="1" thickBot="1">
      <c r="A91" s="141"/>
      <c r="B91" s="8" t="s">
        <v>170</v>
      </c>
      <c r="C91" s="4" t="s">
        <v>142</v>
      </c>
      <c r="D91" s="71">
        <v>1</v>
      </c>
      <c r="E91" s="38">
        <v>459</v>
      </c>
      <c r="F91" s="39">
        <v>1</v>
      </c>
      <c r="G91" s="49">
        <f t="shared" ref="G91" si="207">D91*F91/E91</f>
        <v>2.1786492374727671E-3</v>
      </c>
      <c r="H91" s="77">
        <f t="shared" si="191"/>
        <v>540000</v>
      </c>
      <c r="I91" s="17"/>
      <c r="J91" s="24">
        <f>H91*G91</f>
        <v>1176.4705882352941</v>
      </c>
      <c r="K91" s="8">
        <f t="shared" si="192"/>
        <v>540000</v>
      </c>
      <c r="M91" s="513">
        <v>4</v>
      </c>
      <c r="N91" s="527" t="s">
        <v>15</v>
      </c>
      <c r="O91" s="466" t="s">
        <v>47</v>
      </c>
      <c r="P91" s="489">
        <f>1/416*Q91</f>
        <v>0.16346153846153846</v>
      </c>
      <c r="Q91" s="490">
        <f t="shared" si="200"/>
        <v>68</v>
      </c>
      <c r="R91" s="491">
        <v>1</v>
      </c>
      <c r="S91" s="530">
        <f t="shared" ref="S91" si="208">P91*R91/Q91</f>
        <v>2.403846153846154E-3</v>
      </c>
      <c r="T91" s="521">
        <f t="shared" si="193"/>
        <v>540000</v>
      </c>
      <c r="U91" s="499"/>
      <c r="V91" s="528">
        <f>T91*S91</f>
        <v>1298.0769230769231</v>
      </c>
      <c r="W91" s="843"/>
      <c r="X91" s="513">
        <v>4</v>
      </c>
      <c r="Y91" s="557" t="s">
        <v>15</v>
      </c>
      <c r="Z91" s="4" t="s">
        <v>47</v>
      </c>
      <c r="AA91" s="467"/>
      <c r="AB91" s="464"/>
      <c r="AC91" s="468"/>
      <c r="AD91" s="469"/>
      <c r="AE91" s="77"/>
      <c r="AF91" s="17"/>
      <c r="AG91" s="558"/>
      <c r="AH91" s="843"/>
      <c r="AJ91" s="513">
        <v>4</v>
      </c>
      <c r="AK91" s="575" t="s">
        <v>15</v>
      </c>
      <c r="AL91" s="466" t="s">
        <v>47</v>
      </c>
      <c r="AM91" s="467">
        <f>1/416*AN91</f>
        <v>0.16346153846153846</v>
      </c>
      <c r="AN91" s="464">
        <f t="shared" si="201"/>
        <v>68</v>
      </c>
      <c r="AO91" s="468">
        <v>1</v>
      </c>
      <c r="AP91" s="469">
        <f t="shared" ref="AP91" si="209">AM91*AO91/AN91</f>
        <v>2.403846153846154E-3</v>
      </c>
      <c r="AQ91" s="77">
        <f t="shared" si="194"/>
        <v>540000</v>
      </c>
      <c r="AR91" s="17"/>
      <c r="AS91" s="24">
        <f>AQ91*AP91</f>
        <v>1298.0769230769231</v>
      </c>
      <c r="AT91" s="843"/>
      <c r="AU91" s="8"/>
      <c r="AV91" s="513">
        <v>4</v>
      </c>
      <c r="AW91" s="596" t="s">
        <v>15</v>
      </c>
      <c r="AX91" s="521" t="s">
        <v>47</v>
      </c>
      <c r="AY91" s="489">
        <f>1/416*AZ91</f>
        <v>0.24519230769230771</v>
      </c>
      <c r="AZ91" s="490">
        <f t="shared" si="202"/>
        <v>102</v>
      </c>
      <c r="BA91" s="491">
        <v>1</v>
      </c>
      <c r="BB91" s="530">
        <f t="shared" ref="BB91" si="210">AY91*BA91/AZ91</f>
        <v>2.403846153846154E-3</v>
      </c>
      <c r="BC91" s="521">
        <f t="shared" si="195"/>
        <v>540000</v>
      </c>
      <c r="BD91" s="17"/>
      <c r="BE91" s="597">
        <f>BC91*BB91</f>
        <v>1298.0769230769231</v>
      </c>
      <c r="BF91" s="843"/>
      <c r="BH91" s="637">
        <v>4</v>
      </c>
      <c r="BI91" s="658" t="s">
        <v>15</v>
      </c>
      <c r="BJ91" s="638" t="s">
        <v>47</v>
      </c>
      <c r="BK91" s="639">
        <f>1/416*BL91</f>
        <v>5.7692307692307696E-2</v>
      </c>
      <c r="BL91" s="640">
        <f t="shared" si="203"/>
        <v>24</v>
      </c>
      <c r="BM91" s="641">
        <v>1</v>
      </c>
      <c r="BN91" s="642">
        <f t="shared" ref="BN91" si="211">BK91*BM91/BL91</f>
        <v>2.403846153846154E-3</v>
      </c>
      <c r="BO91" s="643">
        <f t="shared" si="196"/>
        <v>540000</v>
      </c>
      <c r="BP91" s="644"/>
      <c r="BQ91" s="654">
        <f>BO91*BN91</f>
        <v>1298.0769230769231</v>
      </c>
      <c r="BR91" s="843"/>
      <c r="BS91" s="513">
        <v>4</v>
      </c>
      <c r="BT91" s="596" t="s">
        <v>15</v>
      </c>
      <c r="BU91" s="4" t="s">
        <v>47</v>
      </c>
      <c r="BV91" s="489"/>
      <c r="BW91" s="490">
        <v>1</v>
      </c>
      <c r="BX91" s="491">
        <v>1</v>
      </c>
      <c r="BY91" s="530">
        <f t="shared" ref="BY91" si="212">BV91*BX91/BW91</f>
        <v>0</v>
      </c>
      <c r="BZ91" s="521">
        <f t="shared" si="197"/>
        <v>540000</v>
      </c>
      <c r="CA91" s="462"/>
      <c r="CB91" s="597">
        <f>BZ91*BY91</f>
        <v>0</v>
      </c>
      <c r="CC91" s="843"/>
      <c r="CD91" s="637">
        <v>4</v>
      </c>
      <c r="CE91" s="658" t="s">
        <v>15</v>
      </c>
      <c r="CF91" s="638" t="s">
        <v>47</v>
      </c>
      <c r="CG91" s="639">
        <f>1/416*CH91</f>
        <v>0.18509615384615385</v>
      </c>
      <c r="CH91" s="640">
        <f t="shared" si="204"/>
        <v>77</v>
      </c>
      <c r="CI91" s="641">
        <v>1</v>
      </c>
      <c r="CJ91" s="642">
        <f t="shared" ref="CJ91" si="213">CG91*CI91/CH91</f>
        <v>2.403846153846154E-3</v>
      </c>
      <c r="CK91" s="643">
        <f t="shared" si="198"/>
        <v>540000</v>
      </c>
      <c r="CL91" s="573"/>
      <c r="CM91" s="654">
        <f>CK91*CJ91</f>
        <v>1298.0769230769231</v>
      </c>
      <c r="CN91" s="843"/>
      <c r="CP91" s="679">
        <v>4</v>
      </c>
      <c r="CQ91" s="685" t="s">
        <v>15</v>
      </c>
      <c r="CR91" s="638" t="s">
        <v>47</v>
      </c>
      <c r="CS91" s="639">
        <f>1/416*CT91</f>
        <v>0.18509615384615385</v>
      </c>
      <c r="CT91" s="640">
        <f t="shared" si="205"/>
        <v>77</v>
      </c>
      <c r="CU91" s="641">
        <v>1</v>
      </c>
      <c r="CV91" s="642">
        <f t="shared" ref="CV91" si="214">CS91*CU91/CT91</f>
        <v>2.403846153846154E-3</v>
      </c>
      <c r="CW91" s="643">
        <f t="shared" si="199"/>
        <v>540000</v>
      </c>
      <c r="CX91" s="630"/>
      <c r="CY91" s="682">
        <f>CW91*CV91</f>
        <v>1298.0769230769231</v>
      </c>
      <c r="CZ91" s="843"/>
      <c r="DA91" s="104"/>
      <c r="DB91" s="697">
        <v>4</v>
      </c>
      <c r="DC91" s="704" t="s">
        <v>15</v>
      </c>
      <c r="DD91" s="715" t="s">
        <v>355</v>
      </c>
      <c r="DE91" s="698"/>
      <c r="DF91" s="699">
        <f t="shared" si="206"/>
        <v>0</v>
      </c>
      <c r="DG91" s="700">
        <v>1</v>
      </c>
      <c r="DH91" s="504"/>
      <c r="DI91" s="701">
        <v>540000</v>
      </c>
      <c r="DJ91" s="525"/>
      <c r="DK91" s="593">
        <f>DI91*DH91</f>
        <v>0</v>
      </c>
      <c r="DL91" s="840"/>
      <c r="DM91" s="436"/>
      <c r="DN91" s="732">
        <f>DK91*DF91+CY91*CT91+CM91*CH91+CB91*BW91+BQ91*BL91+BE91*AZ91+AS91*AN91+AG91*AB91+V91*Q91</f>
        <v>540000</v>
      </c>
      <c r="DO91" s="47"/>
    </row>
    <row r="92" spans="1:121" ht="16.5" thickBot="1">
      <c r="A92" s="752" t="s">
        <v>27</v>
      </c>
      <c r="B92" s="753"/>
      <c r="C92" s="753"/>
      <c r="D92" s="753"/>
      <c r="E92" s="753"/>
      <c r="F92" s="753"/>
      <c r="G92" s="753"/>
      <c r="H92" s="753"/>
      <c r="I92" s="754"/>
      <c r="J92" s="25">
        <f>SUM(J88:J91)</f>
        <v>9891.3728713725486</v>
      </c>
      <c r="K92" s="8">
        <f>J92*E91</f>
        <v>4540140.1479599997</v>
      </c>
      <c r="M92" s="899" t="s">
        <v>27</v>
      </c>
      <c r="N92" s="900"/>
      <c r="O92" s="900"/>
      <c r="P92" s="900"/>
      <c r="Q92" s="900"/>
      <c r="R92" s="900"/>
      <c r="S92" s="900"/>
      <c r="T92" s="900"/>
      <c r="U92" s="901"/>
      <c r="V92" s="529">
        <f>SUM(V88:V91)</f>
        <v>11093.040160572114</v>
      </c>
      <c r="W92" s="844"/>
      <c r="X92" s="888" t="s">
        <v>27</v>
      </c>
      <c r="Y92" s="888"/>
      <c r="Z92" s="888"/>
      <c r="AA92" s="888"/>
      <c r="AB92" s="888"/>
      <c r="AC92" s="888"/>
      <c r="AD92" s="888"/>
      <c r="AE92" s="888"/>
      <c r="AF92" s="888"/>
      <c r="AG92" s="559"/>
      <c r="AH92" s="844"/>
      <c r="AJ92" s="752" t="s">
        <v>27</v>
      </c>
      <c r="AK92" s="753"/>
      <c r="AL92" s="753"/>
      <c r="AM92" s="753"/>
      <c r="AN92" s="753"/>
      <c r="AO92" s="753"/>
      <c r="AP92" s="753"/>
      <c r="AQ92" s="753"/>
      <c r="AR92" s="754"/>
      <c r="AS92" s="25">
        <f>SUM(AS88:AS91)</f>
        <v>10913.798432596155</v>
      </c>
      <c r="AT92" s="844"/>
      <c r="AU92" s="101"/>
      <c r="AV92" s="913" t="s">
        <v>27</v>
      </c>
      <c r="AW92" s="914"/>
      <c r="AX92" s="914"/>
      <c r="AY92" s="914"/>
      <c r="AZ92" s="914"/>
      <c r="BA92" s="914"/>
      <c r="BB92" s="914"/>
      <c r="BC92" s="914"/>
      <c r="BD92" s="915"/>
      <c r="BE92" s="598">
        <f>SUM(BE88:BE91)</f>
        <v>10913.798432596155</v>
      </c>
      <c r="BF92" s="844"/>
      <c r="BH92" s="870" t="s">
        <v>27</v>
      </c>
      <c r="BI92" s="870"/>
      <c r="BJ92" s="870"/>
      <c r="BK92" s="870"/>
      <c r="BL92" s="870"/>
      <c r="BM92" s="870"/>
      <c r="BN92" s="870"/>
      <c r="BO92" s="870"/>
      <c r="BP92" s="870"/>
      <c r="BQ92" s="659">
        <f>SUM(BQ88:BQ91)</f>
        <v>10913.798432596155</v>
      </c>
      <c r="BR92" s="844"/>
      <c r="BS92" s="831" t="s">
        <v>27</v>
      </c>
      <c r="BT92" s="831"/>
      <c r="BU92" s="831"/>
      <c r="BV92" s="831"/>
      <c r="BW92" s="831"/>
      <c r="BX92" s="831"/>
      <c r="BY92" s="831"/>
      <c r="BZ92" s="831"/>
      <c r="CA92" s="831"/>
      <c r="CB92" s="598">
        <f>SUM(CB88:CB91)</f>
        <v>0</v>
      </c>
      <c r="CC92" s="874"/>
      <c r="CD92" s="870" t="s">
        <v>27</v>
      </c>
      <c r="CE92" s="870"/>
      <c r="CF92" s="870"/>
      <c r="CG92" s="870"/>
      <c r="CH92" s="870"/>
      <c r="CI92" s="870"/>
      <c r="CJ92" s="870"/>
      <c r="CK92" s="870"/>
      <c r="CL92" s="870"/>
      <c r="CM92" s="659">
        <f>SUM(CM88:CM91)</f>
        <v>10913.798432596155</v>
      </c>
      <c r="CN92" s="844"/>
      <c r="CP92" s="862" t="s">
        <v>27</v>
      </c>
      <c r="CQ92" s="862"/>
      <c r="CR92" s="862"/>
      <c r="CS92" s="862"/>
      <c r="CT92" s="862"/>
      <c r="CU92" s="862"/>
      <c r="CV92" s="862"/>
      <c r="CW92" s="862"/>
      <c r="CX92" s="862"/>
      <c r="CY92" s="686">
        <f>SUM(CY88:CY91)</f>
        <v>10913.798432596155</v>
      </c>
      <c r="CZ92" s="844"/>
      <c r="DA92" s="8"/>
      <c r="DB92" s="831" t="s">
        <v>27</v>
      </c>
      <c r="DC92" s="831"/>
      <c r="DD92" s="831"/>
      <c r="DE92" s="831"/>
      <c r="DF92" s="831"/>
      <c r="DG92" s="831"/>
      <c r="DH92" s="831"/>
      <c r="DI92" s="831"/>
      <c r="DJ92" s="831"/>
      <c r="DK92" s="705">
        <f>SUM(DK88:DK91)</f>
        <v>0</v>
      </c>
      <c r="DL92" s="841"/>
      <c r="DM92" s="436"/>
      <c r="DN92" s="733">
        <f>DK92*DF88+CY92*CT91+CM92*CH91+CB92*BW91+BQ92*BL91+BE92*AZ91+AS92*AN91+AG92*AB91+V92*Q91</f>
        <v>4552328.5854623653</v>
      </c>
      <c r="DO92" s="47">
        <v>4552328.59</v>
      </c>
      <c r="DQ92" s="140">
        <v>223</v>
      </c>
    </row>
    <row r="93" spans="1:121" ht="15" customHeight="1">
      <c r="A93" s="766" t="s">
        <v>70</v>
      </c>
      <c r="B93" s="767"/>
      <c r="C93" s="767"/>
      <c r="D93" s="767"/>
      <c r="E93" s="767"/>
      <c r="F93" s="767"/>
      <c r="G93" s="767"/>
      <c r="H93" s="767"/>
      <c r="I93" s="767"/>
      <c r="J93" s="767"/>
      <c r="K93" s="768"/>
      <c r="M93" s="766" t="s">
        <v>70</v>
      </c>
      <c r="N93" s="767"/>
      <c r="O93" s="767"/>
      <c r="P93" s="767"/>
      <c r="Q93" s="767"/>
      <c r="R93" s="767"/>
      <c r="S93" s="767"/>
      <c r="T93" s="767"/>
      <c r="U93" s="767"/>
      <c r="V93" s="767"/>
      <c r="W93" s="768"/>
      <c r="X93" s="766" t="s">
        <v>70</v>
      </c>
      <c r="Y93" s="767"/>
      <c r="Z93" s="767"/>
      <c r="AA93" s="767"/>
      <c r="AB93" s="767"/>
      <c r="AC93" s="767"/>
      <c r="AD93" s="767"/>
      <c r="AE93" s="767"/>
      <c r="AF93" s="767"/>
      <c r="AG93" s="767"/>
      <c r="AH93" s="768"/>
      <c r="AJ93" s="766" t="s">
        <v>70</v>
      </c>
      <c r="AK93" s="767"/>
      <c r="AL93" s="767"/>
      <c r="AM93" s="767"/>
      <c r="AN93" s="767"/>
      <c r="AO93" s="767"/>
      <c r="AP93" s="767"/>
      <c r="AQ93" s="767"/>
      <c r="AR93" s="767"/>
      <c r="AS93" s="767"/>
      <c r="AT93" s="768"/>
      <c r="AU93" s="82"/>
      <c r="AV93" s="766" t="s">
        <v>70</v>
      </c>
      <c r="AW93" s="767"/>
      <c r="AX93" s="767"/>
      <c r="AY93" s="767"/>
      <c r="AZ93" s="767"/>
      <c r="BA93" s="767"/>
      <c r="BB93" s="767"/>
      <c r="BC93" s="767"/>
      <c r="BD93" s="767"/>
      <c r="BE93" s="767"/>
      <c r="BF93" s="768"/>
      <c r="BH93" s="766" t="s">
        <v>70</v>
      </c>
      <c r="BI93" s="761"/>
      <c r="BJ93" s="767"/>
      <c r="BK93" s="767"/>
      <c r="BL93" s="767"/>
      <c r="BM93" s="767"/>
      <c r="BN93" s="767"/>
      <c r="BO93" s="767"/>
      <c r="BP93" s="767"/>
      <c r="BQ93" s="761"/>
      <c r="BR93" s="768"/>
      <c r="BS93" s="766" t="s">
        <v>70</v>
      </c>
      <c r="BT93" s="761"/>
      <c r="BU93" s="767"/>
      <c r="BV93" s="767"/>
      <c r="BW93" s="767"/>
      <c r="BX93" s="767"/>
      <c r="BY93" s="767"/>
      <c r="BZ93" s="767"/>
      <c r="CA93" s="767"/>
      <c r="CB93" s="761"/>
      <c r="CC93" s="768"/>
      <c r="CD93" s="766" t="s">
        <v>70</v>
      </c>
      <c r="CE93" s="761"/>
      <c r="CF93" s="767"/>
      <c r="CG93" s="767"/>
      <c r="CH93" s="767"/>
      <c r="CI93" s="767"/>
      <c r="CJ93" s="767"/>
      <c r="CK93" s="767"/>
      <c r="CL93" s="767"/>
      <c r="CM93" s="761"/>
      <c r="CN93" s="768"/>
      <c r="CP93" s="766" t="s">
        <v>70</v>
      </c>
      <c r="CQ93" s="761"/>
      <c r="CR93" s="767"/>
      <c r="CS93" s="767"/>
      <c r="CT93" s="767"/>
      <c r="CU93" s="767"/>
      <c r="CV93" s="767"/>
      <c r="CW93" s="767"/>
      <c r="CX93" s="767"/>
      <c r="CY93" s="761"/>
      <c r="CZ93" s="768"/>
      <c r="DA93" s="103"/>
      <c r="DB93" s="848" t="s">
        <v>70</v>
      </c>
      <c r="DC93" s="849"/>
      <c r="DD93" s="850"/>
      <c r="DE93" s="850"/>
      <c r="DF93" s="850"/>
      <c r="DG93" s="850"/>
      <c r="DH93" s="850"/>
      <c r="DI93" s="850"/>
      <c r="DJ93" s="850"/>
      <c r="DK93" s="849"/>
      <c r="DL93" s="851"/>
      <c r="DM93" s="435"/>
      <c r="DN93" s="734"/>
      <c r="DO93" s="47">
        <f>DO92-DN92</f>
        <v>4.537634551525116E-3</v>
      </c>
    </row>
    <row r="94" spans="1:121" ht="56.25" customHeight="1" thickBot="1">
      <c r="A94" s="16"/>
      <c r="B94" s="16" t="s">
        <v>17</v>
      </c>
      <c r="C94" s="10" t="s">
        <v>55</v>
      </c>
      <c r="D94" s="41">
        <v>1</v>
      </c>
      <c r="E94" s="38">
        <v>1152</v>
      </c>
      <c r="F94" s="39">
        <v>1</v>
      </c>
      <c r="G94" s="44">
        <f>D94*F94/E94</f>
        <v>8.6805555555555551E-4</v>
      </c>
      <c r="H94" s="91">
        <v>115000</v>
      </c>
      <c r="I94" s="17"/>
      <c r="J94" s="24">
        <f>H94*G94</f>
        <v>99.826388888888886</v>
      </c>
      <c r="K94" s="8"/>
      <c r="M94" s="513">
        <v>1</v>
      </c>
      <c r="N94" s="531" t="s">
        <v>17</v>
      </c>
      <c r="O94" s="470" t="s">
        <v>55</v>
      </c>
      <c r="P94" s="521">
        <f t="shared" ref="P94:P102" si="215">1/416*Q94</f>
        <v>0.16346153846153846</v>
      </c>
      <c r="Q94" s="490">
        <f>Q91</f>
        <v>68</v>
      </c>
      <c r="R94" s="491">
        <v>1</v>
      </c>
      <c r="S94" s="492">
        <f>P94*R94/Q94</f>
        <v>2.403846153846154E-3</v>
      </c>
      <c r="T94" s="473">
        <f>AQ94</f>
        <v>106900</v>
      </c>
      <c r="U94" s="462"/>
      <c r="V94" s="533">
        <f>T94*S94</f>
        <v>256.97115384615387</v>
      </c>
      <c r="W94" s="842"/>
      <c r="X94" s="513">
        <v>1</v>
      </c>
      <c r="Y94" s="561" t="s">
        <v>17</v>
      </c>
      <c r="Z94" s="10" t="s">
        <v>55</v>
      </c>
      <c r="AA94" s="471"/>
      <c r="AB94" s="464"/>
      <c r="AC94" s="468"/>
      <c r="AD94" s="472"/>
      <c r="AE94" s="473"/>
      <c r="AF94" s="17"/>
      <c r="AG94" s="558"/>
      <c r="AH94" s="842"/>
      <c r="AJ94" s="513">
        <v>1</v>
      </c>
      <c r="AK94" s="576" t="s">
        <v>17</v>
      </c>
      <c r="AL94" s="470" t="s">
        <v>55</v>
      </c>
      <c r="AM94" s="471">
        <f t="shared" ref="AM94:AM102" si="216">1/416*AN94</f>
        <v>0.16346153846153846</v>
      </c>
      <c r="AN94" s="464">
        <f>AN91</f>
        <v>68</v>
      </c>
      <c r="AO94" s="468">
        <v>1</v>
      </c>
      <c r="AP94" s="472">
        <f>AM94*AO94/AN94</f>
        <v>2.403846153846154E-3</v>
      </c>
      <c r="AQ94" s="473">
        <f>BC94</f>
        <v>106900</v>
      </c>
      <c r="AR94" s="17"/>
      <c r="AS94" s="24">
        <f>AQ94*AP94</f>
        <v>256.97115384615387</v>
      </c>
      <c r="AT94" s="842"/>
      <c r="AU94" s="8"/>
      <c r="AV94" s="513">
        <v>1</v>
      </c>
      <c r="AW94" s="599" t="s">
        <v>17</v>
      </c>
      <c r="AX94" s="470" t="s">
        <v>55</v>
      </c>
      <c r="AY94" s="521">
        <f t="shared" ref="AY94:AY102" si="217">1/416*AZ94</f>
        <v>0.24519230769230771</v>
      </c>
      <c r="AZ94" s="490">
        <f>AZ91</f>
        <v>102</v>
      </c>
      <c r="BA94" s="491">
        <v>1</v>
      </c>
      <c r="BB94" s="492">
        <f>AY94*BA94/AZ94</f>
        <v>2.403846153846154E-3</v>
      </c>
      <c r="BC94" s="473">
        <f>BO94</f>
        <v>106900</v>
      </c>
      <c r="BD94" s="462"/>
      <c r="BE94" s="597">
        <f>BC94*BB94</f>
        <v>256.97115384615387</v>
      </c>
      <c r="BF94" s="842"/>
      <c r="BH94" s="616">
        <v>1</v>
      </c>
      <c r="BI94" s="653" t="s">
        <v>17</v>
      </c>
      <c r="BJ94" s="10" t="s">
        <v>55</v>
      </c>
      <c r="BK94" s="521">
        <f t="shared" ref="BK94:BK102" si="218">1/416*BL94</f>
        <v>5.7692307692307696E-2</v>
      </c>
      <c r="BL94" s="490">
        <f>BL91</f>
        <v>24</v>
      </c>
      <c r="BM94" s="491">
        <v>1</v>
      </c>
      <c r="BN94" s="492">
        <f>BK94*BM94/BL94</f>
        <v>2.403846153846154E-3</v>
      </c>
      <c r="BO94" s="473">
        <f>BZ94</f>
        <v>106900</v>
      </c>
      <c r="BP94" s="617"/>
      <c r="BQ94" s="654">
        <f>BO94*BN94</f>
        <v>256.97115384615387</v>
      </c>
      <c r="BR94" s="842"/>
      <c r="BS94" s="513">
        <v>1</v>
      </c>
      <c r="BT94" s="599" t="s">
        <v>17</v>
      </c>
      <c r="BU94" s="10" t="s">
        <v>55</v>
      </c>
      <c r="BV94" s="521"/>
      <c r="BW94" s="490">
        <f>BX72</f>
        <v>8</v>
      </c>
      <c r="BX94" s="491">
        <v>1</v>
      </c>
      <c r="BY94" s="492">
        <f>BV94*BX94/BW94</f>
        <v>0</v>
      </c>
      <c r="BZ94" s="473">
        <f>CK94</f>
        <v>106900</v>
      </c>
      <c r="CA94" s="462"/>
      <c r="CB94" s="597">
        <f>BZ94*BY94</f>
        <v>0</v>
      </c>
      <c r="CC94" s="842"/>
      <c r="CD94" s="616">
        <v>1</v>
      </c>
      <c r="CE94" s="653" t="s">
        <v>17</v>
      </c>
      <c r="CF94" s="10" t="s">
        <v>55</v>
      </c>
      <c r="CG94" s="521">
        <f t="shared" ref="CG94:CG102" si="219">1/416*CH94</f>
        <v>0.18509615384615385</v>
      </c>
      <c r="CH94" s="490">
        <f>CH91</f>
        <v>77</v>
      </c>
      <c r="CI94" s="491">
        <v>1</v>
      </c>
      <c r="CJ94" s="492">
        <f>CG94*CI94/CH94</f>
        <v>2.403846153846154E-3</v>
      </c>
      <c r="CK94" s="473">
        <f>CW94</f>
        <v>106900</v>
      </c>
      <c r="CL94" s="617"/>
      <c r="CM94" s="654">
        <f>CK94*CJ94</f>
        <v>256.97115384615387</v>
      </c>
      <c r="CN94" s="842"/>
      <c r="CP94" s="513">
        <v>1</v>
      </c>
      <c r="CQ94" s="681" t="s">
        <v>17</v>
      </c>
      <c r="CR94" s="10" t="s">
        <v>55</v>
      </c>
      <c r="CS94" s="521">
        <f t="shared" ref="CS94:CS102" si="220">1/416*CT94</f>
        <v>0.18509615384615385</v>
      </c>
      <c r="CT94" s="490">
        <f>CT91</f>
        <v>77</v>
      </c>
      <c r="CU94" s="491">
        <v>1</v>
      </c>
      <c r="CV94" s="492">
        <f>CS94*CU94/CT94</f>
        <v>2.403846153846154E-3</v>
      </c>
      <c r="CW94" s="473">
        <f>DI94</f>
        <v>106900</v>
      </c>
      <c r="CX94" s="462"/>
      <c r="CY94" s="682">
        <f>CW94*CV94</f>
        <v>256.97115384615387</v>
      </c>
      <c r="CZ94" s="842"/>
      <c r="DA94" s="104"/>
      <c r="DB94" s="513">
        <v>1</v>
      </c>
      <c r="DC94" s="592" t="s">
        <v>17</v>
      </c>
      <c r="DD94" s="10" t="s">
        <v>55</v>
      </c>
      <c r="DE94" s="521">
        <f t="shared" ref="DE94:DE102" si="221">1/459*DF94</f>
        <v>0</v>
      </c>
      <c r="DF94" s="696">
        <f>DF91</f>
        <v>0</v>
      </c>
      <c r="DG94" s="491">
        <v>1</v>
      </c>
      <c r="DH94" s="492"/>
      <c r="DI94" s="473">
        <v>106900</v>
      </c>
      <c r="DJ94" s="17"/>
      <c r="DK94" s="593">
        <f>DI94*DH94</f>
        <v>0</v>
      </c>
      <c r="DL94" s="842"/>
      <c r="DM94" s="436"/>
      <c r="DN94" s="427">
        <f t="shared" ref="DN94:DN102" si="222">DK94*DF94+CY94*CT94+CM94*CH94+CB94*BW94+BQ94*BL94+BE94*AZ94+AS94*AN94+AG94*AB94+V94*Q94</f>
        <v>106900.00000000003</v>
      </c>
    </row>
    <row r="95" spans="1:121" ht="41.25" customHeight="1" thickBot="1">
      <c r="A95" s="16"/>
      <c r="B95" s="16" t="s">
        <v>18</v>
      </c>
      <c r="C95" s="10" t="s">
        <v>55</v>
      </c>
      <c r="D95" s="41">
        <v>1</v>
      </c>
      <c r="E95" s="38">
        <v>1152</v>
      </c>
      <c r="F95" s="39">
        <v>1</v>
      </c>
      <c r="G95" s="44">
        <f>D95*F95/E95</f>
        <v>8.6805555555555551E-4</v>
      </c>
      <c r="H95" s="91">
        <v>228034</v>
      </c>
      <c r="I95" s="17"/>
      <c r="J95" s="24">
        <f t="shared" ref="J95:J102" si="223">H95*G95</f>
        <v>197.94618055555554</v>
      </c>
      <c r="K95" s="8"/>
      <c r="M95" s="513">
        <v>2</v>
      </c>
      <c r="N95" s="531" t="s">
        <v>18</v>
      </c>
      <c r="O95" s="470" t="s">
        <v>55</v>
      </c>
      <c r="P95" s="521">
        <f t="shared" si="215"/>
        <v>0.16346153846153846</v>
      </c>
      <c r="Q95" s="490">
        <f>Q94</f>
        <v>68</v>
      </c>
      <c r="R95" s="491">
        <v>1</v>
      </c>
      <c r="S95" s="492">
        <f>P95*R95/Q95</f>
        <v>2.403846153846154E-3</v>
      </c>
      <c r="T95" s="473">
        <f t="shared" ref="T95:T102" si="224">AQ95</f>
        <v>180000</v>
      </c>
      <c r="U95" s="462"/>
      <c r="V95" s="533">
        <f t="shared" ref="V95:V102" si="225">T95*S95</f>
        <v>432.69230769230774</v>
      </c>
      <c r="W95" s="843"/>
      <c r="X95" s="513">
        <v>2</v>
      </c>
      <c r="Y95" s="561" t="s">
        <v>18</v>
      </c>
      <c r="Z95" s="10" t="s">
        <v>55</v>
      </c>
      <c r="AA95" s="471"/>
      <c r="AB95" s="464"/>
      <c r="AC95" s="468"/>
      <c r="AD95" s="472"/>
      <c r="AE95" s="473"/>
      <c r="AF95" s="17"/>
      <c r="AG95" s="558"/>
      <c r="AH95" s="843"/>
      <c r="AJ95" s="513">
        <v>2</v>
      </c>
      <c r="AK95" s="576" t="s">
        <v>18</v>
      </c>
      <c r="AL95" s="470" t="s">
        <v>55</v>
      </c>
      <c r="AM95" s="471">
        <f t="shared" si="216"/>
        <v>0.16346153846153846</v>
      </c>
      <c r="AN95" s="464">
        <f>AN94</f>
        <v>68</v>
      </c>
      <c r="AO95" s="468">
        <v>1</v>
      </c>
      <c r="AP95" s="472">
        <f>AM95*AO95/AN95</f>
        <v>2.403846153846154E-3</v>
      </c>
      <c r="AQ95" s="473">
        <f t="shared" ref="AQ95:AQ102" si="226">BC95</f>
        <v>180000</v>
      </c>
      <c r="AR95" s="17"/>
      <c r="AS95" s="24">
        <f t="shared" ref="AS95:AS102" si="227">AQ95*AP95</f>
        <v>432.69230769230774</v>
      </c>
      <c r="AT95" s="843"/>
      <c r="AU95" s="8"/>
      <c r="AV95" s="513">
        <v>2</v>
      </c>
      <c r="AW95" s="599" t="s">
        <v>18</v>
      </c>
      <c r="AX95" s="470" t="s">
        <v>55</v>
      </c>
      <c r="AY95" s="521">
        <f t="shared" si="217"/>
        <v>0.24519230769230771</v>
      </c>
      <c r="AZ95" s="490">
        <f>AZ94</f>
        <v>102</v>
      </c>
      <c r="BA95" s="491">
        <v>1</v>
      </c>
      <c r="BB95" s="492">
        <f>AY95*BA95/AZ95</f>
        <v>2.403846153846154E-3</v>
      </c>
      <c r="BC95" s="473">
        <f t="shared" ref="BC95:BC102" si="228">BO95</f>
        <v>180000</v>
      </c>
      <c r="BD95" s="462"/>
      <c r="BE95" s="597">
        <f t="shared" ref="BE95:BE102" si="229">BC95*BB95</f>
        <v>432.69230769230774</v>
      </c>
      <c r="BF95" s="843"/>
      <c r="BH95" s="616">
        <v>2</v>
      </c>
      <c r="BI95" s="653" t="s">
        <v>18</v>
      </c>
      <c r="BJ95" s="10" t="s">
        <v>55</v>
      </c>
      <c r="BK95" s="521">
        <f t="shared" si="218"/>
        <v>5.7692307692307696E-2</v>
      </c>
      <c r="BL95" s="490">
        <f>BL94</f>
        <v>24</v>
      </c>
      <c r="BM95" s="491">
        <v>1</v>
      </c>
      <c r="BN95" s="492">
        <f>BK95*BM95/BL95</f>
        <v>2.403846153846154E-3</v>
      </c>
      <c r="BO95" s="473">
        <f t="shared" ref="BO95:BO102" si="230">BZ95</f>
        <v>180000</v>
      </c>
      <c r="BP95" s="617"/>
      <c r="BQ95" s="654">
        <f t="shared" ref="BQ95:BQ102" si="231">BO95*BN95</f>
        <v>432.69230769230774</v>
      </c>
      <c r="BR95" s="843"/>
      <c r="BS95" s="513">
        <v>2</v>
      </c>
      <c r="BT95" s="599" t="s">
        <v>18</v>
      </c>
      <c r="BU95" s="10" t="s">
        <v>55</v>
      </c>
      <c r="BV95" s="521"/>
      <c r="BW95" s="490">
        <f>BW94</f>
        <v>8</v>
      </c>
      <c r="BX95" s="491">
        <v>1</v>
      </c>
      <c r="BY95" s="492">
        <f>BV95*BX95/BW95</f>
        <v>0</v>
      </c>
      <c r="BZ95" s="473">
        <f t="shared" ref="BZ95:BZ102" si="232">CK95</f>
        <v>180000</v>
      </c>
      <c r="CA95" s="462"/>
      <c r="CB95" s="597">
        <f t="shared" ref="CB95:CB102" si="233">BZ95*BY95</f>
        <v>0</v>
      </c>
      <c r="CC95" s="843"/>
      <c r="CD95" s="616">
        <v>2</v>
      </c>
      <c r="CE95" s="653" t="s">
        <v>18</v>
      </c>
      <c r="CF95" s="10" t="s">
        <v>55</v>
      </c>
      <c r="CG95" s="521">
        <f t="shared" si="219"/>
        <v>0.18509615384615385</v>
      </c>
      <c r="CH95" s="490">
        <f>CH94</f>
        <v>77</v>
      </c>
      <c r="CI95" s="491">
        <v>1</v>
      </c>
      <c r="CJ95" s="492">
        <f>CG95*CI95/CH95</f>
        <v>2.403846153846154E-3</v>
      </c>
      <c r="CK95" s="473">
        <f t="shared" ref="CK95:CK102" si="234">CW95</f>
        <v>180000</v>
      </c>
      <c r="CL95" s="617"/>
      <c r="CM95" s="654">
        <f t="shared" ref="CM95:CM102" si="235">CK95*CJ95</f>
        <v>432.69230769230774</v>
      </c>
      <c r="CN95" s="843"/>
      <c r="CP95" s="513">
        <v>2</v>
      </c>
      <c r="CQ95" s="681" t="s">
        <v>18</v>
      </c>
      <c r="CR95" s="10" t="s">
        <v>55</v>
      </c>
      <c r="CS95" s="521">
        <f t="shared" si="220"/>
        <v>0.18509615384615385</v>
      </c>
      <c r="CT95" s="490">
        <f>CT94</f>
        <v>77</v>
      </c>
      <c r="CU95" s="491">
        <v>1</v>
      </c>
      <c r="CV95" s="492">
        <f>CS95*CU95/CT95</f>
        <v>2.403846153846154E-3</v>
      </c>
      <c r="CW95" s="473">
        <f t="shared" ref="CW95:CW102" si="236">DI95</f>
        <v>180000</v>
      </c>
      <c r="CX95" s="462"/>
      <c r="CY95" s="682">
        <f t="shared" ref="CY95:CY102" si="237">CW95*CV95</f>
        <v>432.69230769230774</v>
      </c>
      <c r="CZ95" s="843"/>
      <c r="DA95" s="104"/>
      <c r="DB95" s="513">
        <v>2</v>
      </c>
      <c r="DC95" s="592" t="s">
        <v>18</v>
      </c>
      <c r="DD95" s="10" t="s">
        <v>55</v>
      </c>
      <c r="DE95" s="521">
        <f t="shared" si="221"/>
        <v>0</v>
      </c>
      <c r="DF95" s="696">
        <f>DF94</f>
        <v>0</v>
      </c>
      <c r="DG95" s="491">
        <v>1</v>
      </c>
      <c r="DH95" s="492"/>
      <c r="DI95" s="473">
        <v>180000</v>
      </c>
      <c r="DJ95" s="17"/>
      <c r="DK95" s="593">
        <f t="shared" ref="DK95:DK102" si="238">DI95*DH95</f>
        <v>0</v>
      </c>
      <c r="DL95" s="843"/>
      <c r="DM95" s="436"/>
      <c r="DN95" s="427">
        <f t="shared" si="222"/>
        <v>180000.00000000003</v>
      </c>
      <c r="DQ95" s="140">
        <v>340</v>
      </c>
    </row>
    <row r="96" spans="1:121" ht="41.25" customHeight="1">
      <c r="A96" s="121"/>
      <c r="B96" s="121"/>
      <c r="C96" s="142"/>
      <c r="D96" s="143"/>
      <c r="E96" s="123"/>
      <c r="F96" s="124"/>
      <c r="G96" s="125"/>
      <c r="H96" s="144"/>
      <c r="I96" s="73"/>
      <c r="J96" s="127"/>
      <c r="K96" s="66"/>
      <c r="M96" s="516">
        <v>3</v>
      </c>
      <c r="N96" s="532" t="s">
        <v>212</v>
      </c>
      <c r="O96" s="470" t="s">
        <v>55</v>
      </c>
      <c r="P96" s="521">
        <f t="shared" si="215"/>
        <v>0.16346153846153846</v>
      </c>
      <c r="Q96" s="490">
        <f t="shared" ref="Q96:Q102" si="239">Q95</f>
        <v>68</v>
      </c>
      <c r="R96" s="491">
        <v>1</v>
      </c>
      <c r="S96" s="492">
        <f t="shared" ref="S96:S97" si="240">P96*R96/Q96</f>
        <v>2.403846153846154E-3</v>
      </c>
      <c r="T96" s="473">
        <f t="shared" si="224"/>
        <v>20000</v>
      </c>
      <c r="U96" s="498"/>
      <c r="V96" s="533">
        <f t="shared" si="225"/>
        <v>48.07692307692308</v>
      </c>
      <c r="W96" s="843"/>
      <c r="X96" s="516">
        <v>3</v>
      </c>
      <c r="Y96" s="562"/>
      <c r="Z96" s="142"/>
      <c r="AA96" s="548"/>
      <c r="AB96" s="247"/>
      <c r="AC96" s="248"/>
      <c r="AD96" s="488"/>
      <c r="AE96" s="549"/>
      <c r="AF96" s="73"/>
      <c r="AG96" s="563"/>
      <c r="AH96" s="843"/>
      <c r="AJ96" s="516">
        <v>3</v>
      </c>
      <c r="AK96" s="577" t="s">
        <v>212</v>
      </c>
      <c r="AL96" s="470" t="s">
        <v>55</v>
      </c>
      <c r="AM96" s="471">
        <f t="shared" si="216"/>
        <v>0.16346153846153846</v>
      </c>
      <c r="AN96" s="464">
        <f t="shared" ref="AN96:AN102" si="241">AN95</f>
        <v>68</v>
      </c>
      <c r="AO96" s="468">
        <v>1</v>
      </c>
      <c r="AP96" s="472">
        <f t="shared" ref="AP96:AP102" si="242">AM96*AO96/AN96</f>
        <v>2.403846153846154E-3</v>
      </c>
      <c r="AQ96" s="473">
        <f t="shared" si="226"/>
        <v>20000</v>
      </c>
      <c r="AR96" s="73"/>
      <c r="AS96" s="24">
        <f t="shared" si="227"/>
        <v>48.07692307692308</v>
      </c>
      <c r="AT96" s="843"/>
      <c r="AU96" s="66"/>
      <c r="AV96" s="516">
        <v>3</v>
      </c>
      <c r="AW96" s="600" t="s">
        <v>212</v>
      </c>
      <c r="AX96" s="470" t="s">
        <v>55</v>
      </c>
      <c r="AY96" s="521">
        <f t="shared" si="217"/>
        <v>0.24519230769230771</v>
      </c>
      <c r="AZ96" s="490">
        <f t="shared" ref="AZ96:AZ102" si="243">AZ95</f>
        <v>102</v>
      </c>
      <c r="BA96" s="491">
        <v>1</v>
      </c>
      <c r="BB96" s="492">
        <f t="shared" ref="BB96:BB102" si="244">AY96*BA96/AZ96</f>
        <v>2.403846153846154E-3</v>
      </c>
      <c r="BC96" s="473">
        <f t="shared" si="228"/>
        <v>20000</v>
      </c>
      <c r="BD96" s="498"/>
      <c r="BE96" s="597">
        <f t="shared" si="229"/>
        <v>48.07692307692308</v>
      </c>
      <c r="BF96" s="843"/>
      <c r="BH96" s="616">
        <v>3</v>
      </c>
      <c r="BI96" s="660" t="s">
        <v>212</v>
      </c>
      <c r="BJ96" s="10" t="s">
        <v>55</v>
      </c>
      <c r="BK96" s="521">
        <f t="shared" si="218"/>
        <v>5.7692307692307696E-2</v>
      </c>
      <c r="BL96" s="490">
        <f t="shared" ref="BL96:BL102" si="245">BL95</f>
        <v>24</v>
      </c>
      <c r="BM96" s="491">
        <v>1</v>
      </c>
      <c r="BN96" s="492">
        <f t="shared" ref="BN96:BN102" si="246">BK96*BM96/BL96</f>
        <v>2.403846153846154E-3</v>
      </c>
      <c r="BO96" s="473">
        <f t="shared" si="230"/>
        <v>20000</v>
      </c>
      <c r="BP96" s="617"/>
      <c r="BQ96" s="654">
        <f t="shared" si="231"/>
        <v>48.07692307692308</v>
      </c>
      <c r="BR96" s="843"/>
      <c r="BS96" s="516">
        <v>3</v>
      </c>
      <c r="BT96" s="666"/>
      <c r="BU96" s="142"/>
      <c r="BV96" s="665"/>
      <c r="BW96" s="490">
        <f t="shared" ref="BW96:BW102" si="247">BW95</f>
        <v>8</v>
      </c>
      <c r="BX96" s="496"/>
      <c r="BY96" s="497"/>
      <c r="BZ96" s="473">
        <f t="shared" si="232"/>
        <v>20000</v>
      </c>
      <c r="CA96" s="498"/>
      <c r="CB96" s="607"/>
      <c r="CC96" s="843"/>
      <c r="CD96" s="616">
        <v>3</v>
      </c>
      <c r="CE96" s="660" t="s">
        <v>212</v>
      </c>
      <c r="CF96" s="10" t="s">
        <v>55</v>
      </c>
      <c r="CG96" s="521">
        <f t="shared" si="219"/>
        <v>0.18509615384615385</v>
      </c>
      <c r="CH96" s="490">
        <f t="shared" ref="CH96:CH102" si="248">CH95</f>
        <v>77</v>
      </c>
      <c r="CI96" s="491">
        <v>1</v>
      </c>
      <c r="CJ96" s="492">
        <f t="shared" ref="CJ96:CJ102" si="249">CG96*CI96/CH96</f>
        <v>2.403846153846154E-3</v>
      </c>
      <c r="CK96" s="473">
        <f t="shared" si="234"/>
        <v>20000</v>
      </c>
      <c r="CL96" s="617"/>
      <c r="CM96" s="654">
        <f t="shared" si="235"/>
        <v>48.07692307692308</v>
      </c>
      <c r="CN96" s="843"/>
      <c r="CP96" s="516">
        <v>3</v>
      </c>
      <c r="CQ96" s="687" t="s">
        <v>212</v>
      </c>
      <c r="CR96" s="10" t="s">
        <v>55</v>
      </c>
      <c r="CS96" s="521">
        <f t="shared" si="220"/>
        <v>0.18509615384615385</v>
      </c>
      <c r="CT96" s="490">
        <f t="shared" ref="CT96:CT102" si="250">CT95</f>
        <v>77</v>
      </c>
      <c r="CU96" s="491">
        <v>1</v>
      </c>
      <c r="CV96" s="492">
        <f t="shared" ref="CV96:CV102" si="251">CS96*CU96/CT96</f>
        <v>2.403846153846154E-3</v>
      </c>
      <c r="CW96" s="473">
        <f t="shared" si="236"/>
        <v>20000</v>
      </c>
      <c r="CX96" s="498"/>
      <c r="CY96" s="682">
        <f t="shared" si="237"/>
        <v>48.07692307692308</v>
      </c>
      <c r="CZ96" s="843"/>
      <c r="DA96" s="104"/>
      <c r="DB96" s="516">
        <v>3</v>
      </c>
      <c r="DC96" s="706" t="s">
        <v>212</v>
      </c>
      <c r="DD96" s="10" t="s">
        <v>55</v>
      </c>
      <c r="DE96" s="521">
        <f t="shared" si="221"/>
        <v>0</v>
      </c>
      <c r="DF96" s="696">
        <f t="shared" ref="DF96:DF102" si="252">DF95</f>
        <v>0</v>
      </c>
      <c r="DG96" s="491">
        <v>1</v>
      </c>
      <c r="DH96" s="492"/>
      <c r="DI96" s="549">
        <v>20000</v>
      </c>
      <c r="DJ96" s="73"/>
      <c r="DK96" s="593">
        <f t="shared" si="238"/>
        <v>0</v>
      </c>
      <c r="DL96" s="843"/>
      <c r="DM96" s="436"/>
      <c r="DN96" s="427">
        <f t="shared" si="222"/>
        <v>20000.000000000004</v>
      </c>
      <c r="DQ96" s="139"/>
    </row>
    <row r="97" spans="1:121" ht="66.75" customHeight="1">
      <c r="A97" s="121"/>
      <c r="B97" s="121"/>
      <c r="C97" s="142"/>
      <c r="D97" s="143"/>
      <c r="E97" s="123"/>
      <c r="F97" s="124"/>
      <c r="G97" s="125"/>
      <c r="H97" s="144"/>
      <c r="I97" s="73"/>
      <c r="J97" s="127"/>
      <c r="K97" s="66"/>
      <c r="M97" s="516">
        <v>4</v>
      </c>
      <c r="N97" s="532" t="s">
        <v>213</v>
      </c>
      <c r="O97" s="470" t="s">
        <v>55</v>
      </c>
      <c r="P97" s="521">
        <f t="shared" si="215"/>
        <v>0.16346153846153846</v>
      </c>
      <c r="Q97" s="490">
        <f t="shared" si="239"/>
        <v>68</v>
      </c>
      <c r="R97" s="491">
        <v>1</v>
      </c>
      <c r="S97" s="492">
        <f t="shared" si="240"/>
        <v>2.403846153846154E-3</v>
      </c>
      <c r="T97" s="473">
        <f t="shared" si="224"/>
        <v>62400</v>
      </c>
      <c r="U97" s="498"/>
      <c r="V97" s="533">
        <f t="shared" si="225"/>
        <v>150</v>
      </c>
      <c r="W97" s="843"/>
      <c r="X97" s="516">
        <v>4</v>
      </c>
      <c r="Y97" s="562"/>
      <c r="Z97" s="142"/>
      <c r="AA97" s="548"/>
      <c r="AB97" s="247"/>
      <c r="AC97" s="248"/>
      <c r="AD97" s="488"/>
      <c r="AE97" s="549"/>
      <c r="AF97" s="73"/>
      <c r="AG97" s="563"/>
      <c r="AH97" s="843"/>
      <c r="AJ97" s="516">
        <v>4</v>
      </c>
      <c r="AK97" s="577" t="s">
        <v>213</v>
      </c>
      <c r="AL97" s="470" t="s">
        <v>55</v>
      </c>
      <c r="AM97" s="471">
        <f t="shared" si="216"/>
        <v>0.16346153846153846</v>
      </c>
      <c r="AN97" s="464">
        <f t="shared" si="241"/>
        <v>68</v>
      </c>
      <c r="AO97" s="468">
        <v>1</v>
      </c>
      <c r="AP97" s="472">
        <f t="shared" si="242"/>
        <v>2.403846153846154E-3</v>
      </c>
      <c r="AQ97" s="473">
        <f t="shared" si="226"/>
        <v>62400</v>
      </c>
      <c r="AR97" s="73"/>
      <c r="AS97" s="24">
        <f t="shared" si="227"/>
        <v>150</v>
      </c>
      <c r="AT97" s="843"/>
      <c r="AU97" s="66"/>
      <c r="AV97" s="516">
        <v>4</v>
      </c>
      <c r="AW97" s="600" t="s">
        <v>213</v>
      </c>
      <c r="AX97" s="470" t="s">
        <v>55</v>
      </c>
      <c r="AY97" s="521">
        <f t="shared" si="217"/>
        <v>0.24519230769230771</v>
      </c>
      <c r="AZ97" s="490">
        <f t="shared" si="243"/>
        <v>102</v>
      </c>
      <c r="BA97" s="491">
        <v>1</v>
      </c>
      <c r="BB97" s="492">
        <f t="shared" si="244"/>
        <v>2.403846153846154E-3</v>
      </c>
      <c r="BC97" s="473">
        <f t="shared" si="228"/>
        <v>62400</v>
      </c>
      <c r="BD97" s="498"/>
      <c r="BE97" s="597">
        <f t="shared" si="229"/>
        <v>150</v>
      </c>
      <c r="BF97" s="843"/>
      <c r="BH97" s="616">
        <v>4</v>
      </c>
      <c r="BI97" s="660" t="s">
        <v>213</v>
      </c>
      <c r="BJ97" s="10" t="s">
        <v>55</v>
      </c>
      <c r="BK97" s="521">
        <f t="shared" si="218"/>
        <v>5.7692307692307696E-2</v>
      </c>
      <c r="BL97" s="490">
        <f t="shared" si="245"/>
        <v>24</v>
      </c>
      <c r="BM97" s="491">
        <v>1</v>
      </c>
      <c r="BN97" s="492">
        <f t="shared" si="246"/>
        <v>2.403846153846154E-3</v>
      </c>
      <c r="BO97" s="473">
        <f t="shared" si="230"/>
        <v>62400</v>
      </c>
      <c r="BP97" s="617"/>
      <c r="BQ97" s="654">
        <f t="shared" si="231"/>
        <v>150</v>
      </c>
      <c r="BR97" s="843"/>
      <c r="BS97" s="516">
        <v>4</v>
      </c>
      <c r="BT97" s="666"/>
      <c r="BU97" s="142"/>
      <c r="BV97" s="665"/>
      <c r="BW97" s="490">
        <f t="shared" si="247"/>
        <v>8</v>
      </c>
      <c r="BX97" s="496"/>
      <c r="BY97" s="497"/>
      <c r="BZ97" s="473">
        <f t="shared" si="232"/>
        <v>62400</v>
      </c>
      <c r="CA97" s="498"/>
      <c r="CB97" s="607"/>
      <c r="CC97" s="843"/>
      <c r="CD97" s="616">
        <v>4</v>
      </c>
      <c r="CE97" s="660" t="s">
        <v>213</v>
      </c>
      <c r="CF97" s="10" t="s">
        <v>55</v>
      </c>
      <c r="CG97" s="521">
        <f t="shared" si="219"/>
        <v>0.18509615384615385</v>
      </c>
      <c r="CH97" s="490">
        <f t="shared" si="248"/>
        <v>77</v>
      </c>
      <c r="CI97" s="491">
        <v>1</v>
      </c>
      <c r="CJ97" s="492">
        <f t="shared" si="249"/>
        <v>2.403846153846154E-3</v>
      </c>
      <c r="CK97" s="473">
        <f t="shared" si="234"/>
        <v>62400</v>
      </c>
      <c r="CL97" s="617"/>
      <c r="CM97" s="654">
        <f t="shared" si="235"/>
        <v>150</v>
      </c>
      <c r="CN97" s="843"/>
      <c r="CP97" s="516">
        <v>4</v>
      </c>
      <c r="CQ97" s="687" t="s">
        <v>213</v>
      </c>
      <c r="CR97" s="10" t="s">
        <v>55</v>
      </c>
      <c r="CS97" s="521">
        <f t="shared" si="220"/>
        <v>0.18509615384615385</v>
      </c>
      <c r="CT97" s="490">
        <f t="shared" si="250"/>
        <v>77</v>
      </c>
      <c r="CU97" s="491">
        <v>1</v>
      </c>
      <c r="CV97" s="492">
        <f t="shared" si="251"/>
        <v>2.403846153846154E-3</v>
      </c>
      <c r="CW97" s="473">
        <f t="shared" si="236"/>
        <v>62400</v>
      </c>
      <c r="CX97" s="498"/>
      <c r="CY97" s="682">
        <f t="shared" si="237"/>
        <v>150</v>
      </c>
      <c r="CZ97" s="843"/>
      <c r="DA97" s="104"/>
      <c r="DB97" s="516">
        <v>4</v>
      </c>
      <c r="DC97" s="706" t="s">
        <v>213</v>
      </c>
      <c r="DD97" s="10" t="s">
        <v>55</v>
      </c>
      <c r="DE97" s="521">
        <f t="shared" si="221"/>
        <v>0</v>
      </c>
      <c r="DF97" s="696">
        <f t="shared" si="252"/>
        <v>0</v>
      </c>
      <c r="DG97" s="491">
        <v>1</v>
      </c>
      <c r="DH97" s="492"/>
      <c r="DI97" s="549">
        <v>62400</v>
      </c>
      <c r="DJ97" s="73"/>
      <c r="DK97" s="593">
        <f t="shared" si="238"/>
        <v>0</v>
      </c>
      <c r="DL97" s="843"/>
      <c r="DM97" s="436"/>
      <c r="DN97" s="427">
        <f t="shared" si="222"/>
        <v>62400</v>
      </c>
      <c r="DQ97" s="139"/>
    </row>
    <row r="98" spans="1:121" ht="30">
      <c r="A98" s="16"/>
      <c r="B98" s="16" t="s">
        <v>126</v>
      </c>
      <c r="C98" s="10" t="s">
        <v>55</v>
      </c>
      <c r="D98" s="17">
        <v>1</v>
      </c>
      <c r="E98" s="38">
        <v>1152</v>
      </c>
      <c r="F98" s="39">
        <v>1</v>
      </c>
      <c r="G98" s="44">
        <f t="shared" ref="G98:G102" si="253">D98*F98/E98</f>
        <v>8.6805555555555551E-4</v>
      </c>
      <c r="H98" s="92">
        <v>30000</v>
      </c>
      <c r="I98" s="17"/>
      <c r="J98" s="24">
        <f t="shared" si="223"/>
        <v>26.041666666666664</v>
      </c>
      <c r="K98" s="8"/>
      <c r="M98" s="513">
        <v>5</v>
      </c>
      <c r="N98" s="531" t="s">
        <v>126</v>
      </c>
      <c r="O98" s="470" t="s">
        <v>55</v>
      </c>
      <c r="P98" s="521">
        <f t="shared" si="215"/>
        <v>0.16346153846153846</v>
      </c>
      <c r="Q98" s="490">
        <f t="shared" si="239"/>
        <v>68</v>
      </c>
      <c r="R98" s="491">
        <v>1</v>
      </c>
      <c r="S98" s="492">
        <f t="shared" ref="S98:S102" si="254">P98*R98/Q98</f>
        <v>2.403846153846154E-3</v>
      </c>
      <c r="T98" s="473">
        <f t="shared" si="224"/>
        <v>30000</v>
      </c>
      <c r="U98" s="462"/>
      <c r="V98" s="533">
        <f t="shared" si="225"/>
        <v>72.115384615384613</v>
      </c>
      <c r="W98" s="843"/>
      <c r="X98" s="513">
        <v>5</v>
      </c>
      <c r="Y98" s="561" t="s">
        <v>126</v>
      </c>
      <c r="Z98" s="10" t="s">
        <v>55</v>
      </c>
      <c r="AA98" s="471"/>
      <c r="AB98" s="464"/>
      <c r="AC98" s="468"/>
      <c r="AD98" s="472"/>
      <c r="AE98" s="493"/>
      <c r="AF98" s="17"/>
      <c r="AG98" s="558"/>
      <c r="AH98" s="843"/>
      <c r="AJ98" s="513">
        <v>5</v>
      </c>
      <c r="AK98" s="576" t="s">
        <v>126</v>
      </c>
      <c r="AL98" s="470" t="s">
        <v>55</v>
      </c>
      <c r="AM98" s="471">
        <f t="shared" si="216"/>
        <v>0.16346153846153846</v>
      </c>
      <c r="AN98" s="464">
        <f t="shared" si="241"/>
        <v>68</v>
      </c>
      <c r="AO98" s="468">
        <v>1</v>
      </c>
      <c r="AP98" s="472">
        <f t="shared" si="242"/>
        <v>2.403846153846154E-3</v>
      </c>
      <c r="AQ98" s="473">
        <f t="shared" si="226"/>
        <v>30000</v>
      </c>
      <c r="AR98" s="17"/>
      <c r="AS98" s="24">
        <f t="shared" si="227"/>
        <v>72.115384615384613</v>
      </c>
      <c r="AT98" s="843"/>
      <c r="AU98" s="8"/>
      <c r="AV98" s="513">
        <v>5</v>
      </c>
      <c r="AW98" s="599" t="s">
        <v>126</v>
      </c>
      <c r="AX98" s="470" t="s">
        <v>55</v>
      </c>
      <c r="AY98" s="521">
        <f t="shared" si="217"/>
        <v>0.24519230769230771</v>
      </c>
      <c r="AZ98" s="490">
        <f t="shared" si="243"/>
        <v>102</v>
      </c>
      <c r="BA98" s="491">
        <v>1</v>
      </c>
      <c r="BB98" s="492">
        <f t="shared" si="244"/>
        <v>2.403846153846154E-3</v>
      </c>
      <c r="BC98" s="473">
        <f t="shared" si="228"/>
        <v>30000</v>
      </c>
      <c r="BD98" s="462"/>
      <c r="BE98" s="597">
        <f t="shared" si="229"/>
        <v>72.115384615384613</v>
      </c>
      <c r="BF98" s="843"/>
      <c r="BH98" s="616">
        <v>5</v>
      </c>
      <c r="BI98" s="653" t="s">
        <v>126</v>
      </c>
      <c r="BJ98" s="10" t="s">
        <v>55</v>
      </c>
      <c r="BK98" s="521">
        <f t="shared" si="218"/>
        <v>5.7692307692307696E-2</v>
      </c>
      <c r="BL98" s="490">
        <f t="shared" si="245"/>
        <v>24</v>
      </c>
      <c r="BM98" s="491">
        <v>1</v>
      </c>
      <c r="BN98" s="492">
        <f t="shared" si="246"/>
        <v>2.403846153846154E-3</v>
      </c>
      <c r="BO98" s="473">
        <f t="shared" si="230"/>
        <v>30000</v>
      </c>
      <c r="BP98" s="617"/>
      <c r="BQ98" s="654">
        <f t="shared" si="231"/>
        <v>72.115384615384613</v>
      </c>
      <c r="BR98" s="843"/>
      <c r="BS98" s="513">
        <v>5</v>
      </c>
      <c r="BT98" s="599" t="s">
        <v>126</v>
      </c>
      <c r="BU98" s="10" t="s">
        <v>55</v>
      </c>
      <c r="BV98" s="521"/>
      <c r="BW98" s="490">
        <f t="shared" si="247"/>
        <v>8</v>
      </c>
      <c r="BX98" s="491">
        <v>1</v>
      </c>
      <c r="BY98" s="492">
        <f t="shared" ref="BY98:BY102" si="255">BV98*BX98/BW98</f>
        <v>0</v>
      </c>
      <c r="BZ98" s="473">
        <f t="shared" si="232"/>
        <v>30000</v>
      </c>
      <c r="CA98" s="462"/>
      <c r="CB98" s="597">
        <f t="shared" si="233"/>
        <v>0</v>
      </c>
      <c r="CC98" s="843"/>
      <c r="CD98" s="616">
        <v>5</v>
      </c>
      <c r="CE98" s="653" t="s">
        <v>126</v>
      </c>
      <c r="CF98" s="10" t="s">
        <v>55</v>
      </c>
      <c r="CG98" s="521">
        <f t="shared" si="219"/>
        <v>0.18509615384615385</v>
      </c>
      <c r="CH98" s="490">
        <f t="shared" si="248"/>
        <v>77</v>
      </c>
      <c r="CI98" s="491">
        <v>1</v>
      </c>
      <c r="CJ98" s="492">
        <f t="shared" si="249"/>
        <v>2.403846153846154E-3</v>
      </c>
      <c r="CK98" s="473">
        <f t="shared" si="234"/>
        <v>30000</v>
      </c>
      <c r="CL98" s="617"/>
      <c r="CM98" s="654">
        <f t="shared" si="235"/>
        <v>72.115384615384613</v>
      </c>
      <c r="CN98" s="843"/>
      <c r="CP98" s="513">
        <v>5</v>
      </c>
      <c r="CQ98" s="681" t="s">
        <v>126</v>
      </c>
      <c r="CR98" s="10" t="s">
        <v>55</v>
      </c>
      <c r="CS98" s="521">
        <f t="shared" si="220"/>
        <v>0.18509615384615385</v>
      </c>
      <c r="CT98" s="490">
        <f t="shared" si="250"/>
        <v>77</v>
      </c>
      <c r="CU98" s="491">
        <v>1</v>
      </c>
      <c r="CV98" s="492">
        <f t="shared" si="251"/>
        <v>2.403846153846154E-3</v>
      </c>
      <c r="CW98" s="473">
        <f t="shared" si="236"/>
        <v>30000</v>
      </c>
      <c r="CX98" s="462"/>
      <c r="CY98" s="682">
        <f t="shared" si="237"/>
        <v>72.115384615384613</v>
      </c>
      <c r="CZ98" s="843"/>
      <c r="DA98" s="104"/>
      <c r="DB98" s="513">
        <v>5</v>
      </c>
      <c r="DC98" s="592" t="s">
        <v>126</v>
      </c>
      <c r="DD98" s="10" t="s">
        <v>55</v>
      </c>
      <c r="DE98" s="521">
        <f t="shared" si="221"/>
        <v>0</v>
      </c>
      <c r="DF98" s="696">
        <f t="shared" si="252"/>
        <v>0</v>
      </c>
      <c r="DG98" s="491">
        <v>1</v>
      </c>
      <c r="DH98" s="492"/>
      <c r="DI98" s="493">
        <v>30000</v>
      </c>
      <c r="DJ98" s="17"/>
      <c r="DK98" s="593">
        <f t="shared" si="238"/>
        <v>0</v>
      </c>
      <c r="DL98" s="843"/>
      <c r="DM98" s="436"/>
      <c r="DN98" s="427">
        <f t="shared" si="222"/>
        <v>29999.999999999996</v>
      </c>
      <c r="DQ98" s="139"/>
    </row>
    <row r="99" spans="1:121" ht="30">
      <c r="A99" s="16"/>
      <c r="B99" s="16" t="s">
        <v>97</v>
      </c>
      <c r="C99" s="10" t="s">
        <v>55</v>
      </c>
      <c r="D99" s="41">
        <v>1</v>
      </c>
      <c r="E99" s="38">
        <v>1152</v>
      </c>
      <c r="F99" s="39">
        <v>1</v>
      </c>
      <c r="G99" s="44">
        <f t="shared" si="253"/>
        <v>8.6805555555555551E-4</v>
      </c>
      <c r="H99" s="91">
        <v>220000</v>
      </c>
      <c r="I99" s="17"/>
      <c r="J99" s="24">
        <f t="shared" si="223"/>
        <v>190.9722222222222</v>
      </c>
      <c r="K99" s="8"/>
      <c r="M99" s="513">
        <v>6</v>
      </c>
      <c r="N99" s="531" t="s">
        <v>97</v>
      </c>
      <c r="O99" s="470" t="s">
        <v>55</v>
      </c>
      <c r="P99" s="521">
        <f t="shared" si="215"/>
        <v>0.16346153846153846</v>
      </c>
      <c r="Q99" s="490">
        <f t="shared" si="239"/>
        <v>68</v>
      </c>
      <c r="R99" s="491">
        <v>1</v>
      </c>
      <c r="S99" s="492">
        <f t="shared" si="254"/>
        <v>2.403846153846154E-3</v>
      </c>
      <c r="T99" s="473">
        <f t="shared" si="224"/>
        <v>240000</v>
      </c>
      <c r="U99" s="462"/>
      <c r="V99" s="533">
        <f t="shared" si="225"/>
        <v>576.92307692307691</v>
      </c>
      <c r="W99" s="843"/>
      <c r="X99" s="513">
        <v>6</v>
      </c>
      <c r="Y99" s="561" t="s">
        <v>97</v>
      </c>
      <c r="Z99" s="10" t="s">
        <v>55</v>
      </c>
      <c r="AA99" s="471"/>
      <c r="AB99" s="464"/>
      <c r="AC99" s="468"/>
      <c r="AD99" s="472"/>
      <c r="AE99" s="473"/>
      <c r="AF99" s="17"/>
      <c r="AG99" s="558"/>
      <c r="AH99" s="843"/>
      <c r="AJ99" s="513">
        <v>6</v>
      </c>
      <c r="AK99" s="576" t="s">
        <v>97</v>
      </c>
      <c r="AL99" s="470" t="s">
        <v>55</v>
      </c>
      <c r="AM99" s="471">
        <f t="shared" si="216"/>
        <v>0.16346153846153846</v>
      </c>
      <c r="AN99" s="464">
        <f t="shared" si="241"/>
        <v>68</v>
      </c>
      <c r="AO99" s="468">
        <v>1</v>
      </c>
      <c r="AP99" s="472">
        <f t="shared" si="242"/>
        <v>2.403846153846154E-3</v>
      </c>
      <c r="AQ99" s="473">
        <f t="shared" si="226"/>
        <v>240000</v>
      </c>
      <c r="AR99" s="17"/>
      <c r="AS99" s="24">
        <f t="shared" si="227"/>
        <v>576.92307692307691</v>
      </c>
      <c r="AT99" s="843"/>
      <c r="AU99" s="8"/>
      <c r="AV99" s="513">
        <v>6</v>
      </c>
      <c r="AW99" s="599" t="s">
        <v>97</v>
      </c>
      <c r="AX99" s="470" t="s">
        <v>55</v>
      </c>
      <c r="AY99" s="521">
        <f t="shared" si="217"/>
        <v>0.24519230769230771</v>
      </c>
      <c r="AZ99" s="490">
        <f t="shared" si="243"/>
        <v>102</v>
      </c>
      <c r="BA99" s="491">
        <v>1</v>
      </c>
      <c r="BB99" s="492">
        <f t="shared" si="244"/>
        <v>2.403846153846154E-3</v>
      </c>
      <c r="BC99" s="473">
        <f t="shared" si="228"/>
        <v>240000</v>
      </c>
      <c r="BD99" s="462"/>
      <c r="BE99" s="597">
        <f t="shared" si="229"/>
        <v>576.92307692307691</v>
      </c>
      <c r="BF99" s="843"/>
      <c r="BH99" s="616">
        <v>6</v>
      </c>
      <c r="BI99" s="653" t="s">
        <v>97</v>
      </c>
      <c r="BJ99" s="10" t="s">
        <v>55</v>
      </c>
      <c r="BK99" s="521">
        <f t="shared" si="218"/>
        <v>5.7692307692307696E-2</v>
      </c>
      <c r="BL99" s="490">
        <f t="shared" si="245"/>
        <v>24</v>
      </c>
      <c r="BM99" s="491">
        <v>1</v>
      </c>
      <c r="BN99" s="492">
        <f t="shared" si="246"/>
        <v>2.403846153846154E-3</v>
      </c>
      <c r="BO99" s="473">
        <f t="shared" si="230"/>
        <v>240000</v>
      </c>
      <c r="BP99" s="617"/>
      <c r="BQ99" s="654">
        <f t="shared" si="231"/>
        <v>576.92307692307691</v>
      </c>
      <c r="BR99" s="843"/>
      <c r="BS99" s="513">
        <v>6</v>
      </c>
      <c r="BT99" s="599" t="s">
        <v>97</v>
      </c>
      <c r="BU99" s="10" t="s">
        <v>55</v>
      </c>
      <c r="BV99" s="521"/>
      <c r="BW99" s="490">
        <f t="shared" si="247"/>
        <v>8</v>
      </c>
      <c r="BX99" s="491">
        <v>1</v>
      </c>
      <c r="BY99" s="492">
        <f t="shared" si="255"/>
        <v>0</v>
      </c>
      <c r="BZ99" s="473">
        <f t="shared" si="232"/>
        <v>240000</v>
      </c>
      <c r="CA99" s="462"/>
      <c r="CB99" s="597">
        <f t="shared" si="233"/>
        <v>0</v>
      </c>
      <c r="CC99" s="843"/>
      <c r="CD99" s="616">
        <v>6</v>
      </c>
      <c r="CE99" s="653" t="s">
        <v>97</v>
      </c>
      <c r="CF99" s="10" t="s">
        <v>55</v>
      </c>
      <c r="CG99" s="521">
        <f t="shared" si="219"/>
        <v>0.18509615384615385</v>
      </c>
      <c r="CH99" s="490">
        <f t="shared" si="248"/>
        <v>77</v>
      </c>
      <c r="CI99" s="491">
        <v>1</v>
      </c>
      <c r="CJ99" s="492">
        <f t="shared" si="249"/>
        <v>2.403846153846154E-3</v>
      </c>
      <c r="CK99" s="473">
        <f t="shared" si="234"/>
        <v>240000</v>
      </c>
      <c r="CL99" s="617"/>
      <c r="CM99" s="654">
        <f t="shared" si="235"/>
        <v>576.92307692307691</v>
      </c>
      <c r="CN99" s="843"/>
      <c r="CP99" s="513">
        <v>6</v>
      </c>
      <c r="CQ99" s="681" t="s">
        <v>97</v>
      </c>
      <c r="CR99" s="10" t="s">
        <v>55</v>
      </c>
      <c r="CS99" s="521">
        <f t="shared" si="220"/>
        <v>0.18509615384615385</v>
      </c>
      <c r="CT99" s="490">
        <f t="shared" si="250"/>
        <v>77</v>
      </c>
      <c r="CU99" s="491">
        <v>1</v>
      </c>
      <c r="CV99" s="492">
        <f t="shared" si="251"/>
        <v>2.403846153846154E-3</v>
      </c>
      <c r="CW99" s="473">
        <f t="shared" si="236"/>
        <v>240000</v>
      </c>
      <c r="CX99" s="462"/>
      <c r="CY99" s="682">
        <f t="shared" si="237"/>
        <v>576.92307692307691</v>
      </c>
      <c r="CZ99" s="843"/>
      <c r="DA99" s="104"/>
      <c r="DB99" s="513">
        <v>6</v>
      </c>
      <c r="DC99" s="592" t="s">
        <v>97</v>
      </c>
      <c r="DD99" s="10" t="s">
        <v>55</v>
      </c>
      <c r="DE99" s="521">
        <f t="shared" si="221"/>
        <v>0</v>
      </c>
      <c r="DF99" s="696">
        <f t="shared" si="252"/>
        <v>0</v>
      </c>
      <c r="DG99" s="491">
        <v>1</v>
      </c>
      <c r="DH99" s="492"/>
      <c r="DI99" s="473">
        <v>240000</v>
      </c>
      <c r="DJ99" s="17"/>
      <c r="DK99" s="593">
        <f t="shared" si="238"/>
        <v>0</v>
      </c>
      <c r="DL99" s="843"/>
      <c r="DM99" s="436"/>
      <c r="DN99" s="427">
        <f t="shared" si="222"/>
        <v>239999.99999999997</v>
      </c>
      <c r="DQ99" s="139"/>
    </row>
    <row r="100" spans="1:121" ht="15.75">
      <c r="A100" s="16"/>
      <c r="B100" s="16" t="s">
        <v>19</v>
      </c>
      <c r="C100" s="10" t="s">
        <v>55</v>
      </c>
      <c r="D100" s="41">
        <v>1</v>
      </c>
      <c r="E100" s="38">
        <v>1152</v>
      </c>
      <c r="F100" s="39">
        <v>1</v>
      </c>
      <c r="G100" s="44">
        <f t="shared" si="253"/>
        <v>8.6805555555555551E-4</v>
      </c>
      <c r="H100" s="91">
        <v>90000</v>
      </c>
      <c r="I100" s="17"/>
      <c r="J100" s="24">
        <f t="shared" si="223"/>
        <v>78.125</v>
      </c>
      <c r="K100" s="8"/>
      <c r="M100" s="513">
        <v>7</v>
      </c>
      <c r="N100" s="531" t="s">
        <v>19</v>
      </c>
      <c r="O100" s="470" t="s">
        <v>55</v>
      </c>
      <c r="P100" s="521">
        <f t="shared" si="215"/>
        <v>0.16346153846153846</v>
      </c>
      <c r="Q100" s="490">
        <f t="shared" si="239"/>
        <v>68</v>
      </c>
      <c r="R100" s="491">
        <v>1</v>
      </c>
      <c r="S100" s="492">
        <f t="shared" si="254"/>
        <v>2.403846153846154E-3</v>
      </c>
      <c r="T100" s="473">
        <f t="shared" si="224"/>
        <v>78000</v>
      </c>
      <c r="U100" s="462"/>
      <c r="V100" s="533">
        <f t="shared" si="225"/>
        <v>187.5</v>
      </c>
      <c r="W100" s="843"/>
      <c r="X100" s="513">
        <v>7</v>
      </c>
      <c r="Y100" s="561" t="s">
        <v>19</v>
      </c>
      <c r="Z100" s="10" t="s">
        <v>55</v>
      </c>
      <c r="AA100" s="471"/>
      <c r="AB100" s="464"/>
      <c r="AC100" s="468"/>
      <c r="AD100" s="472"/>
      <c r="AE100" s="473"/>
      <c r="AF100" s="17"/>
      <c r="AG100" s="558"/>
      <c r="AH100" s="843"/>
      <c r="AJ100" s="513">
        <v>7</v>
      </c>
      <c r="AK100" s="576" t="s">
        <v>19</v>
      </c>
      <c r="AL100" s="470" t="s">
        <v>55</v>
      </c>
      <c r="AM100" s="471">
        <f t="shared" si="216"/>
        <v>0.16346153846153846</v>
      </c>
      <c r="AN100" s="464">
        <f t="shared" si="241"/>
        <v>68</v>
      </c>
      <c r="AO100" s="468">
        <v>1</v>
      </c>
      <c r="AP100" s="472">
        <f t="shared" si="242"/>
        <v>2.403846153846154E-3</v>
      </c>
      <c r="AQ100" s="473">
        <f t="shared" si="226"/>
        <v>78000</v>
      </c>
      <c r="AR100" s="17"/>
      <c r="AS100" s="24">
        <f t="shared" si="227"/>
        <v>187.5</v>
      </c>
      <c r="AT100" s="843"/>
      <c r="AU100" s="8"/>
      <c r="AV100" s="513">
        <v>7</v>
      </c>
      <c r="AW100" s="599" t="s">
        <v>19</v>
      </c>
      <c r="AX100" s="470" t="s">
        <v>55</v>
      </c>
      <c r="AY100" s="521">
        <f t="shared" si="217"/>
        <v>0.24519230769230771</v>
      </c>
      <c r="AZ100" s="490">
        <f t="shared" si="243"/>
        <v>102</v>
      </c>
      <c r="BA100" s="491">
        <v>1</v>
      </c>
      <c r="BB100" s="492">
        <f t="shared" si="244"/>
        <v>2.403846153846154E-3</v>
      </c>
      <c r="BC100" s="473">
        <f t="shared" si="228"/>
        <v>78000</v>
      </c>
      <c r="BD100" s="462"/>
      <c r="BE100" s="597">
        <f t="shared" si="229"/>
        <v>187.5</v>
      </c>
      <c r="BF100" s="843"/>
      <c r="BH100" s="616">
        <v>7</v>
      </c>
      <c r="BI100" s="653" t="s">
        <v>19</v>
      </c>
      <c r="BJ100" s="10" t="s">
        <v>55</v>
      </c>
      <c r="BK100" s="521">
        <f t="shared" si="218"/>
        <v>5.7692307692307696E-2</v>
      </c>
      <c r="BL100" s="490">
        <f t="shared" si="245"/>
        <v>24</v>
      </c>
      <c r="BM100" s="491">
        <v>1</v>
      </c>
      <c r="BN100" s="492">
        <f t="shared" si="246"/>
        <v>2.403846153846154E-3</v>
      </c>
      <c r="BO100" s="473">
        <f t="shared" si="230"/>
        <v>78000</v>
      </c>
      <c r="BP100" s="617"/>
      <c r="BQ100" s="654">
        <f t="shared" si="231"/>
        <v>187.5</v>
      </c>
      <c r="BR100" s="843"/>
      <c r="BS100" s="513">
        <v>7</v>
      </c>
      <c r="BT100" s="599" t="s">
        <v>19</v>
      </c>
      <c r="BU100" s="10" t="s">
        <v>55</v>
      </c>
      <c r="BV100" s="521"/>
      <c r="BW100" s="490">
        <f t="shared" si="247"/>
        <v>8</v>
      </c>
      <c r="BX100" s="491">
        <v>1</v>
      </c>
      <c r="BY100" s="492">
        <f t="shared" si="255"/>
        <v>0</v>
      </c>
      <c r="BZ100" s="473">
        <f t="shared" si="232"/>
        <v>78000</v>
      </c>
      <c r="CA100" s="462"/>
      <c r="CB100" s="597">
        <f t="shared" si="233"/>
        <v>0</v>
      </c>
      <c r="CC100" s="843"/>
      <c r="CD100" s="616">
        <v>7</v>
      </c>
      <c r="CE100" s="653" t="s">
        <v>19</v>
      </c>
      <c r="CF100" s="10" t="s">
        <v>55</v>
      </c>
      <c r="CG100" s="521">
        <f t="shared" si="219"/>
        <v>0.18509615384615385</v>
      </c>
      <c r="CH100" s="490">
        <f t="shared" si="248"/>
        <v>77</v>
      </c>
      <c r="CI100" s="491">
        <v>1</v>
      </c>
      <c r="CJ100" s="492">
        <f t="shared" si="249"/>
        <v>2.403846153846154E-3</v>
      </c>
      <c r="CK100" s="473">
        <f t="shared" si="234"/>
        <v>78000</v>
      </c>
      <c r="CL100" s="617"/>
      <c r="CM100" s="654">
        <f t="shared" si="235"/>
        <v>187.5</v>
      </c>
      <c r="CN100" s="843"/>
      <c r="CP100" s="513">
        <v>7</v>
      </c>
      <c r="CQ100" s="681" t="s">
        <v>19</v>
      </c>
      <c r="CR100" s="10" t="s">
        <v>55</v>
      </c>
      <c r="CS100" s="521">
        <f t="shared" si="220"/>
        <v>0.18509615384615385</v>
      </c>
      <c r="CT100" s="490">
        <f t="shared" si="250"/>
        <v>77</v>
      </c>
      <c r="CU100" s="491">
        <v>1</v>
      </c>
      <c r="CV100" s="492">
        <f t="shared" si="251"/>
        <v>2.403846153846154E-3</v>
      </c>
      <c r="CW100" s="473">
        <f t="shared" si="236"/>
        <v>78000</v>
      </c>
      <c r="CX100" s="462"/>
      <c r="CY100" s="682">
        <f t="shared" si="237"/>
        <v>187.5</v>
      </c>
      <c r="CZ100" s="843"/>
      <c r="DA100" s="104"/>
      <c r="DB100" s="513">
        <v>7</v>
      </c>
      <c r="DC100" s="592" t="s">
        <v>19</v>
      </c>
      <c r="DD100" s="10" t="s">
        <v>55</v>
      </c>
      <c r="DE100" s="521">
        <f t="shared" si="221"/>
        <v>0</v>
      </c>
      <c r="DF100" s="696">
        <f t="shared" si="252"/>
        <v>0</v>
      </c>
      <c r="DG100" s="491">
        <v>1</v>
      </c>
      <c r="DH100" s="492"/>
      <c r="DI100" s="473">
        <v>78000</v>
      </c>
      <c r="DJ100" s="17"/>
      <c r="DK100" s="593">
        <f t="shared" si="238"/>
        <v>0</v>
      </c>
      <c r="DL100" s="843"/>
      <c r="DM100" s="436"/>
      <c r="DN100" s="427">
        <f t="shared" si="222"/>
        <v>78000</v>
      </c>
      <c r="DQ100" s="139"/>
    </row>
    <row r="101" spans="1:121" ht="30">
      <c r="A101" s="16"/>
      <c r="B101" s="16" t="s">
        <v>119</v>
      </c>
      <c r="C101" s="10" t="s">
        <v>55</v>
      </c>
      <c r="D101" s="41">
        <v>1</v>
      </c>
      <c r="E101" s="38">
        <v>1152</v>
      </c>
      <c r="F101" s="39">
        <v>1</v>
      </c>
      <c r="G101" s="44">
        <f t="shared" si="253"/>
        <v>8.6805555555555551E-4</v>
      </c>
      <c r="H101" s="91">
        <v>50000</v>
      </c>
      <c r="I101" s="17"/>
      <c r="J101" s="24">
        <f t="shared" si="223"/>
        <v>43.402777777777779</v>
      </c>
      <c r="K101" s="8"/>
      <c r="M101" s="513">
        <v>8</v>
      </c>
      <c r="N101" s="531" t="s">
        <v>119</v>
      </c>
      <c r="O101" s="470" t="s">
        <v>55</v>
      </c>
      <c r="P101" s="521">
        <f t="shared" si="215"/>
        <v>0.16346153846153846</v>
      </c>
      <c r="Q101" s="490">
        <f t="shared" si="239"/>
        <v>68</v>
      </c>
      <c r="R101" s="491">
        <v>1</v>
      </c>
      <c r="S101" s="492">
        <f t="shared" si="254"/>
        <v>2.403846153846154E-3</v>
      </c>
      <c r="T101" s="473">
        <f t="shared" si="224"/>
        <v>50000</v>
      </c>
      <c r="U101" s="462"/>
      <c r="V101" s="533">
        <f t="shared" si="225"/>
        <v>120.19230769230769</v>
      </c>
      <c r="W101" s="843"/>
      <c r="X101" s="513">
        <v>8</v>
      </c>
      <c r="Y101" s="561" t="s">
        <v>119</v>
      </c>
      <c r="Z101" s="10" t="s">
        <v>55</v>
      </c>
      <c r="AA101" s="471"/>
      <c r="AB101" s="464"/>
      <c r="AC101" s="468"/>
      <c r="AD101" s="472"/>
      <c r="AE101" s="473"/>
      <c r="AF101" s="17"/>
      <c r="AG101" s="558"/>
      <c r="AH101" s="843"/>
      <c r="AJ101" s="513">
        <v>8</v>
      </c>
      <c r="AK101" s="576" t="s">
        <v>119</v>
      </c>
      <c r="AL101" s="470" t="s">
        <v>55</v>
      </c>
      <c r="AM101" s="471">
        <f t="shared" si="216"/>
        <v>0.16346153846153846</v>
      </c>
      <c r="AN101" s="464">
        <f t="shared" si="241"/>
        <v>68</v>
      </c>
      <c r="AO101" s="468">
        <v>1</v>
      </c>
      <c r="AP101" s="472">
        <f t="shared" si="242"/>
        <v>2.403846153846154E-3</v>
      </c>
      <c r="AQ101" s="473">
        <f t="shared" si="226"/>
        <v>50000</v>
      </c>
      <c r="AR101" s="17"/>
      <c r="AS101" s="24">
        <f t="shared" si="227"/>
        <v>120.19230769230769</v>
      </c>
      <c r="AT101" s="843"/>
      <c r="AU101" s="8"/>
      <c r="AV101" s="513">
        <v>8</v>
      </c>
      <c r="AW101" s="599" t="s">
        <v>119</v>
      </c>
      <c r="AX101" s="470" t="s">
        <v>55</v>
      </c>
      <c r="AY101" s="521">
        <f t="shared" si="217"/>
        <v>0.24519230769230771</v>
      </c>
      <c r="AZ101" s="490">
        <f t="shared" si="243"/>
        <v>102</v>
      </c>
      <c r="BA101" s="491">
        <v>1</v>
      </c>
      <c r="BB101" s="492">
        <f t="shared" si="244"/>
        <v>2.403846153846154E-3</v>
      </c>
      <c r="BC101" s="473">
        <f t="shared" si="228"/>
        <v>50000</v>
      </c>
      <c r="BD101" s="462"/>
      <c r="BE101" s="597">
        <f t="shared" si="229"/>
        <v>120.19230769230769</v>
      </c>
      <c r="BF101" s="843"/>
      <c r="BH101" s="616">
        <v>8</v>
      </c>
      <c r="BI101" s="653" t="s">
        <v>119</v>
      </c>
      <c r="BJ101" s="10" t="s">
        <v>55</v>
      </c>
      <c r="BK101" s="521">
        <f t="shared" si="218"/>
        <v>5.7692307692307696E-2</v>
      </c>
      <c r="BL101" s="490">
        <f t="shared" si="245"/>
        <v>24</v>
      </c>
      <c r="BM101" s="491">
        <v>1</v>
      </c>
      <c r="BN101" s="492">
        <f t="shared" si="246"/>
        <v>2.403846153846154E-3</v>
      </c>
      <c r="BO101" s="473">
        <f t="shared" si="230"/>
        <v>50000</v>
      </c>
      <c r="BP101" s="617"/>
      <c r="BQ101" s="654">
        <f t="shared" si="231"/>
        <v>120.19230769230769</v>
      </c>
      <c r="BR101" s="843"/>
      <c r="BS101" s="513">
        <v>8</v>
      </c>
      <c r="BT101" s="599" t="s">
        <v>119</v>
      </c>
      <c r="BU101" s="10" t="s">
        <v>55</v>
      </c>
      <c r="BV101" s="521"/>
      <c r="BW101" s="490">
        <f t="shared" si="247"/>
        <v>8</v>
      </c>
      <c r="BX101" s="491">
        <v>1</v>
      </c>
      <c r="BY101" s="492">
        <f t="shared" si="255"/>
        <v>0</v>
      </c>
      <c r="BZ101" s="473">
        <f t="shared" si="232"/>
        <v>50000</v>
      </c>
      <c r="CA101" s="462"/>
      <c r="CB101" s="597">
        <f t="shared" si="233"/>
        <v>0</v>
      </c>
      <c r="CC101" s="843"/>
      <c r="CD101" s="616">
        <v>8</v>
      </c>
      <c r="CE101" s="653" t="s">
        <v>119</v>
      </c>
      <c r="CF101" s="10" t="s">
        <v>55</v>
      </c>
      <c r="CG101" s="521">
        <f t="shared" si="219"/>
        <v>0.18509615384615385</v>
      </c>
      <c r="CH101" s="490">
        <f t="shared" si="248"/>
        <v>77</v>
      </c>
      <c r="CI101" s="491">
        <v>1</v>
      </c>
      <c r="CJ101" s="492">
        <f t="shared" si="249"/>
        <v>2.403846153846154E-3</v>
      </c>
      <c r="CK101" s="473">
        <f t="shared" si="234"/>
        <v>50000</v>
      </c>
      <c r="CL101" s="617"/>
      <c r="CM101" s="654">
        <f t="shared" si="235"/>
        <v>120.19230769230769</v>
      </c>
      <c r="CN101" s="843"/>
      <c r="CP101" s="513">
        <v>8</v>
      </c>
      <c r="CQ101" s="681" t="s">
        <v>119</v>
      </c>
      <c r="CR101" s="10" t="s">
        <v>55</v>
      </c>
      <c r="CS101" s="521">
        <f t="shared" si="220"/>
        <v>0.18509615384615385</v>
      </c>
      <c r="CT101" s="490">
        <f t="shared" si="250"/>
        <v>77</v>
      </c>
      <c r="CU101" s="491">
        <v>1</v>
      </c>
      <c r="CV101" s="492">
        <f t="shared" si="251"/>
        <v>2.403846153846154E-3</v>
      </c>
      <c r="CW101" s="473">
        <f t="shared" si="236"/>
        <v>50000</v>
      </c>
      <c r="CX101" s="462"/>
      <c r="CY101" s="682">
        <f t="shared" si="237"/>
        <v>120.19230769230769</v>
      </c>
      <c r="CZ101" s="843"/>
      <c r="DA101" s="104"/>
      <c r="DB101" s="513">
        <v>8</v>
      </c>
      <c r="DC101" s="592" t="s">
        <v>119</v>
      </c>
      <c r="DD101" s="10" t="s">
        <v>55</v>
      </c>
      <c r="DE101" s="521">
        <f t="shared" si="221"/>
        <v>0</v>
      </c>
      <c r="DF101" s="696">
        <f t="shared" si="252"/>
        <v>0</v>
      </c>
      <c r="DG101" s="491">
        <v>1</v>
      </c>
      <c r="DH101" s="492"/>
      <c r="DI101" s="473">
        <v>50000</v>
      </c>
      <c r="DJ101" s="17"/>
      <c r="DK101" s="593">
        <f t="shared" si="238"/>
        <v>0</v>
      </c>
      <c r="DL101" s="843"/>
      <c r="DM101" s="436"/>
      <c r="DN101" s="427">
        <f t="shared" si="222"/>
        <v>50000</v>
      </c>
      <c r="DQ101" s="139"/>
    </row>
    <row r="102" spans="1:121" ht="120.75" thickBot="1">
      <c r="A102" s="16"/>
      <c r="B102" s="16" t="s">
        <v>118</v>
      </c>
      <c r="C102" s="10" t="s">
        <v>55</v>
      </c>
      <c r="D102" s="41">
        <v>4</v>
      </c>
      <c r="E102" s="38">
        <v>1152</v>
      </c>
      <c r="F102" s="39">
        <v>1</v>
      </c>
      <c r="G102" s="44">
        <f t="shared" si="253"/>
        <v>3.472222222222222E-3</v>
      </c>
      <c r="H102" s="91">
        <f>(60000+20000+20000+50000+76411.34)/4</f>
        <v>56602.834999999999</v>
      </c>
      <c r="I102" s="17"/>
      <c r="J102" s="24">
        <f t="shared" si="223"/>
        <v>196.53762152777776</v>
      </c>
      <c r="K102" s="8"/>
      <c r="M102" s="513">
        <v>9</v>
      </c>
      <c r="N102" s="531" t="s">
        <v>118</v>
      </c>
      <c r="O102" s="470" t="s">
        <v>55</v>
      </c>
      <c r="P102" s="521">
        <f t="shared" si="215"/>
        <v>0.16346153846153846</v>
      </c>
      <c r="Q102" s="490">
        <f t="shared" si="239"/>
        <v>68</v>
      </c>
      <c r="R102" s="491">
        <v>1</v>
      </c>
      <c r="S102" s="492">
        <f t="shared" si="254"/>
        <v>2.403846153846154E-3</v>
      </c>
      <c r="T102" s="473">
        <f t="shared" si="224"/>
        <v>120000</v>
      </c>
      <c r="U102" s="462"/>
      <c r="V102" s="533">
        <f t="shared" si="225"/>
        <v>288.46153846153845</v>
      </c>
      <c r="W102" s="843"/>
      <c r="X102" s="513">
        <v>9</v>
      </c>
      <c r="Y102" s="561" t="s">
        <v>118</v>
      </c>
      <c r="Z102" s="10" t="s">
        <v>55</v>
      </c>
      <c r="AA102" s="471"/>
      <c r="AB102" s="464"/>
      <c r="AC102" s="468"/>
      <c r="AD102" s="472"/>
      <c r="AE102" s="473"/>
      <c r="AF102" s="17"/>
      <c r="AG102" s="558"/>
      <c r="AH102" s="843"/>
      <c r="AJ102" s="513">
        <v>9</v>
      </c>
      <c r="AK102" s="576" t="s">
        <v>118</v>
      </c>
      <c r="AL102" s="470" t="s">
        <v>55</v>
      </c>
      <c r="AM102" s="471">
        <f t="shared" si="216"/>
        <v>0.16346153846153846</v>
      </c>
      <c r="AN102" s="464">
        <f t="shared" si="241"/>
        <v>68</v>
      </c>
      <c r="AO102" s="468">
        <v>1</v>
      </c>
      <c r="AP102" s="472">
        <f t="shared" si="242"/>
        <v>2.403846153846154E-3</v>
      </c>
      <c r="AQ102" s="473">
        <f t="shared" si="226"/>
        <v>120000</v>
      </c>
      <c r="AR102" s="17"/>
      <c r="AS102" s="24">
        <f t="shared" si="227"/>
        <v>288.46153846153845</v>
      </c>
      <c r="AT102" s="843"/>
      <c r="AU102" s="8"/>
      <c r="AV102" s="513">
        <v>9</v>
      </c>
      <c r="AW102" s="599" t="s">
        <v>118</v>
      </c>
      <c r="AX102" s="470" t="s">
        <v>55</v>
      </c>
      <c r="AY102" s="521">
        <f t="shared" si="217"/>
        <v>0.24519230769230771</v>
      </c>
      <c r="AZ102" s="490">
        <f t="shared" si="243"/>
        <v>102</v>
      </c>
      <c r="BA102" s="491">
        <v>1</v>
      </c>
      <c r="BB102" s="492">
        <f t="shared" si="244"/>
        <v>2.403846153846154E-3</v>
      </c>
      <c r="BC102" s="473">
        <f t="shared" si="228"/>
        <v>120000</v>
      </c>
      <c r="BD102" s="462"/>
      <c r="BE102" s="597">
        <f t="shared" si="229"/>
        <v>288.46153846153845</v>
      </c>
      <c r="BF102" s="843"/>
      <c r="BH102" s="637">
        <v>9</v>
      </c>
      <c r="BI102" s="653" t="s">
        <v>118</v>
      </c>
      <c r="BJ102" s="645" t="s">
        <v>55</v>
      </c>
      <c r="BK102" s="643">
        <f t="shared" si="218"/>
        <v>5.7692307692307696E-2</v>
      </c>
      <c r="BL102" s="640">
        <f t="shared" si="245"/>
        <v>24</v>
      </c>
      <c r="BM102" s="641">
        <v>1</v>
      </c>
      <c r="BN102" s="646">
        <f t="shared" si="246"/>
        <v>2.403846153846154E-3</v>
      </c>
      <c r="BO102" s="647">
        <f t="shared" si="230"/>
        <v>120000</v>
      </c>
      <c r="BP102" s="644"/>
      <c r="BQ102" s="654">
        <f t="shared" si="231"/>
        <v>288.46153846153845</v>
      </c>
      <c r="BR102" s="843"/>
      <c r="BS102" s="513">
        <v>9</v>
      </c>
      <c r="BT102" s="599" t="s">
        <v>118</v>
      </c>
      <c r="BU102" s="10" t="s">
        <v>55</v>
      </c>
      <c r="BV102" s="521"/>
      <c r="BW102" s="490">
        <f t="shared" si="247"/>
        <v>8</v>
      </c>
      <c r="BX102" s="491">
        <v>1</v>
      </c>
      <c r="BY102" s="492">
        <f t="shared" si="255"/>
        <v>0</v>
      </c>
      <c r="BZ102" s="473">
        <f t="shared" si="232"/>
        <v>120000</v>
      </c>
      <c r="CA102" s="462"/>
      <c r="CB102" s="597">
        <f t="shared" si="233"/>
        <v>0</v>
      </c>
      <c r="CC102" s="843"/>
      <c r="CD102" s="637">
        <v>9</v>
      </c>
      <c r="CE102" s="653" t="s">
        <v>337</v>
      </c>
      <c r="CF102" s="645" t="s">
        <v>55</v>
      </c>
      <c r="CG102" s="643">
        <f t="shared" si="219"/>
        <v>0.18509615384615385</v>
      </c>
      <c r="CH102" s="640">
        <f t="shared" si="248"/>
        <v>77</v>
      </c>
      <c r="CI102" s="641">
        <v>1</v>
      </c>
      <c r="CJ102" s="646">
        <f t="shared" si="249"/>
        <v>2.403846153846154E-3</v>
      </c>
      <c r="CK102" s="647">
        <f t="shared" si="234"/>
        <v>120000</v>
      </c>
      <c r="CL102" s="644"/>
      <c r="CM102" s="654">
        <f t="shared" si="235"/>
        <v>288.46153846153845</v>
      </c>
      <c r="CN102" s="843"/>
      <c r="CP102" s="679">
        <v>9</v>
      </c>
      <c r="CQ102" s="681" t="s">
        <v>337</v>
      </c>
      <c r="CR102" s="645" t="s">
        <v>55</v>
      </c>
      <c r="CS102" s="643">
        <f t="shared" si="220"/>
        <v>0.18509615384615385</v>
      </c>
      <c r="CT102" s="640">
        <f t="shared" si="250"/>
        <v>77</v>
      </c>
      <c r="CU102" s="641">
        <v>1</v>
      </c>
      <c r="CV102" s="646">
        <f t="shared" si="251"/>
        <v>2.403846153846154E-3</v>
      </c>
      <c r="CW102" s="647">
        <f t="shared" si="236"/>
        <v>120000</v>
      </c>
      <c r="CX102" s="630"/>
      <c r="CY102" s="682">
        <f t="shared" si="237"/>
        <v>288.46153846153845</v>
      </c>
      <c r="CZ102" s="843"/>
      <c r="DA102" s="104"/>
      <c r="DB102" s="513">
        <v>9</v>
      </c>
      <c r="DC102" s="592" t="s">
        <v>337</v>
      </c>
      <c r="DD102" s="10" t="s">
        <v>55</v>
      </c>
      <c r="DE102" s="521">
        <f t="shared" si="221"/>
        <v>0</v>
      </c>
      <c r="DF102" s="696">
        <f t="shared" si="252"/>
        <v>0</v>
      </c>
      <c r="DG102" s="491">
        <v>1</v>
      </c>
      <c r="DH102" s="492"/>
      <c r="DI102" s="473">
        <v>120000</v>
      </c>
      <c r="DJ102" s="17"/>
      <c r="DK102" s="593">
        <f t="shared" si="238"/>
        <v>0</v>
      </c>
      <c r="DL102" s="843"/>
      <c r="DM102" s="436"/>
      <c r="DN102" s="427">
        <f t="shared" si="222"/>
        <v>119999.99999999999</v>
      </c>
      <c r="DQ102" s="139"/>
    </row>
    <row r="103" spans="1:121" ht="16.5" thickBot="1">
      <c r="A103" s="752" t="s">
        <v>27</v>
      </c>
      <c r="B103" s="753"/>
      <c r="C103" s="753"/>
      <c r="D103" s="753"/>
      <c r="E103" s="753"/>
      <c r="F103" s="753"/>
      <c r="G103" s="753"/>
      <c r="H103" s="753"/>
      <c r="I103" s="754"/>
      <c r="J103" s="26">
        <f>SUM(J94:J102)</f>
        <v>832.85185763888899</v>
      </c>
      <c r="K103" s="8"/>
      <c r="M103" s="899" t="s">
        <v>27</v>
      </c>
      <c r="N103" s="900"/>
      <c r="O103" s="900"/>
      <c r="P103" s="900"/>
      <c r="Q103" s="900"/>
      <c r="R103" s="900"/>
      <c r="S103" s="900"/>
      <c r="T103" s="900"/>
      <c r="U103" s="901"/>
      <c r="V103" s="534">
        <f>SUM(V94:V102)</f>
        <v>2132.9326923076924</v>
      </c>
      <c r="W103" s="844"/>
      <c r="X103" s="884" t="s">
        <v>27</v>
      </c>
      <c r="Y103" s="885"/>
      <c r="Z103" s="885"/>
      <c r="AA103" s="885"/>
      <c r="AB103" s="885"/>
      <c r="AC103" s="885"/>
      <c r="AD103" s="885"/>
      <c r="AE103" s="885"/>
      <c r="AF103" s="886"/>
      <c r="AG103" s="564"/>
      <c r="AH103" s="844"/>
      <c r="AJ103" s="752" t="s">
        <v>27</v>
      </c>
      <c r="AK103" s="753"/>
      <c r="AL103" s="753"/>
      <c r="AM103" s="753"/>
      <c r="AN103" s="753"/>
      <c r="AO103" s="753"/>
      <c r="AP103" s="753"/>
      <c r="AQ103" s="753"/>
      <c r="AR103" s="754"/>
      <c r="AS103" s="26">
        <f>SUM(AS94:AS102)</f>
        <v>2132.9326923076924</v>
      </c>
      <c r="AT103" s="844"/>
      <c r="AU103" s="101"/>
      <c r="AV103" s="913" t="s">
        <v>27</v>
      </c>
      <c r="AW103" s="914"/>
      <c r="AX103" s="914"/>
      <c r="AY103" s="914"/>
      <c r="AZ103" s="914"/>
      <c r="BA103" s="914"/>
      <c r="BB103" s="914"/>
      <c r="BC103" s="914"/>
      <c r="BD103" s="915"/>
      <c r="BE103" s="601">
        <f>SUM(BE94:BE102)</f>
        <v>2132.9326923076924</v>
      </c>
      <c r="BF103" s="844"/>
      <c r="BH103" s="870" t="s">
        <v>27</v>
      </c>
      <c r="BI103" s="870"/>
      <c r="BJ103" s="870"/>
      <c r="BK103" s="870"/>
      <c r="BL103" s="870"/>
      <c r="BM103" s="870"/>
      <c r="BN103" s="870"/>
      <c r="BO103" s="870"/>
      <c r="BP103" s="870"/>
      <c r="BQ103" s="655">
        <f>SUM(BQ94:BQ102)</f>
        <v>2132.9326923076924</v>
      </c>
      <c r="BR103" s="844"/>
      <c r="BS103" s="831" t="s">
        <v>27</v>
      </c>
      <c r="BT103" s="831"/>
      <c r="BU103" s="831"/>
      <c r="BV103" s="831"/>
      <c r="BW103" s="831"/>
      <c r="BX103" s="831"/>
      <c r="BY103" s="831"/>
      <c r="BZ103" s="831"/>
      <c r="CA103" s="831"/>
      <c r="CB103" s="601">
        <f>SUM(CB94:CB102)</f>
        <v>0</v>
      </c>
      <c r="CC103" s="874"/>
      <c r="CD103" s="870" t="s">
        <v>27</v>
      </c>
      <c r="CE103" s="870"/>
      <c r="CF103" s="870"/>
      <c r="CG103" s="870"/>
      <c r="CH103" s="870"/>
      <c r="CI103" s="870"/>
      <c r="CJ103" s="870"/>
      <c r="CK103" s="870"/>
      <c r="CL103" s="870"/>
      <c r="CM103" s="655">
        <f>SUM(CM94:CM102)</f>
        <v>2132.9326923076924</v>
      </c>
      <c r="CN103" s="844"/>
      <c r="CP103" s="862" t="s">
        <v>27</v>
      </c>
      <c r="CQ103" s="862"/>
      <c r="CR103" s="862"/>
      <c r="CS103" s="862"/>
      <c r="CT103" s="862"/>
      <c r="CU103" s="862"/>
      <c r="CV103" s="862"/>
      <c r="CW103" s="862"/>
      <c r="CX103" s="862"/>
      <c r="CY103" s="683">
        <f>SUM(CY94:CY102)</f>
        <v>2132.9326923076924</v>
      </c>
      <c r="CZ103" s="844"/>
      <c r="DA103" s="8"/>
      <c r="DB103" s="831" t="s">
        <v>27</v>
      </c>
      <c r="DC103" s="831"/>
      <c r="DD103" s="831"/>
      <c r="DE103" s="831"/>
      <c r="DF103" s="831"/>
      <c r="DG103" s="831"/>
      <c r="DH103" s="831"/>
      <c r="DI103" s="831"/>
      <c r="DJ103" s="831"/>
      <c r="DK103" s="594">
        <f>SUM(DK94:DK102)</f>
        <v>0</v>
      </c>
      <c r="DL103" s="844"/>
      <c r="DM103" s="436"/>
      <c r="DN103" s="439">
        <f>DK103*DF102+CY103*CT102+CM103*CH102+CB103*BW102+BQ103*BL102+BE103*AZ102+AS103*AN102+AG103*AB102+V103*Q102</f>
        <v>887300.00000000012</v>
      </c>
      <c r="DO103" s="12">
        <f>DK176</f>
        <v>599300</v>
      </c>
      <c r="DQ103" s="140">
        <v>225</v>
      </c>
    </row>
    <row r="104" spans="1:121" ht="15" customHeight="1">
      <c r="A104" s="766" t="s">
        <v>69</v>
      </c>
      <c r="B104" s="767"/>
      <c r="C104" s="767"/>
      <c r="D104" s="767"/>
      <c r="E104" s="767"/>
      <c r="F104" s="767"/>
      <c r="G104" s="767"/>
      <c r="H104" s="767"/>
      <c r="I104" s="767"/>
      <c r="J104" s="767"/>
      <c r="K104" s="768"/>
      <c r="M104" s="766" t="s">
        <v>69</v>
      </c>
      <c r="N104" s="767"/>
      <c r="O104" s="767"/>
      <c r="P104" s="767"/>
      <c r="Q104" s="767"/>
      <c r="R104" s="767"/>
      <c r="S104" s="767"/>
      <c r="T104" s="767"/>
      <c r="U104" s="767"/>
      <c r="V104" s="767"/>
      <c r="W104" s="768"/>
      <c r="X104" s="766" t="s">
        <v>69</v>
      </c>
      <c r="Y104" s="767"/>
      <c r="Z104" s="767"/>
      <c r="AA104" s="767"/>
      <c r="AB104" s="767"/>
      <c r="AC104" s="767"/>
      <c r="AD104" s="767"/>
      <c r="AE104" s="767"/>
      <c r="AF104" s="767"/>
      <c r="AG104" s="767"/>
      <c r="AH104" s="768"/>
      <c r="AJ104" s="766" t="s">
        <v>69</v>
      </c>
      <c r="AK104" s="767"/>
      <c r="AL104" s="767"/>
      <c r="AM104" s="767"/>
      <c r="AN104" s="767"/>
      <c r="AO104" s="767"/>
      <c r="AP104" s="767"/>
      <c r="AQ104" s="767"/>
      <c r="AR104" s="767"/>
      <c r="AS104" s="767"/>
      <c r="AT104" s="768"/>
      <c r="AU104" s="82"/>
      <c r="AV104" s="766" t="s">
        <v>69</v>
      </c>
      <c r="AW104" s="767"/>
      <c r="AX104" s="767"/>
      <c r="AY104" s="767"/>
      <c r="AZ104" s="767"/>
      <c r="BA104" s="767"/>
      <c r="BB104" s="767"/>
      <c r="BC104" s="767"/>
      <c r="BD104" s="767"/>
      <c r="BE104" s="767"/>
      <c r="BF104" s="768"/>
      <c r="BH104" s="766" t="s">
        <v>69</v>
      </c>
      <c r="BI104" s="761"/>
      <c r="BJ104" s="767"/>
      <c r="BK104" s="767"/>
      <c r="BL104" s="767"/>
      <c r="BM104" s="767"/>
      <c r="BN104" s="767"/>
      <c r="BO104" s="767"/>
      <c r="BP104" s="767"/>
      <c r="BQ104" s="761"/>
      <c r="BR104" s="768"/>
      <c r="BS104" s="766" t="s">
        <v>69</v>
      </c>
      <c r="BT104" s="761"/>
      <c r="BU104" s="767"/>
      <c r="BV104" s="767"/>
      <c r="BW104" s="767"/>
      <c r="BX104" s="767"/>
      <c r="BY104" s="767"/>
      <c r="BZ104" s="767"/>
      <c r="CA104" s="767"/>
      <c r="CB104" s="761"/>
      <c r="CC104" s="768"/>
      <c r="CD104" s="766" t="s">
        <v>69</v>
      </c>
      <c r="CE104" s="761"/>
      <c r="CF104" s="767"/>
      <c r="CG104" s="767"/>
      <c r="CH104" s="767"/>
      <c r="CI104" s="767"/>
      <c r="CJ104" s="767"/>
      <c r="CK104" s="767"/>
      <c r="CL104" s="767"/>
      <c r="CM104" s="761"/>
      <c r="CN104" s="768"/>
      <c r="CP104" s="766" t="s">
        <v>69</v>
      </c>
      <c r="CQ104" s="761"/>
      <c r="CR104" s="767"/>
      <c r="CS104" s="767"/>
      <c r="CT104" s="767"/>
      <c r="CU104" s="767"/>
      <c r="CV104" s="767"/>
      <c r="CW104" s="767"/>
      <c r="CX104" s="767"/>
      <c r="CY104" s="761"/>
      <c r="CZ104" s="768"/>
      <c r="DA104" s="103"/>
      <c r="DB104" s="766" t="s">
        <v>69</v>
      </c>
      <c r="DC104" s="761"/>
      <c r="DD104" s="767"/>
      <c r="DE104" s="767"/>
      <c r="DF104" s="767"/>
      <c r="DG104" s="767"/>
      <c r="DH104" s="767"/>
      <c r="DI104" s="767"/>
      <c r="DJ104" s="767"/>
      <c r="DK104" s="761"/>
      <c r="DL104" s="768"/>
      <c r="DM104" s="435"/>
      <c r="DN104" s="427">
        <f t="shared" ref="DN104:DN109" si="256">DK104*DF104+CY104*CT104+CM104*CH104+CB104*BW104+BQ104*BL104+BE104*AZ104+AS104*AN104+AG104*AB104+V104*Q104</f>
        <v>0</v>
      </c>
      <c r="DO104" s="420">
        <f>DN103-DN95-DO103</f>
        <v>108000.00000000012</v>
      </c>
    </row>
    <row r="105" spans="1:121">
      <c r="A105" s="16"/>
      <c r="B105" s="16"/>
      <c r="C105" s="16"/>
      <c r="D105" s="5"/>
      <c r="E105" s="38">
        <v>1152</v>
      </c>
      <c r="F105" s="39">
        <v>300</v>
      </c>
      <c r="G105" s="44">
        <f t="shared" ref="G105:G107" si="257">D105*F105/E105</f>
        <v>0</v>
      </c>
      <c r="H105" s="3"/>
      <c r="I105" s="17"/>
      <c r="J105" s="24">
        <f>H105*G105</f>
        <v>0</v>
      </c>
      <c r="K105" s="8"/>
      <c r="M105" s="517">
        <v>1</v>
      </c>
      <c r="N105" s="531"/>
      <c r="O105" s="16"/>
      <c r="P105" s="474"/>
      <c r="Q105" s="464"/>
      <c r="R105" s="468"/>
      <c r="S105" s="472"/>
      <c r="T105" s="3"/>
      <c r="U105" s="17"/>
      <c r="V105" s="528"/>
      <c r="W105" s="842"/>
      <c r="X105" s="517">
        <v>1</v>
      </c>
      <c r="Y105" s="561"/>
      <c r="Z105" s="16"/>
      <c r="AA105" s="474"/>
      <c r="AB105" s="464"/>
      <c r="AC105" s="468"/>
      <c r="AD105" s="472"/>
      <c r="AE105" s="3"/>
      <c r="AF105" s="17"/>
      <c r="AG105" s="558"/>
      <c r="AH105" s="842"/>
      <c r="AJ105" s="513">
        <v>1</v>
      </c>
      <c r="AK105" s="576"/>
      <c r="AL105" s="458"/>
      <c r="AM105" s="474"/>
      <c r="AN105" s="464">
        <f>AO12</f>
        <v>68</v>
      </c>
      <c r="AO105" s="468">
        <v>300</v>
      </c>
      <c r="AP105" s="472">
        <f t="shared" ref="AP105:AP107" si="258">AM105*AO105/AN105</f>
        <v>0</v>
      </c>
      <c r="AQ105" s="466"/>
      <c r="AR105" s="76"/>
      <c r="AS105" s="24">
        <f>AQ105*AP105</f>
        <v>0</v>
      </c>
      <c r="AT105" s="842"/>
      <c r="AU105" s="8"/>
      <c r="AV105" s="517">
        <v>1</v>
      </c>
      <c r="AW105" s="599"/>
      <c r="AX105" s="16"/>
      <c r="AY105" s="521"/>
      <c r="AZ105" s="490">
        <f>BA12</f>
        <v>102</v>
      </c>
      <c r="BA105" s="491">
        <v>300</v>
      </c>
      <c r="BB105" s="492">
        <f t="shared" ref="BB105:BB107" si="259">AY105*BA105/AZ105</f>
        <v>0</v>
      </c>
      <c r="BC105" s="521"/>
      <c r="BD105" s="17"/>
      <c r="BE105" s="597">
        <f>BC105*BB105</f>
        <v>0</v>
      </c>
      <c r="BF105" s="842"/>
      <c r="BH105" s="618">
        <v>1</v>
      </c>
      <c r="BI105" s="653"/>
      <c r="BJ105" s="16"/>
      <c r="BK105" s="521"/>
      <c r="BL105" s="490">
        <f>BM12</f>
        <v>24</v>
      </c>
      <c r="BM105" s="491">
        <v>300</v>
      </c>
      <c r="BN105" s="492">
        <f t="shared" ref="BN105:BN107" si="260">BK105*BM105/BL105</f>
        <v>0</v>
      </c>
      <c r="BO105" s="521"/>
      <c r="BP105" s="619"/>
      <c r="BQ105" s="654">
        <f>BO105*BN105</f>
        <v>0</v>
      </c>
      <c r="BR105" s="842"/>
      <c r="BS105" s="517">
        <v>1</v>
      </c>
      <c r="BT105" s="599"/>
      <c r="BU105" s="16"/>
      <c r="BV105" s="521"/>
      <c r="BW105" s="490">
        <f>BX12</f>
        <v>8</v>
      </c>
      <c r="BX105" s="491">
        <v>300</v>
      </c>
      <c r="BY105" s="492">
        <f t="shared" ref="BY105:BY107" si="261">BV105*BX105/BW105</f>
        <v>0</v>
      </c>
      <c r="BZ105" s="521"/>
      <c r="CA105" s="462"/>
      <c r="CB105" s="597">
        <f>BZ105*BY105</f>
        <v>0</v>
      </c>
      <c r="CC105" s="842"/>
      <c r="CD105" s="618">
        <v>1</v>
      </c>
      <c r="CE105" s="653"/>
      <c r="CF105" s="16"/>
      <c r="CG105" s="521"/>
      <c r="CH105" s="490">
        <f>CI12</f>
        <v>77</v>
      </c>
      <c r="CI105" s="491">
        <v>300</v>
      </c>
      <c r="CJ105" s="492">
        <f t="shared" ref="CJ105:CJ107" si="262">CG105*CI105/CH105</f>
        <v>0</v>
      </c>
      <c r="CK105" s="521"/>
      <c r="CL105" s="619"/>
      <c r="CM105" s="654">
        <f>CK105*CJ105</f>
        <v>0</v>
      </c>
      <c r="CN105" s="842"/>
      <c r="CP105" s="517">
        <v>1</v>
      </c>
      <c r="CQ105" s="681"/>
      <c r="CR105" s="16"/>
      <c r="CS105" s="521"/>
      <c r="CT105" s="490">
        <f>CU12</f>
        <v>0</v>
      </c>
      <c r="CU105" s="491">
        <v>300</v>
      </c>
      <c r="CV105" s="492"/>
      <c r="CW105" s="521"/>
      <c r="CX105" s="17"/>
      <c r="CY105" s="682"/>
      <c r="CZ105" s="842"/>
      <c r="DA105" s="104"/>
      <c r="DB105" s="517">
        <v>1</v>
      </c>
      <c r="DC105" s="592"/>
      <c r="DD105" s="16"/>
      <c r="DE105" s="521"/>
      <c r="DF105" s="490">
        <f>DG12</f>
        <v>2</v>
      </c>
      <c r="DG105" s="491">
        <v>300</v>
      </c>
      <c r="DH105" s="492"/>
      <c r="DI105" s="521"/>
      <c r="DJ105" s="17"/>
      <c r="DK105" s="593"/>
      <c r="DL105" s="842"/>
      <c r="DM105" s="436"/>
      <c r="DN105" s="427">
        <f t="shared" si="256"/>
        <v>0</v>
      </c>
    </row>
    <row r="106" spans="1:121">
      <c r="A106" s="16"/>
      <c r="B106" s="16"/>
      <c r="C106" s="16"/>
      <c r="D106" s="5"/>
      <c r="E106" s="38">
        <v>1152</v>
      </c>
      <c r="F106" s="39">
        <v>300</v>
      </c>
      <c r="G106" s="44">
        <f t="shared" si="257"/>
        <v>0</v>
      </c>
      <c r="H106" s="4"/>
      <c r="I106" s="17"/>
      <c r="J106" s="24">
        <f>H106*G106</f>
        <v>0</v>
      </c>
      <c r="K106" s="8"/>
      <c r="M106" s="517">
        <v>2</v>
      </c>
      <c r="N106" s="531"/>
      <c r="O106" s="16"/>
      <c r="P106" s="474"/>
      <c r="Q106" s="464"/>
      <c r="R106" s="468"/>
      <c r="S106" s="472"/>
      <c r="T106" s="4"/>
      <c r="U106" s="17"/>
      <c r="V106" s="528"/>
      <c r="W106" s="843"/>
      <c r="X106" s="517">
        <v>2</v>
      </c>
      <c r="Y106" s="561"/>
      <c r="Z106" s="16"/>
      <c r="AA106" s="474"/>
      <c r="AB106" s="464"/>
      <c r="AC106" s="468"/>
      <c r="AD106" s="472"/>
      <c r="AE106" s="4"/>
      <c r="AF106" s="17"/>
      <c r="AG106" s="558"/>
      <c r="AH106" s="843"/>
      <c r="AJ106" s="513">
        <v>2</v>
      </c>
      <c r="AK106" s="576"/>
      <c r="AL106" s="458"/>
      <c r="AM106" s="474"/>
      <c r="AN106" s="464">
        <f>AO13</f>
        <v>68</v>
      </c>
      <c r="AO106" s="468">
        <v>300</v>
      </c>
      <c r="AP106" s="472">
        <f t="shared" si="258"/>
        <v>0</v>
      </c>
      <c r="AQ106" s="466"/>
      <c r="AR106" s="76"/>
      <c r="AS106" s="24">
        <f>AQ106*AP106</f>
        <v>0</v>
      </c>
      <c r="AT106" s="843"/>
      <c r="AU106" s="8"/>
      <c r="AV106" s="517">
        <v>2</v>
      </c>
      <c r="AW106" s="599"/>
      <c r="AX106" s="16"/>
      <c r="AY106" s="521"/>
      <c r="AZ106" s="490">
        <f>BA13</f>
        <v>102</v>
      </c>
      <c r="BA106" s="491">
        <v>300</v>
      </c>
      <c r="BB106" s="492">
        <f t="shared" si="259"/>
        <v>0</v>
      </c>
      <c r="BC106" s="521"/>
      <c r="BD106" s="17"/>
      <c r="BE106" s="597">
        <f>BC106*BB106</f>
        <v>0</v>
      </c>
      <c r="BF106" s="843"/>
      <c r="BH106" s="618">
        <v>2</v>
      </c>
      <c r="BI106" s="653"/>
      <c r="BJ106" s="16"/>
      <c r="BK106" s="521"/>
      <c r="BL106" s="490">
        <f>BM13</f>
        <v>24</v>
      </c>
      <c r="BM106" s="491">
        <v>300</v>
      </c>
      <c r="BN106" s="492">
        <f t="shared" si="260"/>
        <v>0</v>
      </c>
      <c r="BO106" s="521"/>
      <c r="BP106" s="619"/>
      <c r="BQ106" s="654">
        <f>BO106*BN106</f>
        <v>0</v>
      </c>
      <c r="BR106" s="843"/>
      <c r="BS106" s="517">
        <v>2</v>
      </c>
      <c r="BT106" s="599"/>
      <c r="BU106" s="16"/>
      <c r="BV106" s="521"/>
      <c r="BW106" s="490">
        <f>BX13</f>
        <v>8</v>
      </c>
      <c r="BX106" s="491">
        <v>300</v>
      </c>
      <c r="BY106" s="492">
        <f t="shared" si="261"/>
        <v>0</v>
      </c>
      <c r="BZ106" s="521"/>
      <c r="CA106" s="462"/>
      <c r="CB106" s="597">
        <f>BZ106*BY106</f>
        <v>0</v>
      </c>
      <c r="CC106" s="843"/>
      <c r="CD106" s="618">
        <v>2</v>
      </c>
      <c r="CE106" s="653"/>
      <c r="CF106" s="16"/>
      <c r="CG106" s="521"/>
      <c r="CH106" s="490">
        <f>CI13</f>
        <v>77</v>
      </c>
      <c r="CI106" s="491">
        <v>300</v>
      </c>
      <c r="CJ106" s="492">
        <f t="shared" si="262"/>
        <v>0</v>
      </c>
      <c r="CK106" s="521"/>
      <c r="CL106" s="619"/>
      <c r="CM106" s="654">
        <f>CK106*CJ106</f>
        <v>0</v>
      </c>
      <c r="CN106" s="843"/>
      <c r="CP106" s="517">
        <v>2</v>
      </c>
      <c r="CQ106" s="681"/>
      <c r="CR106" s="16"/>
      <c r="CS106" s="521"/>
      <c r="CT106" s="490">
        <f>CU13</f>
        <v>0</v>
      </c>
      <c r="CU106" s="491">
        <v>300</v>
      </c>
      <c r="CV106" s="492"/>
      <c r="CW106" s="521"/>
      <c r="CX106" s="17"/>
      <c r="CY106" s="682"/>
      <c r="CZ106" s="843"/>
      <c r="DA106" s="104"/>
      <c r="DB106" s="517">
        <v>2</v>
      </c>
      <c r="DC106" s="592"/>
      <c r="DD106" s="16"/>
      <c r="DE106" s="521"/>
      <c r="DF106" s="490">
        <f>DG13</f>
        <v>0</v>
      </c>
      <c r="DG106" s="491">
        <v>300</v>
      </c>
      <c r="DH106" s="492"/>
      <c r="DI106" s="521"/>
      <c r="DJ106" s="17"/>
      <c r="DK106" s="593"/>
      <c r="DL106" s="843"/>
      <c r="DM106" s="436"/>
      <c r="DN106" s="427">
        <f t="shared" si="256"/>
        <v>0</v>
      </c>
    </row>
    <row r="107" spans="1:121">
      <c r="A107" s="16"/>
      <c r="B107" s="16"/>
      <c r="C107" s="16"/>
      <c r="D107" s="5"/>
      <c r="E107" s="38">
        <v>1152</v>
      </c>
      <c r="F107" s="39">
        <v>300</v>
      </c>
      <c r="G107" s="44">
        <f t="shared" si="257"/>
        <v>0</v>
      </c>
      <c r="H107" s="4"/>
      <c r="I107" s="17"/>
      <c r="J107" s="24">
        <f>H107*G107</f>
        <v>0</v>
      </c>
      <c r="K107" s="8"/>
      <c r="M107" s="517">
        <v>3</v>
      </c>
      <c r="N107" s="531"/>
      <c r="O107" s="16"/>
      <c r="P107" s="474"/>
      <c r="Q107" s="464"/>
      <c r="R107" s="468"/>
      <c r="S107" s="472"/>
      <c r="T107" s="4"/>
      <c r="U107" s="17"/>
      <c r="V107" s="528"/>
      <c r="W107" s="843"/>
      <c r="X107" s="517">
        <v>3</v>
      </c>
      <c r="Y107" s="561"/>
      <c r="Z107" s="16"/>
      <c r="AA107" s="474"/>
      <c r="AB107" s="464"/>
      <c r="AC107" s="468"/>
      <c r="AD107" s="472"/>
      <c r="AE107" s="4"/>
      <c r="AF107" s="17"/>
      <c r="AG107" s="558"/>
      <c r="AH107" s="843"/>
      <c r="AJ107" s="513">
        <v>3</v>
      </c>
      <c r="AK107" s="576"/>
      <c r="AL107" s="458"/>
      <c r="AM107" s="474"/>
      <c r="AN107" s="464">
        <f t="shared" ref="AN107" si="263">AO14</f>
        <v>68</v>
      </c>
      <c r="AO107" s="468">
        <v>300</v>
      </c>
      <c r="AP107" s="472">
        <f t="shared" si="258"/>
        <v>0</v>
      </c>
      <c r="AQ107" s="466"/>
      <c r="AR107" s="76"/>
      <c r="AS107" s="24">
        <f>AQ107*AP107</f>
        <v>0</v>
      </c>
      <c r="AT107" s="843"/>
      <c r="AU107" s="8"/>
      <c r="AV107" s="517">
        <v>3</v>
      </c>
      <c r="AW107" s="599"/>
      <c r="AX107" s="16"/>
      <c r="AY107" s="521"/>
      <c r="AZ107" s="490">
        <f t="shared" ref="AZ107" si="264">BA14</f>
        <v>102</v>
      </c>
      <c r="BA107" s="491">
        <v>300</v>
      </c>
      <c r="BB107" s="492">
        <f t="shared" si="259"/>
        <v>0</v>
      </c>
      <c r="BC107" s="521"/>
      <c r="BD107" s="17"/>
      <c r="BE107" s="597">
        <f>BC107*BB107</f>
        <v>0</v>
      </c>
      <c r="BF107" s="843"/>
      <c r="BH107" s="621">
        <v>3</v>
      </c>
      <c r="BI107" s="653"/>
      <c r="BJ107" s="648"/>
      <c r="BK107" s="643"/>
      <c r="BL107" s="640">
        <f t="shared" ref="BL107" si="265">BM14</f>
        <v>24</v>
      </c>
      <c r="BM107" s="641">
        <v>300</v>
      </c>
      <c r="BN107" s="646">
        <f t="shared" si="260"/>
        <v>0</v>
      </c>
      <c r="BO107" s="643"/>
      <c r="BP107" s="573"/>
      <c r="BQ107" s="654">
        <f>BO107*BN107</f>
        <v>0</v>
      </c>
      <c r="BR107" s="843"/>
      <c r="BS107" s="517">
        <v>3</v>
      </c>
      <c r="BT107" s="599"/>
      <c r="BU107" s="16"/>
      <c r="BV107" s="521"/>
      <c r="BW107" s="490">
        <f t="shared" ref="BW107" si="266">BX14</f>
        <v>8</v>
      </c>
      <c r="BX107" s="491">
        <v>300</v>
      </c>
      <c r="BY107" s="492">
        <f t="shared" si="261"/>
        <v>0</v>
      </c>
      <c r="BZ107" s="521"/>
      <c r="CA107" s="462"/>
      <c r="CB107" s="597">
        <f>BZ107*BY107</f>
        <v>0</v>
      </c>
      <c r="CC107" s="843"/>
      <c r="CD107" s="621">
        <v>3</v>
      </c>
      <c r="CE107" s="653"/>
      <c r="CF107" s="648"/>
      <c r="CG107" s="643"/>
      <c r="CH107" s="640">
        <f t="shared" ref="CH107" si="267">CI14</f>
        <v>77</v>
      </c>
      <c r="CI107" s="641">
        <v>300</v>
      </c>
      <c r="CJ107" s="646">
        <f t="shared" si="262"/>
        <v>0</v>
      </c>
      <c r="CK107" s="643"/>
      <c r="CL107" s="573"/>
      <c r="CM107" s="654">
        <f>CK107*CJ107</f>
        <v>0</v>
      </c>
      <c r="CN107" s="843"/>
      <c r="CP107" s="680">
        <v>3</v>
      </c>
      <c r="CQ107" s="681"/>
      <c r="CR107" s="648"/>
      <c r="CS107" s="643"/>
      <c r="CT107" s="640">
        <f t="shared" ref="CT107" si="268">CU14</f>
        <v>0</v>
      </c>
      <c r="CU107" s="641">
        <v>300</v>
      </c>
      <c r="CV107" s="646"/>
      <c r="CW107" s="643"/>
      <c r="CX107" s="535"/>
      <c r="CY107" s="682"/>
      <c r="CZ107" s="843"/>
      <c r="DA107" s="104"/>
      <c r="DB107" s="517">
        <v>3</v>
      </c>
      <c r="DC107" s="592"/>
      <c r="DD107" s="16"/>
      <c r="DE107" s="521"/>
      <c r="DF107" s="490">
        <f t="shared" ref="DF107" si="269">DG14</f>
        <v>0</v>
      </c>
      <c r="DG107" s="491">
        <v>300</v>
      </c>
      <c r="DH107" s="492"/>
      <c r="DI107" s="521"/>
      <c r="DJ107" s="17"/>
      <c r="DK107" s="593"/>
      <c r="DL107" s="843"/>
      <c r="DM107" s="436"/>
      <c r="DN107" s="427">
        <f t="shared" si="256"/>
        <v>0</v>
      </c>
    </row>
    <row r="108" spans="1:121">
      <c r="A108" s="752" t="s">
        <v>27</v>
      </c>
      <c r="B108" s="753"/>
      <c r="C108" s="753"/>
      <c r="D108" s="753"/>
      <c r="E108" s="753"/>
      <c r="F108" s="753"/>
      <c r="G108" s="753"/>
      <c r="H108" s="753"/>
      <c r="I108" s="754"/>
      <c r="J108" s="26">
        <f>SUM(J105:J107)</f>
        <v>0</v>
      </c>
      <c r="K108" s="8"/>
      <c r="M108" s="899" t="s">
        <v>27</v>
      </c>
      <c r="N108" s="900"/>
      <c r="O108" s="900"/>
      <c r="P108" s="900"/>
      <c r="Q108" s="900"/>
      <c r="R108" s="900"/>
      <c r="S108" s="900"/>
      <c r="T108" s="900"/>
      <c r="U108" s="901"/>
      <c r="V108" s="534">
        <f>SUM(V105:V107)</f>
        <v>0</v>
      </c>
      <c r="W108" s="844"/>
      <c r="X108" s="884" t="s">
        <v>27</v>
      </c>
      <c r="Y108" s="885"/>
      <c r="Z108" s="885"/>
      <c r="AA108" s="885"/>
      <c r="AB108" s="885"/>
      <c r="AC108" s="885"/>
      <c r="AD108" s="885"/>
      <c r="AE108" s="885"/>
      <c r="AF108" s="886"/>
      <c r="AG108" s="564"/>
      <c r="AH108" s="844"/>
      <c r="AJ108" s="752" t="s">
        <v>27</v>
      </c>
      <c r="AK108" s="753"/>
      <c r="AL108" s="753"/>
      <c r="AM108" s="753"/>
      <c r="AN108" s="753"/>
      <c r="AO108" s="753"/>
      <c r="AP108" s="753"/>
      <c r="AQ108" s="753"/>
      <c r="AR108" s="754"/>
      <c r="AS108" s="26">
        <f>SUM(AS105:AS107)</f>
        <v>0</v>
      </c>
      <c r="AT108" s="844"/>
      <c r="AU108" s="101"/>
      <c r="AV108" s="913" t="s">
        <v>27</v>
      </c>
      <c r="AW108" s="914"/>
      <c r="AX108" s="914"/>
      <c r="AY108" s="914"/>
      <c r="AZ108" s="914"/>
      <c r="BA108" s="914"/>
      <c r="BB108" s="914"/>
      <c r="BC108" s="914"/>
      <c r="BD108" s="915"/>
      <c r="BE108" s="601">
        <f>SUM(BE105:BE107)</f>
        <v>0</v>
      </c>
      <c r="BF108" s="844"/>
      <c r="BH108" s="870" t="s">
        <v>27</v>
      </c>
      <c r="BI108" s="870"/>
      <c r="BJ108" s="870"/>
      <c r="BK108" s="870"/>
      <c r="BL108" s="870"/>
      <c r="BM108" s="870"/>
      <c r="BN108" s="870"/>
      <c r="BO108" s="870"/>
      <c r="BP108" s="870"/>
      <c r="BQ108" s="655">
        <f>SUM(BQ105:BQ107)</f>
        <v>0</v>
      </c>
      <c r="BR108" s="844"/>
      <c r="BS108" s="831" t="s">
        <v>27</v>
      </c>
      <c r="BT108" s="831"/>
      <c r="BU108" s="831"/>
      <c r="BV108" s="831"/>
      <c r="BW108" s="831"/>
      <c r="BX108" s="831"/>
      <c r="BY108" s="831"/>
      <c r="BZ108" s="831"/>
      <c r="CA108" s="831"/>
      <c r="CB108" s="601">
        <f>SUM(CB105:CB107)</f>
        <v>0</v>
      </c>
      <c r="CC108" s="874"/>
      <c r="CD108" s="870" t="s">
        <v>27</v>
      </c>
      <c r="CE108" s="870"/>
      <c r="CF108" s="870"/>
      <c r="CG108" s="870"/>
      <c r="CH108" s="870"/>
      <c r="CI108" s="870"/>
      <c r="CJ108" s="870"/>
      <c r="CK108" s="870"/>
      <c r="CL108" s="870"/>
      <c r="CM108" s="655">
        <f>SUM(CM105:CM107)</f>
        <v>0</v>
      </c>
      <c r="CN108" s="844"/>
      <c r="CP108" s="862" t="s">
        <v>27</v>
      </c>
      <c r="CQ108" s="862"/>
      <c r="CR108" s="862"/>
      <c r="CS108" s="862"/>
      <c r="CT108" s="862"/>
      <c r="CU108" s="862"/>
      <c r="CV108" s="862"/>
      <c r="CW108" s="862"/>
      <c r="CX108" s="862"/>
      <c r="CY108" s="683">
        <f>SUM(CY105:CY107)</f>
        <v>0</v>
      </c>
      <c r="CZ108" s="844"/>
      <c r="DA108" s="104"/>
      <c r="DB108" s="831" t="s">
        <v>27</v>
      </c>
      <c r="DC108" s="831"/>
      <c r="DD108" s="831"/>
      <c r="DE108" s="831"/>
      <c r="DF108" s="831"/>
      <c r="DG108" s="831"/>
      <c r="DH108" s="831"/>
      <c r="DI108" s="831"/>
      <c r="DJ108" s="831"/>
      <c r="DK108" s="594">
        <f>SUM(DK105:DK107)</f>
        <v>0</v>
      </c>
      <c r="DL108" s="844"/>
      <c r="DM108" s="436"/>
      <c r="DN108" s="427">
        <f t="shared" si="256"/>
        <v>0</v>
      </c>
    </row>
    <row r="109" spans="1:121" ht="15" customHeight="1">
      <c r="A109" s="766" t="s">
        <v>21</v>
      </c>
      <c r="B109" s="767"/>
      <c r="C109" s="767"/>
      <c r="D109" s="767"/>
      <c r="E109" s="767"/>
      <c r="F109" s="767"/>
      <c r="G109" s="767"/>
      <c r="H109" s="767"/>
      <c r="I109" s="767"/>
      <c r="J109" s="767"/>
      <c r="K109" s="768"/>
      <c r="M109" s="766" t="s">
        <v>21</v>
      </c>
      <c r="N109" s="767"/>
      <c r="O109" s="767"/>
      <c r="P109" s="767"/>
      <c r="Q109" s="767"/>
      <c r="R109" s="767"/>
      <c r="S109" s="767"/>
      <c r="T109" s="767"/>
      <c r="U109" s="767"/>
      <c r="V109" s="767"/>
      <c r="W109" s="768"/>
      <c r="X109" s="766" t="s">
        <v>21</v>
      </c>
      <c r="Y109" s="767"/>
      <c r="Z109" s="767"/>
      <c r="AA109" s="767"/>
      <c r="AB109" s="767"/>
      <c r="AC109" s="767"/>
      <c r="AD109" s="767"/>
      <c r="AE109" s="767"/>
      <c r="AF109" s="767"/>
      <c r="AG109" s="767"/>
      <c r="AH109" s="768"/>
      <c r="AJ109" s="766" t="s">
        <v>21</v>
      </c>
      <c r="AK109" s="767"/>
      <c r="AL109" s="767"/>
      <c r="AM109" s="767"/>
      <c r="AN109" s="767"/>
      <c r="AO109" s="767"/>
      <c r="AP109" s="767"/>
      <c r="AQ109" s="767"/>
      <c r="AR109" s="767"/>
      <c r="AS109" s="767"/>
      <c r="AT109" s="768"/>
      <c r="AU109" s="82"/>
      <c r="AV109" s="766" t="s">
        <v>21</v>
      </c>
      <c r="AW109" s="767"/>
      <c r="AX109" s="767"/>
      <c r="AY109" s="767"/>
      <c r="AZ109" s="767"/>
      <c r="BA109" s="767"/>
      <c r="BB109" s="767"/>
      <c r="BC109" s="767"/>
      <c r="BD109" s="767"/>
      <c r="BE109" s="767"/>
      <c r="BF109" s="768"/>
      <c r="BH109" s="766" t="s">
        <v>21</v>
      </c>
      <c r="BI109" s="761"/>
      <c r="BJ109" s="767"/>
      <c r="BK109" s="767"/>
      <c r="BL109" s="767"/>
      <c r="BM109" s="767"/>
      <c r="BN109" s="767"/>
      <c r="BO109" s="767"/>
      <c r="BP109" s="767"/>
      <c r="BQ109" s="761"/>
      <c r="BR109" s="768"/>
      <c r="BS109" s="766" t="s">
        <v>21</v>
      </c>
      <c r="BT109" s="761"/>
      <c r="BU109" s="767"/>
      <c r="BV109" s="767"/>
      <c r="BW109" s="767"/>
      <c r="BX109" s="767"/>
      <c r="BY109" s="767"/>
      <c r="BZ109" s="767"/>
      <c r="CA109" s="767"/>
      <c r="CB109" s="761"/>
      <c r="CC109" s="768"/>
      <c r="CD109" s="766" t="s">
        <v>21</v>
      </c>
      <c r="CE109" s="761"/>
      <c r="CF109" s="767"/>
      <c r="CG109" s="767"/>
      <c r="CH109" s="767"/>
      <c r="CI109" s="767"/>
      <c r="CJ109" s="767"/>
      <c r="CK109" s="767"/>
      <c r="CL109" s="767"/>
      <c r="CM109" s="761"/>
      <c r="CN109" s="768"/>
      <c r="CP109" s="766" t="s">
        <v>21</v>
      </c>
      <c r="CQ109" s="761"/>
      <c r="CR109" s="767"/>
      <c r="CS109" s="767"/>
      <c r="CT109" s="767"/>
      <c r="CU109" s="767"/>
      <c r="CV109" s="767"/>
      <c r="CW109" s="767"/>
      <c r="CX109" s="767"/>
      <c r="CY109" s="761"/>
      <c r="CZ109" s="768"/>
      <c r="DA109" s="103"/>
      <c r="DB109" s="766" t="s">
        <v>21</v>
      </c>
      <c r="DC109" s="761"/>
      <c r="DD109" s="767"/>
      <c r="DE109" s="767"/>
      <c r="DF109" s="767"/>
      <c r="DG109" s="767"/>
      <c r="DH109" s="767"/>
      <c r="DI109" s="767"/>
      <c r="DJ109" s="767"/>
      <c r="DK109" s="761"/>
      <c r="DL109" s="768"/>
      <c r="DM109" s="435"/>
      <c r="DN109" s="427">
        <f t="shared" si="256"/>
        <v>0</v>
      </c>
    </row>
    <row r="110" spans="1:121" s="483" customFormat="1" ht="27.75" customHeight="1">
      <c r="A110" s="16"/>
      <c r="B110" s="16" t="s">
        <v>22</v>
      </c>
      <c r="C110" s="16" t="s">
        <v>29</v>
      </c>
      <c r="D110" s="5">
        <v>1</v>
      </c>
      <c r="E110" s="475">
        <v>1152</v>
      </c>
      <c r="F110" s="476">
        <v>1</v>
      </c>
      <c r="G110" s="477">
        <f t="shared" ref="G110:G113" si="270">D110*F110/E110</f>
        <v>8.6805555555555551E-4</v>
      </c>
      <c r="H110" s="4">
        <f>AQ110</f>
        <v>200000</v>
      </c>
      <c r="I110" s="5"/>
      <c r="J110" s="478">
        <f>G110*H110</f>
        <v>173.61111111111111</v>
      </c>
      <c r="K110" s="16"/>
      <c r="L110" s="479"/>
      <c r="M110" s="517">
        <v>1</v>
      </c>
      <c r="N110" s="531" t="s">
        <v>22</v>
      </c>
      <c r="O110" s="16" t="s">
        <v>29</v>
      </c>
      <c r="P110" s="471"/>
      <c r="Q110" s="480"/>
      <c r="R110" s="481"/>
      <c r="S110" s="482"/>
      <c r="T110" s="4"/>
      <c r="U110" s="5"/>
      <c r="V110" s="536"/>
      <c r="W110" s="845"/>
      <c r="X110" s="517">
        <v>1</v>
      </c>
      <c r="Y110" s="561" t="s">
        <v>22</v>
      </c>
      <c r="Z110" s="16" t="s">
        <v>29</v>
      </c>
      <c r="AA110" s="471"/>
      <c r="AB110" s="480"/>
      <c r="AC110" s="481"/>
      <c r="AD110" s="482"/>
      <c r="AE110" s="4"/>
      <c r="AF110" s="5"/>
      <c r="AG110" s="565"/>
      <c r="AH110" s="845"/>
      <c r="AJ110" s="517">
        <v>1</v>
      </c>
      <c r="AK110" s="576" t="s">
        <v>22</v>
      </c>
      <c r="AL110" s="458" t="s">
        <v>29</v>
      </c>
      <c r="AM110" s="471">
        <f>1/271*AN110</f>
        <v>0.25092250922509224</v>
      </c>
      <c r="AN110" s="480">
        <f>AO12</f>
        <v>68</v>
      </c>
      <c r="AO110" s="481">
        <v>1</v>
      </c>
      <c r="AP110" s="482">
        <f>AM110*AO110/AN110</f>
        <v>3.6900369003690036E-3</v>
      </c>
      <c r="AQ110" s="4">
        <f>BC110</f>
        <v>200000</v>
      </c>
      <c r="AR110" s="5"/>
      <c r="AS110" s="478">
        <f>AP110*AQ110</f>
        <v>738.00738007380073</v>
      </c>
      <c r="AT110" s="845"/>
      <c r="AU110" s="16"/>
      <c r="AV110" s="517">
        <v>1</v>
      </c>
      <c r="AW110" s="599" t="s">
        <v>22</v>
      </c>
      <c r="AX110" s="16" t="s">
        <v>29</v>
      </c>
      <c r="AY110" s="521">
        <f>1/271*AZ110</f>
        <v>0.37638376383763839</v>
      </c>
      <c r="AZ110" s="589">
        <f>BA12</f>
        <v>102</v>
      </c>
      <c r="BA110" s="590">
        <v>1</v>
      </c>
      <c r="BB110" s="591">
        <f t="shared" ref="BB110:BB113" si="271">AY110*BA110/AZ110</f>
        <v>3.6900369003690036E-3</v>
      </c>
      <c r="BC110" s="521">
        <f>BO110</f>
        <v>200000</v>
      </c>
      <c r="BD110" s="5"/>
      <c r="BE110" s="602">
        <f>BB110*BC110</f>
        <v>738.00738007380073</v>
      </c>
      <c r="BF110" s="845"/>
      <c r="BH110" s="618">
        <v>1</v>
      </c>
      <c r="BI110" s="653" t="s">
        <v>22</v>
      </c>
      <c r="BJ110" s="16" t="s">
        <v>29</v>
      </c>
      <c r="BK110" s="521">
        <f>1/271*BL110</f>
        <v>8.8560885608856083E-2</v>
      </c>
      <c r="BL110" s="589">
        <f>BM12</f>
        <v>24</v>
      </c>
      <c r="BM110" s="590">
        <v>1</v>
      </c>
      <c r="BN110" s="591">
        <f t="shared" ref="BN110:BN113" si="272">BK110*BM110/BL110</f>
        <v>3.6900369003690036E-3</v>
      </c>
      <c r="BO110" s="521">
        <f>BZ110</f>
        <v>200000</v>
      </c>
      <c r="BP110" s="620"/>
      <c r="BQ110" s="661">
        <f>BN110*BO110</f>
        <v>738.00738007380073</v>
      </c>
      <c r="BR110" s="845"/>
      <c r="BS110" s="517">
        <v>1</v>
      </c>
      <c r="BT110" s="599" t="s">
        <v>22</v>
      </c>
      <c r="BU110" s="16" t="s">
        <v>29</v>
      </c>
      <c r="BV110" s="521"/>
      <c r="BW110" s="589">
        <f>BX12</f>
        <v>8</v>
      </c>
      <c r="BX110" s="590">
        <v>1</v>
      </c>
      <c r="BY110" s="591">
        <f t="shared" ref="BY110:BY113" si="273">BV110*BX110/BW110</f>
        <v>0</v>
      </c>
      <c r="BZ110" s="521">
        <f>CK110</f>
        <v>200000</v>
      </c>
      <c r="CA110" s="521"/>
      <c r="CB110" s="602">
        <f>BY110*BZ110</f>
        <v>0</v>
      </c>
      <c r="CC110" s="845"/>
      <c r="CD110" s="618">
        <v>1</v>
      </c>
      <c r="CE110" s="653" t="s">
        <v>22</v>
      </c>
      <c r="CF110" s="16" t="s">
        <v>29</v>
      </c>
      <c r="CG110" s="521">
        <f>1/271*CH110</f>
        <v>0.28413284132841327</v>
      </c>
      <c r="CH110" s="589">
        <f>CI12</f>
        <v>77</v>
      </c>
      <c r="CI110" s="590">
        <v>1</v>
      </c>
      <c r="CJ110" s="591">
        <f t="shared" ref="CJ110:CJ113" si="274">CG110*CI110/CH110</f>
        <v>3.6900369003690036E-3</v>
      </c>
      <c r="CK110" s="521">
        <f>CW110</f>
        <v>200000</v>
      </c>
      <c r="CL110" s="670"/>
      <c r="CM110" s="661">
        <f>CJ110*CK110</f>
        <v>738.00738007380073</v>
      </c>
      <c r="CN110" s="845"/>
      <c r="CP110" s="517">
        <v>1</v>
      </c>
      <c r="CQ110" s="681" t="s">
        <v>22</v>
      </c>
      <c r="CR110" s="16" t="s">
        <v>29</v>
      </c>
      <c r="CS110" s="521"/>
      <c r="CT110" s="589"/>
      <c r="CU110" s="590"/>
      <c r="CV110" s="591"/>
      <c r="CW110" s="521">
        <f>DI110</f>
        <v>200000</v>
      </c>
      <c r="CX110" s="521"/>
      <c r="CY110" s="688"/>
      <c r="CZ110" s="845"/>
      <c r="DA110" s="484"/>
      <c r="DB110" s="517">
        <v>1</v>
      </c>
      <c r="DC110" s="592" t="s">
        <v>22</v>
      </c>
      <c r="DD110" s="16" t="s">
        <v>29</v>
      </c>
      <c r="DE110" s="521"/>
      <c r="DF110" s="589"/>
      <c r="DG110" s="590"/>
      <c r="DH110" s="591"/>
      <c r="DI110" s="521">
        <v>200000</v>
      </c>
      <c r="DJ110" s="5"/>
      <c r="DK110" s="707"/>
      <c r="DL110" s="845"/>
      <c r="DM110" s="484"/>
      <c r="DN110" s="427">
        <f>DK110*DF110+CY110*CT110+CM110*CH110+CB110*BW110+BQ110*BL110+BE110*AZ110+AS110*AN110</f>
        <v>200000</v>
      </c>
    </row>
    <row r="111" spans="1:121" ht="15" customHeight="1">
      <c r="A111" s="16"/>
      <c r="B111" s="16"/>
      <c r="C111" s="8"/>
      <c r="D111" s="5"/>
      <c r="E111" s="38"/>
      <c r="F111" s="39"/>
      <c r="G111" s="44"/>
      <c r="H111" s="4">
        <f t="shared" ref="H111:H113" si="275">AQ111</f>
        <v>0</v>
      </c>
      <c r="I111" s="5"/>
      <c r="J111" s="24"/>
      <c r="K111" s="8"/>
      <c r="M111" s="517">
        <v>2</v>
      </c>
      <c r="N111" s="531"/>
      <c r="O111" s="8"/>
      <c r="P111" s="474"/>
      <c r="Q111" s="464"/>
      <c r="R111" s="468"/>
      <c r="S111" s="472"/>
      <c r="T111" s="4"/>
      <c r="U111" s="5"/>
      <c r="V111" s="528"/>
      <c r="W111" s="846"/>
      <c r="X111" s="517">
        <v>2</v>
      </c>
      <c r="Y111" s="561"/>
      <c r="Z111" s="8"/>
      <c r="AA111" s="474"/>
      <c r="AB111" s="464"/>
      <c r="AC111" s="468"/>
      <c r="AD111" s="472"/>
      <c r="AE111" s="4"/>
      <c r="AF111" s="5"/>
      <c r="AG111" s="558"/>
      <c r="AH111" s="846"/>
      <c r="AJ111" s="517">
        <v>2</v>
      </c>
      <c r="AK111" s="576"/>
      <c r="AL111" s="459"/>
      <c r="AM111" s="471"/>
      <c r="AN111" s="464"/>
      <c r="AO111" s="468"/>
      <c r="AP111" s="482"/>
      <c r="AQ111" s="4">
        <f t="shared" ref="AQ111:AQ113" si="276">BC111</f>
        <v>0</v>
      </c>
      <c r="AR111" s="5"/>
      <c r="AS111" s="24"/>
      <c r="AT111" s="846"/>
      <c r="AU111" s="8"/>
      <c r="AV111" s="517">
        <v>2</v>
      </c>
      <c r="AW111" s="599"/>
      <c r="AX111" s="8"/>
      <c r="AY111" s="521"/>
      <c r="AZ111" s="490"/>
      <c r="BA111" s="491"/>
      <c r="BB111" s="591"/>
      <c r="BC111" s="521">
        <f t="shared" ref="BC111:BC113" si="277">BO111</f>
        <v>0</v>
      </c>
      <c r="BD111" s="5"/>
      <c r="BE111" s="597"/>
      <c r="BF111" s="846"/>
      <c r="BH111" s="618">
        <v>2</v>
      </c>
      <c r="BI111" s="653"/>
      <c r="BJ111" s="8"/>
      <c r="BK111" s="521"/>
      <c r="BL111" s="490"/>
      <c r="BM111" s="491"/>
      <c r="BN111" s="591"/>
      <c r="BO111" s="521">
        <f t="shared" ref="BO111:BO113" si="278">BZ111</f>
        <v>0</v>
      </c>
      <c r="BP111" s="620"/>
      <c r="BQ111" s="654"/>
      <c r="BR111" s="846"/>
      <c r="BS111" s="517">
        <v>2</v>
      </c>
      <c r="BT111" s="599"/>
      <c r="BU111" s="8"/>
      <c r="BV111" s="521"/>
      <c r="BW111" s="490"/>
      <c r="BX111" s="491"/>
      <c r="BY111" s="591"/>
      <c r="BZ111" s="521">
        <f t="shared" ref="BZ111:BZ113" si="279">CK111</f>
        <v>0</v>
      </c>
      <c r="CA111" s="521"/>
      <c r="CB111" s="597"/>
      <c r="CC111" s="846"/>
      <c r="CD111" s="618">
        <v>2</v>
      </c>
      <c r="CE111" s="653"/>
      <c r="CF111" s="8"/>
      <c r="CG111" s="521"/>
      <c r="CH111" s="490"/>
      <c r="CI111" s="491"/>
      <c r="CJ111" s="591"/>
      <c r="CK111" s="521">
        <f t="shared" ref="CK111:CK113" si="280">CW111</f>
        <v>0</v>
      </c>
      <c r="CL111" s="670"/>
      <c r="CM111" s="654"/>
      <c r="CN111" s="846"/>
      <c r="CP111" s="517">
        <v>2</v>
      </c>
      <c r="CQ111" s="681"/>
      <c r="CR111" s="8"/>
      <c r="CS111" s="521"/>
      <c r="CT111" s="490"/>
      <c r="CU111" s="491"/>
      <c r="CV111" s="492"/>
      <c r="CW111" s="521">
        <f t="shared" ref="CW111:CW113" si="281">DI111</f>
        <v>0</v>
      </c>
      <c r="CX111" s="521"/>
      <c r="CY111" s="682"/>
      <c r="CZ111" s="846"/>
      <c r="DA111" s="104"/>
      <c r="DB111" s="517">
        <v>2</v>
      </c>
      <c r="DC111" s="592"/>
      <c r="DD111" s="8"/>
      <c r="DE111" s="521"/>
      <c r="DF111" s="490"/>
      <c r="DG111" s="491"/>
      <c r="DH111" s="492"/>
      <c r="DI111" s="521"/>
      <c r="DJ111" s="5"/>
      <c r="DK111" s="593"/>
      <c r="DL111" s="846"/>
      <c r="DM111" s="436"/>
      <c r="DN111" s="427">
        <f t="shared" ref="DN111:DN113" si="282">DK111*DF111+CY111*CT111+CM111*CH111+CB111*BW111+BQ111*BL111+BE111*AZ111+AS111*AN111</f>
        <v>0</v>
      </c>
    </row>
    <row r="112" spans="1:121" ht="15" customHeight="1">
      <c r="A112" s="16"/>
      <c r="B112" s="16"/>
      <c r="C112" s="8"/>
      <c r="D112" s="5"/>
      <c r="E112" s="38"/>
      <c r="F112" s="39"/>
      <c r="G112" s="44"/>
      <c r="H112" s="4">
        <f t="shared" si="275"/>
        <v>0</v>
      </c>
      <c r="I112" s="5"/>
      <c r="J112" s="24"/>
      <c r="K112" s="8"/>
      <c r="M112" s="517">
        <v>3</v>
      </c>
      <c r="N112" s="531"/>
      <c r="O112" s="8"/>
      <c r="P112" s="474"/>
      <c r="Q112" s="464"/>
      <c r="R112" s="468"/>
      <c r="S112" s="472"/>
      <c r="T112" s="4"/>
      <c r="U112" s="5"/>
      <c r="V112" s="528"/>
      <c r="W112" s="846"/>
      <c r="X112" s="517">
        <v>3</v>
      </c>
      <c r="Y112" s="561"/>
      <c r="Z112" s="8"/>
      <c r="AA112" s="474"/>
      <c r="AB112" s="464"/>
      <c r="AC112" s="468"/>
      <c r="AD112" s="472"/>
      <c r="AE112" s="4"/>
      <c r="AF112" s="5"/>
      <c r="AG112" s="558"/>
      <c r="AH112" s="846"/>
      <c r="AJ112" s="517">
        <v>3</v>
      </c>
      <c r="AK112" s="576"/>
      <c r="AL112" s="459"/>
      <c r="AM112" s="471"/>
      <c r="AN112" s="464"/>
      <c r="AO112" s="468"/>
      <c r="AP112" s="482"/>
      <c r="AQ112" s="4">
        <f t="shared" si="276"/>
        <v>0</v>
      </c>
      <c r="AR112" s="5"/>
      <c r="AS112" s="24"/>
      <c r="AT112" s="846"/>
      <c r="AU112" s="8"/>
      <c r="AV112" s="517">
        <v>3</v>
      </c>
      <c r="AW112" s="599"/>
      <c r="AX112" s="8"/>
      <c r="AY112" s="521"/>
      <c r="AZ112" s="490"/>
      <c r="BA112" s="491"/>
      <c r="BB112" s="591"/>
      <c r="BC112" s="521">
        <f t="shared" si="277"/>
        <v>0</v>
      </c>
      <c r="BD112" s="5"/>
      <c r="BE112" s="597"/>
      <c r="BF112" s="846"/>
      <c r="BH112" s="618">
        <v>3</v>
      </c>
      <c r="BI112" s="653"/>
      <c r="BJ112" s="8"/>
      <c r="BK112" s="521">
        <f t="shared" ref="BK112" si="283">1/290*BL112</f>
        <v>0</v>
      </c>
      <c r="BL112" s="490"/>
      <c r="BM112" s="491"/>
      <c r="BN112" s="591"/>
      <c r="BO112" s="521">
        <f t="shared" si="278"/>
        <v>0</v>
      </c>
      <c r="BP112" s="620"/>
      <c r="BQ112" s="654"/>
      <c r="BR112" s="846"/>
      <c r="BS112" s="517">
        <v>3</v>
      </c>
      <c r="BT112" s="599"/>
      <c r="BU112" s="8"/>
      <c r="BV112" s="521"/>
      <c r="BW112" s="490"/>
      <c r="BX112" s="491"/>
      <c r="BY112" s="591"/>
      <c r="BZ112" s="521">
        <f t="shared" si="279"/>
        <v>0</v>
      </c>
      <c r="CA112" s="521"/>
      <c r="CB112" s="597"/>
      <c r="CC112" s="846"/>
      <c r="CD112" s="618">
        <v>3</v>
      </c>
      <c r="CE112" s="653"/>
      <c r="CF112" s="8"/>
      <c r="CG112" s="521"/>
      <c r="CH112" s="490">
        <f t="shared" ref="CH112:CH113" si="284">CI14</f>
        <v>77</v>
      </c>
      <c r="CI112" s="491">
        <v>1</v>
      </c>
      <c r="CJ112" s="591"/>
      <c r="CK112" s="521">
        <f t="shared" si="280"/>
        <v>0</v>
      </c>
      <c r="CL112" s="670"/>
      <c r="CM112" s="654">
        <f t="shared" ref="CM112" si="285">CJ112*CK112</f>
        <v>0</v>
      </c>
      <c r="CN112" s="846"/>
      <c r="CP112" s="517">
        <v>3</v>
      </c>
      <c r="CQ112" s="681"/>
      <c r="CR112" s="8"/>
      <c r="CS112" s="521"/>
      <c r="CT112" s="490"/>
      <c r="CU112" s="491"/>
      <c r="CV112" s="492"/>
      <c r="CW112" s="521">
        <f t="shared" si="281"/>
        <v>0</v>
      </c>
      <c r="CX112" s="521"/>
      <c r="CY112" s="682"/>
      <c r="CZ112" s="846"/>
      <c r="DA112" s="104"/>
      <c r="DB112" s="517">
        <v>3</v>
      </c>
      <c r="DC112" s="592"/>
      <c r="DD112" s="8"/>
      <c r="DE112" s="521"/>
      <c r="DF112" s="490"/>
      <c r="DG112" s="491"/>
      <c r="DH112" s="492"/>
      <c r="DI112" s="521"/>
      <c r="DJ112" s="5"/>
      <c r="DK112" s="593"/>
      <c r="DL112" s="846"/>
      <c r="DM112" s="436"/>
      <c r="DN112" s="427">
        <f t="shared" si="282"/>
        <v>0</v>
      </c>
    </row>
    <row r="113" spans="1:126" ht="39" thickBot="1">
      <c r="A113" s="18"/>
      <c r="B113" s="16" t="s">
        <v>25</v>
      </c>
      <c r="C113" s="4" t="s">
        <v>99</v>
      </c>
      <c r="D113" s="5">
        <v>1</v>
      </c>
      <c r="E113" s="38">
        <v>1152</v>
      </c>
      <c r="F113" s="39">
        <v>1</v>
      </c>
      <c r="G113" s="44">
        <f t="shared" si="270"/>
        <v>8.6805555555555551E-4</v>
      </c>
      <c r="H113" s="4">
        <f t="shared" si="275"/>
        <v>48800</v>
      </c>
      <c r="I113" s="5"/>
      <c r="J113" s="24">
        <f>G113*H113</f>
        <v>42.361111111111107</v>
      </c>
      <c r="K113" s="8"/>
      <c r="M113" s="518">
        <v>4</v>
      </c>
      <c r="N113" s="531" t="s">
        <v>25</v>
      </c>
      <c r="O113" s="4" t="s">
        <v>99</v>
      </c>
      <c r="P113" s="471"/>
      <c r="Q113" s="464"/>
      <c r="R113" s="468"/>
      <c r="S113" s="472"/>
      <c r="T113" s="4"/>
      <c r="U113" s="5"/>
      <c r="V113" s="528"/>
      <c r="W113" s="846"/>
      <c r="X113" s="518">
        <v>4</v>
      </c>
      <c r="Y113" s="561" t="s">
        <v>25</v>
      </c>
      <c r="Z113" s="4" t="s">
        <v>99</v>
      </c>
      <c r="AA113" s="471"/>
      <c r="AB113" s="464"/>
      <c r="AC113" s="468"/>
      <c r="AD113" s="472"/>
      <c r="AE113" s="4"/>
      <c r="AF113" s="5"/>
      <c r="AG113" s="558"/>
      <c r="AH113" s="846"/>
      <c r="AJ113" s="518">
        <v>4</v>
      </c>
      <c r="AK113" s="576" t="s">
        <v>25</v>
      </c>
      <c r="AL113" s="466" t="s">
        <v>99</v>
      </c>
      <c r="AM113" s="471">
        <f>1/271*AN113</f>
        <v>0.25092250922509224</v>
      </c>
      <c r="AN113" s="464">
        <f t="shared" ref="AN113" si="286">AO15</f>
        <v>68</v>
      </c>
      <c r="AO113" s="468">
        <v>1</v>
      </c>
      <c r="AP113" s="482">
        <f t="shared" ref="AP113" si="287">AM113*AO113/AN113</f>
        <v>3.6900369003690036E-3</v>
      </c>
      <c r="AQ113" s="4">
        <f t="shared" si="276"/>
        <v>48800</v>
      </c>
      <c r="AR113" s="5"/>
      <c r="AS113" s="24">
        <f>AP113*AQ113</f>
        <v>180.07380073800738</v>
      </c>
      <c r="AT113" s="846"/>
      <c r="AU113" s="101"/>
      <c r="AV113" s="518">
        <v>4</v>
      </c>
      <c r="AW113" s="599" t="s">
        <v>25</v>
      </c>
      <c r="AX113" s="4" t="s">
        <v>99</v>
      </c>
      <c r="AY113" s="521">
        <f>1/271*AZ113</f>
        <v>0.37638376383763839</v>
      </c>
      <c r="AZ113" s="490">
        <f t="shared" ref="AZ113" si="288">BA15</f>
        <v>102</v>
      </c>
      <c r="BA113" s="491">
        <v>1</v>
      </c>
      <c r="BB113" s="591">
        <f t="shared" si="271"/>
        <v>3.6900369003690036E-3</v>
      </c>
      <c r="BC113" s="521">
        <f t="shared" si="277"/>
        <v>48800</v>
      </c>
      <c r="BD113" s="5"/>
      <c r="BE113" s="597">
        <f>BB113*BC113</f>
        <v>180.07380073800738</v>
      </c>
      <c r="BF113" s="846"/>
      <c r="BH113" s="621">
        <v>4</v>
      </c>
      <c r="BI113" s="653" t="s">
        <v>25</v>
      </c>
      <c r="BJ113" s="638" t="s">
        <v>99</v>
      </c>
      <c r="BK113" s="643">
        <f>1/271*BL113</f>
        <v>8.8560885608856083E-2</v>
      </c>
      <c r="BL113" s="640">
        <f t="shared" ref="BL113" si="289">BM15</f>
        <v>24</v>
      </c>
      <c r="BM113" s="641">
        <v>1</v>
      </c>
      <c r="BN113" s="591">
        <f t="shared" si="272"/>
        <v>3.6900369003690036E-3</v>
      </c>
      <c r="BO113" s="643">
        <f t="shared" si="278"/>
        <v>48800</v>
      </c>
      <c r="BP113" s="649"/>
      <c r="BQ113" s="654">
        <f>BN113*BO113</f>
        <v>180.07380073800738</v>
      </c>
      <c r="BR113" s="846"/>
      <c r="BS113" s="518">
        <v>4</v>
      </c>
      <c r="BT113" s="599" t="s">
        <v>25</v>
      </c>
      <c r="BU113" s="4" t="s">
        <v>99</v>
      </c>
      <c r="BV113" s="521"/>
      <c r="BW113" s="490">
        <f t="shared" ref="BW113" si="290">BX15</f>
        <v>8</v>
      </c>
      <c r="BX113" s="491">
        <v>1</v>
      </c>
      <c r="BY113" s="591">
        <f t="shared" si="273"/>
        <v>0</v>
      </c>
      <c r="BZ113" s="521">
        <f t="shared" si="279"/>
        <v>48800</v>
      </c>
      <c r="CA113" s="521"/>
      <c r="CB113" s="597">
        <f>BY113*BZ113</f>
        <v>0</v>
      </c>
      <c r="CC113" s="846"/>
      <c r="CD113" s="621">
        <v>4</v>
      </c>
      <c r="CE113" s="653" t="s">
        <v>25</v>
      </c>
      <c r="CF113" s="638" t="s">
        <v>99</v>
      </c>
      <c r="CG113" s="643">
        <f>1/271*CH113</f>
        <v>0.28413284132841327</v>
      </c>
      <c r="CH113" s="640">
        <f t="shared" si="284"/>
        <v>77</v>
      </c>
      <c r="CI113" s="641">
        <v>1</v>
      </c>
      <c r="CJ113" s="591">
        <f t="shared" si="274"/>
        <v>3.6900369003690036E-3</v>
      </c>
      <c r="CK113" s="643">
        <f t="shared" si="280"/>
        <v>48800</v>
      </c>
      <c r="CL113" s="673"/>
      <c r="CM113" s="654">
        <f>CJ113*CK113</f>
        <v>180.07380073800738</v>
      </c>
      <c r="CN113" s="846"/>
      <c r="CP113" s="621">
        <v>4</v>
      </c>
      <c r="CQ113" s="681" t="s">
        <v>25</v>
      </c>
      <c r="CR113" s="638" t="s">
        <v>99</v>
      </c>
      <c r="CS113" s="643"/>
      <c r="CT113" s="640"/>
      <c r="CU113" s="641"/>
      <c r="CV113" s="646"/>
      <c r="CW113" s="643">
        <f t="shared" si="281"/>
        <v>48800</v>
      </c>
      <c r="CX113" s="643"/>
      <c r="CY113" s="682"/>
      <c r="CZ113" s="846"/>
      <c r="DA113" s="104"/>
      <c r="DB113" s="518">
        <v>4</v>
      </c>
      <c r="DC113" s="592" t="s">
        <v>25</v>
      </c>
      <c r="DD113" s="4" t="s">
        <v>99</v>
      </c>
      <c r="DE113" s="521"/>
      <c r="DF113" s="490"/>
      <c r="DG113" s="491"/>
      <c r="DH113" s="492"/>
      <c r="DI113" s="521">
        <v>48800</v>
      </c>
      <c r="DJ113" s="5"/>
      <c r="DK113" s="593"/>
      <c r="DL113" s="846"/>
      <c r="DM113" s="436"/>
      <c r="DN113" s="427">
        <f t="shared" si="282"/>
        <v>48800</v>
      </c>
    </row>
    <row r="114" spans="1:126" ht="16.5" thickBot="1">
      <c r="A114" s="752" t="s">
        <v>27</v>
      </c>
      <c r="B114" s="753"/>
      <c r="C114" s="753"/>
      <c r="D114" s="753"/>
      <c r="E114" s="753"/>
      <c r="F114" s="753"/>
      <c r="G114" s="753"/>
      <c r="H114" s="753"/>
      <c r="I114" s="754"/>
      <c r="J114" s="26">
        <f>SUM(J110:J113)</f>
        <v>215.97222222222223</v>
      </c>
      <c r="K114" s="8"/>
      <c r="M114" s="899" t="s">
        <v>27</v>
      </c>
      <c r="N114" s="900"/>
      <c r="O114" s="900"/>
      <c r="P114" s="900"/>
      <c r="Q114" s="900"/>
      <c r="R114" s="900"/>
      <c r="S114" s="900"/>
      <c r="T114" s="900"/>
      <c r="U114" s="901"/>
      <c r="V114" s="534">
        <f>SUM(V110:V113)</f>
        <v>0</v>
      </c>
      <c r="W114" s="847"/>
      <c r="X114" s="884" t="s">
        <v>27</v>
      </c>
      <c r="Y114" s="885"/>
      <c r="Z114" s="885"/>
      <c r="AA114" s="885"/>
      <c r="AB114" s="885"/>
      <c r="AC114" s="885"/>
      <c r="AD114" s="885"/>
      <c r="AE114" s="885"/>
      <c r="AF114" s="886"/>
      <c r="AG114" s="564"/>
      <c r="AH114" s="847"/>
      <c r="AJ114" s="752" t="s">
        <v>27</v>
      </c>
      <c r="AK114" s="753"/>
      <c r="AL114" s="753"/>
      <c r="AM114" s="753"/>
      <c r="AN114" s="753"/>
      <c r="AO114" s="753"/>
      <c r="AP114" s="753"/>
      <c r="AQ114" s="753"/>
      <c r="AR114" s="754"/>
      <c r="AS114" s="26">
        <f>SUM(AS110:AS113)</f>
        <v>918.08118081180805</v>
      </c>
      <c r="AT114" s="847"/>
      <c r="AU114" s="101"/>
      <c r="AV114" s="913" t="s">
        <v>27</v>
      </c>
      <c r="AW114" s="914"/>
      <c r="AX114" s="914"/>
      <c r="AY114" s="914"/>
      <c r="AZ114" s="914"/>
      <c r="BA114" s="914"/>
      <c r="BB114" s="914"/>
      <c r="BC114" s="914"/>
      <c r="BD114" s="915"/>
      <c r="BE114" s="601">
        <f>SUM(BE110:BE113)</f>
        <v>918.08118081180805</v>
      </c>
      <c r="BF114" s="847"/>
      <c r="BH114" s="870" t="s">
        <v>27</v>
      </c>
      <c r="BI114" s="870"/>
      <c r="BJ114" s="870"/>
      <c r="BK114" s="870"/>
      <c r="BL114" s="870"/>
      <c r="BM114" s="870"/>
      <c r="BN114" s="870"/>
      <c r="BO114" s="870"/>
      <c r="BP114" s="870"/>
      <c r="BQ114" s="655">
        <f>SUM(BQ110:BQ113)</f>
        <v>918.08118081180805</v>
      </c>
      <c r="BR114" s="847"/>
      <c r="BS114" s="831" t="s">
        <v>27</v>
      </c>
      <c r="BT114" s="831"/>
      <c r="BU114" s="831"/>
      <c r="BV114" s="831"/>
      <c r="BW114" s="831"/>
      <c r="BX114" s="831"/>
      <c r="BY114" s="831"/>
      <c r="BZ114" s="831"/>
      <c r="CA114" s="831"/>
      <c r="CB114" s="601">
        <f>SUM(CB110:CB113)</f>
        <v>0</v>
      </c>
      <c r="CC114" s="875"/>
      <c r="CD114" s="870" t="s">
        <v>27</v>
      </c>
      <c r="CE114" s="870"/>
      <c r="CF114" s="870"/>
      <c r="CG114" s="870"/>
      <c r="CH114" s="870"/>
      <c r="CI114" s="870"/>
      <c r="CJ114" s="870"/>
      <c r="CK114" s="870"/>
      <c r="CL114" s="870"/>
      <c r="CM114" s="655">
        <f>SUM(CM110:CM113)</f>
        <v>918.08118081180805</v>
      </c>
      <c r="CN114" s="847"/>
      <c r="CP114" s="862" t="s">
        <v>27</v>
      </c>
      <c r="CQ114" s="862"/>
      <c r="CR114" s="862"/>
      <c r="CS114" s="862"/>
      <c r="CT114" s="862"/>
      <c r="CU114" s="862"/>
      <c r="CV114" s="862"/>
      <c r="CW114" s="862"/>
      <c r="CX114" s="862"/>
      <c r="CY114" s="683">
        <f>SUM(CY110:CY113)</f>
        <v>0</v>
      </c>
      <c r="CZ114" s="847"/>
      <c r="DA114" s="8"/>
      <c r="DB114" s="831" t="s">
        <v>27</v>
      </c>
      <c r="DC114" s="831"/>
      <c r="DD114" s="831"/>
      <c r="DE114" s="831"/>
      <c r="DF114" s="831"/>
      <c r="DG114" s="831"/>
      <c r="DH114" s="831"/>
      <c r="DI114" s="831"/>
      <c r="DJ114" s="831"/>
      <c r="DK114" s="594">
        <f>SUM(DK110:DK113)</f>
        <v>0</v>
      </c>
      <c r="DL114" s="847"/>
      <c r="DM114" s="436"/>
      <c r="DN114" s="439">
        <f>DK114*DF113+CY114*CT113+CM114*CH113+CB114*BW113+BQ114*BL113+BE114*AZ113+AS114*AN113+AG114*AB113+V114*Q113</f>
        <v>248800</v>
      </c>
      <c r="DQ114" s="140">
        <v>221</v>
      </c>
    </row>
    <row r="115" spans="1:126" ht="15" customHeight="1">
      <c r="A115" s="766" t="s">
        <v>26</v>
      </c>
      <c r="B115" s="767"/>
      <c r="C115" s="767"/>
      <c r="D115" s="767"/>
      <c r="E115" s="767"/>
      <c r="F115" s="767"/>
      <c r="G115" s="767"/>
      <c r="H115" s="767"/>
      <c r="I115" s="767"/>
      <c r="J115" s="767"/>
      <c r="K115" s="768"/>
      <c r="M115" s="766" t="s">
        <v>26</v>
      </c>
      <c r="N115" s="767"/>
      <c r="O115" s="767"/>
      <c r="P115" s="767"/>
      <c r="Q115" s="767"/>
      <c r="R115" s="767"/>
      <c r="S115" s="767"/>
      <c r="T115" s="767"/>
      <c r="U115" s="767"/>
      <c r="V115" s="767"/>
      <c r="W115" s="768"/>
      <c r="X115" s="766" t="s">
        <v>26</v>
      </c>
      <c r="Y115" s="767"/>
      <c r="Z115" s="767"/>
      <c r="AA115" s="767"/>
      <c r="AB115" s="767"/>
      <c r="AC115" s="767"/>
      <c r="AD115" s="767"/>
      <c r="AE115" s="767"/>
      <c r="AF115" s="767"/>
      <c r="AG115" s="767"/>
      <c r="AH115" s="768"/>
      <c r="AJ115" s="766" t="s">
        <v>26</v>
      </c>
      <c r="AK115" s="767"/>
      <c r="AL115" s="767"/>
      <c r="AM115" s="767"/>
      <c r="AN115" s="767"/>
      <c r="AO115" s="767"/>
      <c r="AP115" s="767"/>
      <c r="AQ115" s="767"/>
      <c r="AR115" s="767"/>
      <c r="AS115" s="767"/>
      <c r="AT115" s="768"/>
      <c r="AU115" s="82"/>
      <c r="AV115" s="766" t="s">
        <v>26</v>
      </c>
      <c r="AW115" s="767"/>
      <c r="AX115" s="767"/>
      <c r="AY115" s="767"/>
      <c r="AZ115" s="767"/>
      <c r="BA115" s="767"/>
      <c r="BB115" s="767"/>
      <c r="BC115" s="767"/>
      <c r="BD115" s="767"/>
      <c r="BE115" s="767"/>
      <c r="BF115" s="768"/>
      <c r="BH115" s="766" t="s">
        <v>26</v>
      </c>
      <c r="BI115" s="761"/>
      <c r="BJ115" s="767"/>
      <c r="BK115" s="767"/>
      <c r="BL115" s="767"/>
      <c r="BM115" s="767"/>
      <c r="BN115" s="767"/>
      <c r="BO115" s="767"/>
      <c r="BP115" s="767"/>
      <c r="BQ115" s="761"/>
      <c r="BR115" s="768"/>
      <c r="BS115" s="766" t="s">
        <v>26</v>
      </c>
      <c r="BT115" s="761"/>
      <c r="BU115" s="767"/>
      <c r="BV115" s="767"/>
      <c r="BW115" s="767"/>
      <c r="BX115" s="767"/>
      <c r="BY115" s="767"/>
      <c r="BZ115" s="767"/>
      <c r="CA115" s="767"/>
      <c r="CB115" s="761"/>
      <c r="CC115" s="768"/>
      <c r="CD115" s="766" t="s">
        <v>26</v>
      </c>
      <c r="CE115" s="761"/>
      <c r="CF115" s="767"/>
      <c r="CG115" s="767"/>
      <c r="CH115" s="767"/>
      <c r="CI115" s="767"/>
      <c r="CJ115" s="767"/>
      <c r="CK115" s="767"/>
      <c r="CL115" s="767"/>
      <c r="CM115" s="761"/>
      <c r="CN115" s="768"/>
      <c r="CP115" s="766" t="s">
        <v>26</v>
      </c>
      <c r="CQ115" s="761"/>
      <c r="CR115" s="767"/>
      <c r="CS115" s="767"/>
      <c r="CT115" s="767"/>
      <c r="CU115" s="767"/>
      <c r="CV115" s="767"/>
      <c r="CW115" s="767"/>
      <c r="CX115" s="767"/>
      <c r="CY115" s="761"/>
      <c r="CZ115" s="768"/>
      <c r="DA115" s="103"/>
      <c r="DB115" s="766" t="s">
        <v>26</v>
      </c>
      <c r="DC115" s="761"/>
      <c r="DD115" s="767"/>
      <c r="DE115" s="767"/>
      <c r="DF115" s="767"/>
      <c r="DG115" s="767"/>
      <c r="DH115" s="767"/>
      <c r="DI115" s="767"/>
      <c r="DJ115" s="767"/>
      <c r="DK115" s="761"/>
      <c r="DL115" s="768"/>
      <c r="DM115" s="435"/>
      <c r="DN115" s="427">
        <f>DK115*DF115+CY115*CT115+CM115*CH115+CB115*BW115+BQ115*BL115+BE115*AZ115+AS115*AN115+AG115*AB115+V115*Q115</f>
        <v>0</v>
      </c>
    </row>
    <row r="116" spans="1:126" ht="45">
      <c r="A116" s="16"/>
      <c r="B116" s="16" t="s">
        <v>98</v>
      </c>
      <c r="C116" s="16" t="s">
        <v>30</v>
      </c>
      <c r="D116" s="5">
        <v>10</v>
      </c>
      <c r="E116" s="38">
        <v>1152</v>
      </c>
      <c r="F116" s="39">
        <v>1</v>
      </c>
      <c r="G116" s="44">
        <f t="shared" ref="G116:G117" si="291">D116*F116/E116</f>
        <v>8.6805555555555559E-3</v>
      </c>
      <c r="H116" s="4">
        <v>25000</v>
      </c>
      <c r="I116" s="17"/>
      <c r="J116" s="24">
        <f>G116*H116</f>
        <v>217.01388888888889</v>
      </c>
      <c r="K116" s="8"/>
      <c r="M116" s="517">
        <v>1</v>
      </c>
      <c r="N116" s="531" t="s">
        <v>98</v>
      </c>
      <c r="O116" s="16" t="s">
        <v>30</v>
      </c>
      <c r="P116" s="474"/>
      <c r="Q116" s="464"/>
      <c r="R116" s="468"/>
      <c r="S116" s="472"/>
      <c r="T116" s="4"/>
      <c r="U116" s="17"/>
      <c r="V116" s="528"/>
      <c r="W116" s="842"/>
      <c r="X116" s="517">
        <v>1</v>
      </c>
      <c r="Y116" s="561" t="s">
        <v>98</v>
      </c>
      <c r="Z116" s="16" t="s">
        <v>30</v>
      </c>
      <c r="AA116" s="474"/>
      <c r="AB116" s="464"/>
      <c r="AC116" s="468"/>
      <c r="AD116" s="472"/>
      <c r="AE116" s="4"/>
      <c r="AF116" s="17"/>
      <c r="AG116" s="558"/>
      <c r="AH116" s="842"/>
      <c r="AJ116" s="517">
        <v>1</v>
      </c>
      <c r="AK116" s="576" t="s">
        <v>98</v>
      </c>
      <c r="AL116" s="458" t="s">
        <v>30</v>
      </c>
      <c r="AM116" s="471">
        <f>8/348*AN116</f>
        <v>1.5632183908045976</v>
      </c>
      <c r="AN116" s="464">
        <f>AN113</f>
        <v>68</v>
      </c>
      <c r="AO116" s="468">
        <v>1</v>
      </c>
      <c r="AP116" s="472">
        <f t="shared" ref="AP116:AP117" si="292">AM116*AO116/AN116</f>
        <v>2.2988505747126436E-2</v>
      </c>
      <c r="AQ116" s="4">
        <f>BC116</f>
        <v>21250</v>
      </c>
      <c r="AR116" s="17"/>
      <c r="AS116" s="24">
        <f>AP116*AQ116</f>
        <v>488.5057471264368</v>
      </c>
      <c r="AT116" s="842"/>
      <c r="AU116" s="8"/>
      <c r="AV116" s="517">
        <v>1</v>
      </c>
      <c r="AW116" s="599" t="s">
        <v>98</v>
      </c>
      <c r="AX116" s="16" t="s">
        <v>30</v>
      </c>
      <c r="AY116" s="41">
        <f>8/348*AZ116</f>
        <v>2.3448275862068964</v>
      </c>
      <c r="AZ116" s="38">
        <f>AZ110</f>
        <v>102</v>
      </c>
      <c r="BA116" s="39">
        <v>1</v>
      </c>
      <c r="BB116" s="44">
        <f t="shared" ref="BB116:BB117" si="293">AY116*BA116/AZ116</f>
        <v>2.2988505747126436E-2</v>
      </c>
      <c r="BC116" s="4">
        <f>BO116</f>
        <v>21250</v>
      </c>
      <c r="BD116" s="17"/>
      <c r="BE116" s="597">
        <f>BB116*BC116</f>
        <v>488.5057471264368</v>
      </c>
      <c r="BF116" s="842"/>
      <c r="BH116" s="618">
        <v>1</v>
      </c>
      <c r="BI116" s="653" t="s">
        <v>98</v>
      </c>
      <c r="BJ116" s="16" t="s">
        <v>30</v>
      </c>
      <c r="BK116" s="521">
        <f>8/348*BL116</f>
        <v>0.55172413793103448</v>
      </c>
      <c r="BL116" s="490">
        <f>BL113</f>
        <v>24</v>
      </c>
      <c r="BM116" s="491">
        <v>1</v>
      </c>
      <c r="BN116" s="492">
        <f t="shared" ref="BN116:BN117" si="294">BK116*BM116/BL116</f>
        <v>2.2988505747126436E-2</v>
      </c>
      <c r="BO116" s="521">
        <f>BZ116</f>
        <v>21250</v>
      </c>
      <c r="BP116" s="617"/>
      <c r="BQ116" s="654">
        <f>BN116*BO116</f>
        <v>488.5057471264368</v>
      </c>
      <c r="BR116" s="8"/>
      <c r="BS116" s="513">
        <v>1</v>
      </c>
      <c r="BT116" s="599" t="s">
        <v>98</v>
      </c>
      <c r="BU116" s="458" t="s">
        <v>30</v>
      </c>
      <c r="BV116" s="521"/>
      <c r="BW116" s="490">
        <f>BX12</f>
        <v>8</v>
      </c>
      <c r="BX116" s="491">
        <v>1</v>
      </c>
      <c r="BY116" s="492">
        <f t="shared" ref="BY116:BY117" si="295">BV116*BX116/BW116</f>
        <v>0</v>
      </c>
      <c r="BZ116" s="521">
        <f>CK116</f>
        <v>21250</v>
      </c>
      <c r="CA116" s="462"/>
      <c r="CB116" s="597">
        <f>BY116*BZ116</f>
        <v>0</v>
      </c>
      <c r="CC116" s="876"/>
      <c r="CD116" s="618">
        <v>1</v>
      </c>
      <c r="CE116" s="653" t="s">
        <v>98</v>
      </c>
      <c r="CF116" s="16" t="s">
        <v>30</v>
      </c>
      <c r="CG116" s="521">
        <f>8/348*CH116</f>
        <v>1.7701149425287357</v>
      </c>
      <c r="CH116" s="490">
        <f>CH113</f>
        <v>77</v>
      </c>
      <c r="CI116" s="491">
        <v>1</v>
      </c>
      <c r="CJ116" s="492">
        <f t="shared" ref="CJ116:CJ117" si="296">CG116*CI116/CH116</f>
        <v>2.2988505747126436E-2</v>
      </c>
      <c r="CK116" s="521">
        <f>CW116</f>
        <v>21250</v>
      </c>
      <c r="CL116" s="619"/>
      <c r="CM116" s="654">
        <f>CJ116*CK116</f>
        <v>488.5057471264368</v>
      </c>
      <c r="CN116" s="842"/>
      <c r="CP116" s="517">
        <v>1</v>
      </c>
      <c r="CQ116" s="681" t="s">
        <v>98</v>
      </c>
      <c r="CR116" s="16" t="s">
        <v>30</v>
      </c>
      <c r="CS116" s="521">
        <f>8/348*CT116</f>
        <v>1.7701149425287357</v>
      </c>
      <c r="CT116" s="490">
        <f>CT102</f>
        <v>77</v>
      </c>
      <c r="CU116" s="491">
        <v>1</v>
      </c>
      <c r="CV116" s="492">
        <f t="shared" ref="CV116" si="297">CS116*CU116/CT116</f>
        <v>2.2988505747126436E-2</v>
      </c>
      <c r="CW116" s="521">
        <f>DI116</f>
        <v>21250</v>
      </c>
      <c r="CX116" s="17"/>
      <c r="CY116" s="682">
        <f>CV116*CW116</f>
        <v>488.5057471264368</v>
      </c>
      <c r="CZ116" s="842"/>
      <c r="DA116" s="104"/>
      <c r="DB116" s="517">
        <v>1</v>
      </c>
      <c r="DC116" s="592" t="s">
        <v>98</v>
      </c>
      <c r="DD116" s="16" t="s">
        <v>30</v>
      </c>
      <c r="DE116" s="521">
        <f>8/362*DF116</f>
        <v>0</v>
      </c>
      <c r="DF116" s="696">
        <f>DF102</f>
        <v>0</v>
      </c>
      <c r="DG116" s="491">
        <v>1</v>
      </c>
      <c r="DH116" s="492"/>
      <c r="DI116" s="521">
        <v>21250</v>
      </c>
      <c r="DJ116" s="17"/>
      <c r="DK116" s="593">
        <f>DH116*DI116</f>
        <v>0</v>
      </c>
      <c r="DL116" s="842"/>
      <c r="DM116" s="436"/>
      <c r="DN116" s="427">
        <f>DK116*DF116+CY116*CT116+CM116*CH116+CB116*BW116+BQ116*BL116+BE116*AZ116+AS116*AN116+AG116*AB116+V116*Q116</f>
        <v>170000</v>
      </c>
      <c r="DP116" s="420">
        <f>DO173</f>
        <v>0</v>
      </c>
    </row>
    <row r="117" spans="1:126" ht="77.25">
      <c r="A117" s="16"/>
      <c r="B117" s="16" t="s">
        <v>100</v>
      </c>
      <c r="C117" s="16" t="s">
        <v>31</v>
      </c>
      <c r="D117" s="17">
        <v>42</v>
      </c>
      <c r="E117" s="38">
        <v>1152</v>
      </c>
      <c r="F117" s="39">
        <v>1</v>
      </c>
      <c r="G117" s="44">
        <f t="shared" si="291"/>
        <v>3.6458333333333336E-2</v>
      </c>
      <c r="H117" s="8">
        <v>5100</v>
      </c>
      <c r="I117" s="17"/>
      <c r="J117" s="24">
        <f>G117*H117</f>
        <v>185.9375</v>
      </c>
      <c r="K117" s="8"/>
      <c r="M117" s="517">
        <v>2</v>
      </c>
      <c r="N117" s="531" t="s">
        <v>100</v>
      </c>
      <c r="O117" s="16" t="s">
        <v>31</v>
      </c>
      <c r="P117" s="76"/>
      <c r="Q117" s="464"/>
      <c r="R117" s="468"/>
      <c r="S117" s="472"/>
      <c r="T117" s="421"/>
      <c r="U117" s="17"/>
      <c r="V117" s="528"/>
      <c r="W117" s="843"/>
      <c r="X117" s="517">
        <v>2</v>
      </c>
      <c r="Y117" s="561" t="s">
        <v>100</v>
      </c>
      <c r="Z117" s="16" t="s">
        <v>31</v>
      </c>
      <c r="AA117" s="76"/>
      <c r="AB117" s="464"/>
      <c r="AC117" s="468"/>
      <c r="AD117" s="472"/>
      <c r="AE117" s="8"/>
      <c r="AF117" s="17"/>
      <c r="AG117" s="558"/>
      <c r="AH117" s="843"/>
      <c r="AJ117" s="517">
        <v>2</v>
      </c>
      <c r="AK117" s="576" t="s">
        <v>100</v>
      </c>
      <c r="AL117" s="458" t="s">
        <v>31</v>
      </c>
      <c r="AM117" s="474"/>
      <c r="AN117" s="464">
        <f>AN116</f>
        <v>68</v>
      </c>
      <c r="AO117" s="468">
        <v>1</v>
      </c>
      <c r="AP117" s="472">
        <f t="shared" si="292"/>
        <v>0</v>
      </c>
      <c r="AQ117" s="8">
        <v>5100</v>
      </c>
      <c r="AR117" s="17"/>
      <c r="AS117" s="24">
        <f>AP117*AQ117</f>
        <v>0</v>
      </c>
      <c r="AT117" s="843"/>
      <c r="AU117" s="8"/>
      <c r="AV117" s="517">
        <v>2</v>
      </c>
      <c r="AW117" s="599" t="s">
        <v>225</v>
      </c>
      <c r="AX117" s="16" t="s">
        <v>31</v>
      </c>
      <c r="AY117" s="41"/>
      <c r="AZ117" s="38">
        <f>AZ116</f>
        <v>102</v>
      </c>
      <c r="BA117" s="39">
        <v>1</v>
      </c>
      <c r="BB117" s="44">
        <f t="shared" si="293"/>
        <v>0</v>
      </c>
      <c r="BC117" s="8">
        <v>5100</v>
      </c>
      <c r="BD117" s="17"/>
      <c r="BE117" s="597">
        <f>BB117*BC117</f>
        <v>0</v>
      </c>
      <c r="BF117" s="843"/>
      <c r="BH117" s="621">
        <v>2</v>
      </c>
      <c r="BI117" s="653" t="s">
        <v>100</v>
      </c>
      <c r="BJ117" s="648" t="s">
        <v>31</v>
      </c>
      <c r="BK117" s="643"/>
      <c r="BL117" s="640">
        <f>BL116</f>
        <v>24</v>
      </c>
      <c r="BM117" s="641">
        <v>1</v>
      </c>
      <c r="BN117" s="646">
        <f t="shared" si="294"/>
        <v>0</v>
      </c>
      <c r="BO117" s="630">
        <v>5100</v>
      </c>
      <c r="BP117" s="644"/>
      <c r="BQ117" s="654">
        <f>BN117*BO117</f>
        <v>0</v>
      </c>
      <c r="BR117" s="8"/>
      <c r="BS117" s="513">
        <v>2</v>
      </c>
      <c r="BT117" s="599" t="s">
        <v>100</v>
      </c>
      <c r="BU117" s="458" t="s">
        <v>31</v>
      </c>
      <c r="BV117" s="462"/>
      <c r="BW117" s="490">
        <f>BX13</f>
        <v>8</v>
      </c>
      <c r="BX117" s="491">
        <v>1</v>
      </c>
      <c r="BY117" s="492">
        <f t="shared" si="295"/>
        <v>0</v>
      </c>
      <c r="BZ117" s="462">
        <v>5100</v>
      </c>
      <c r="CA117" s="462"/>
      <c r="CB117" s="597">
        <f>BY117*BZ117</f>
        <v>0</v>
      </c>
      <c r="CC117" s="877"/>
      <c r="CD117" s="621">
        <v>2</v>
      </c>
      <c r="CE117" s="653" t="s">
        <v>100</v>
      </c>
      <c r="CF117" s="648" t="s">
        <v>31</v>
      </c>
      <c r="CG117" s="643"/>
      <c r="CH117" s="640">
        <f>CH116</f>
        <v>77</v>
      </c>
      <c r="CI117" s="641">
        <v>1</v>
      </c>
      <c r="CJ117" s="646">
        <f t="shared" si="296"/>
        <v>0</v>
      </c>
      <c r="CK117" s="630">
        <v>5100</v>
      </c>
      <c r="CL117" s="573"/>
      <c r="CM117" s="654">
        <f>CJ117*CK117</f>
        <v>0</v>
      </c>
      <c r="CN117" s="843"/>
      <c r="CP117" s="680">
        <v>2</v>
      </c>
      <c r="CQ117" s="681" t="s">
        <v>100</v>
      </c>
      <c r="CR117" s="648" t="s">
        <v>31</v>
      </c>
      <c r="CS117" s="630"/>
      <c r="CT117" s="640"/>
      <c r="CU117" s="641"/>
      <c r="CV117" s="646"/>
      <c r="CW117" s="630"/>
      <c r="CX117" s="535"/>
      <c r="CY117" s="682">
        <f>CV117*CW117</f>
        <v>0</v>
      </c>
      <c r="CZ117" s="843"/>
      <c r="DA117" s="104"/>
      <c r="DB117" s="517">
        <v>2</v>
      </c>
      <c r="DC117" s="592" t="s">
        <v>100</v>
      </c>
      <c r="DD117" s="16" t="s">
        <v>31</v>
      </c>
      <c r="DE117" s="462"/>
      <c r="DF117" s="490"/>
      <c r="DG117" s="491"/>
      <c r="DH117" s="492"/>
      <c r="DI117" s="462"/>
      <c r="DJ117" s="17"/>
      <c r="DK117" s="593">
        <f>DH117*DI117</f>
        <v>0</v>
      </c>
      <c r="DL117" s="843"/>
      <c r="DM117" s="436"/>
      <c r="DN117" s="427">
        <f>DK117*DF117+CY117*CT117+CM117*CH117+CB117*BW117+BQ117*BL117+BE117*AZ117+AS117*AN117+AG117*AB117+V117*Q117</f>
        <v>0</v>
      </c>
      <c r="DQ117" s="58"/>
      <c r="DR117" s="58"/>
      <c r="DS117" s="58"/>
      <c r="DT117" s="58"/>
      <c r="DU117" s="58"/>
    </row>
    <row r="118" spans="1:126" ht="15.75">
      <c r="A118" s="752" t="s">
        <v>27</v>
      </c>
      <c r="B118" s="753"/>
      <c r="C118" s="753"/>
      <c r="D118" s="753"/>
      <c r="E118" s="753"/>
      <c r="F118" s="753"/>
      <c r="G118" s="753"/>
      <c r="H118" s="753"/>
      <c r="I118" s="754"/>
      <c r="J118" s="26">
        <f>SUM(J116:J117)</f>
        <v>402.95138888888891</v>
      </c>
      <c r="K118" s="8"/>
      <c r="M118" s="916" t="s">
        <v>27</v>
      </c>
      <c r="N118" s="917"/>
      <c r="O118" s="917"/>
      <c r="P118" s="917"/>
      <c r="Q118" s="917"/>
      <c r="R118" s="917"/>
      <c r="S118" s="917"/>
      <c r="T118" s="917"/>
      <c r="U118" s="918"/>
      <c r="V118" s="534">
        <f>SUM(V116:V117)</f>
        <v>0</v>
      </c>
      <c r="W118" s="844"/>
      <c r="X118" s="889" t="s">
        <v>27</v>
      </c>
      <c r="Y118" s="890"/>
      <c r="Z118" s="890"/>
      <c r="AA118" s="890"/>
      <c r="AB118" s="890"/>
      <c r="AC118" s="890"/>
      <c r="AD118" s="890"/>
      <c r="AE118" s="890"/>
      <c r="AF118" s="891"/>
      <c r="AG118" s="564"/>
      <c r="AH118" s="844"/>
      <c r="AJ118" s="752" t="s">
        <v>27</v>
      </c>
      <c r="AK118" s="753"/>
      <c r="AL118" s="753"/>
      <c r="AM118" s="753"/>
      <c r="AN118" s="753"/>
      <c r="AO118" s="753"/>
      <c r="AP118" s="753"/>
      <c r="AQ118" s="753"/>
      <c r="AR118" s="754"/>
      <c r="AS118" s="26">
        <f>SUM(AS116:AS117)</f>
        <v>488.5057471264368</v>
      </c>
      <c r="AT118" s="844"/>
      <c r="AU118" s="101"/>
      <c r="AV118" s="913" t="s">
        <v>27</v>
      </c>
      <c r="AW118" s="914"/>
      <c r="AX118" s="914"/>
      <c r="AY118" s="914"/>
      <c r="AZ118" s="914"/>
      <c r="BA118" s="914"/>
      <c r="BB118" s="914"/>
      <c r="BC118" s="914"/>
      <c r="BD118" s="915"/>
      <c r="BE118" s="601">
        <f>SUM(BE116:BE117)</f>
        <v>488.5057471264368</v>
      </c>
      <c r="BF118" s="844"/>
      <c r="BH118" s="870" t="s">
        <v>27</v>
      </c>
      <c r="BI118" s="870"/>
      <c r="BJ118" s="870"/>
      <c r="BK118" s="870"/>
      <c r="BL118" s="870"/>
      <c r="BM118" s="870"/>
      <c r="BN118" s="870"/>
      <c r="BO118" s="870"/>
      <c r="BP118" s="870"/>
      <c r="BQ118" s="655">
        <f>SUM(BQ116:BQ117)</f>
        <v>488.5057471264368</v>
      </c>
      <c r="BR118" s="8"/>
      <c r="BS118" s="831" t="s">
        <v>27</v>
      </c>
      <c r="BT118" s="831"/>
      <c r="BU118" s="831"/>
      <c r="BV118" s="831"/>
      <c r="BW118" s="831"/>
      <c r="BX118" s="831"/>
      <c r="BY118" s="831"/>
      <c r="BZ118" s="831"/>
      <c r="CA118" s="831"/>
      <c r="CB118" s="601">
        <f>SUM(CB116:CB117)</f>
        <v>0</v>
      </c>
      <c r="CC118" s="878"/>
      <c r="CD118" s="870" t="s">
        <v>27</v>
      </c>
      <c r="CE118" s="870"/>
      <c r="CF118" s="870"/>
      <c r="CG118" s="870"/>
      <c r="CH118" s="870"/>
      <c r="CI118" s="870"/>
      <c r="CJ118" s="870"/>
      <c r="CK118" s="870"/>
      <c r="CL118" s="870"/>
      <c r="CM118" s="655">
        <f>SUM(CM116:CM117)</f>
        <v>488.5057471264368</v>
      </c>
      <c r="CN118" s="844"/>
      <c r="CP118" s="862" t="s">
        <v>27</v>
      </c>
      <c r="CQ118" s="862"/>
      <c r="CR118" s="862"/>
      <c r="CS118" s="862"/>
      <c r="CT118" s="862"/>
      <c r="CU118" s="862"/>
      <c r="CV118" s="862"/>
      <c r="CW118" s="862"/>
      <c r="CX118" s="862"/>
      <c r="CY118" s="683">
        <f>SUM(CY116:CY117)</f>
        <v>488.5057471264368</v>
      </c>
      <c r="CZ118" s="844"/>
      <c r="DA118" s="8"/>
      <c r="DB118" s="831" t="s">
        <v>27</v>
      </c>
      <c r="DC118" s="831"/>
      <c r="DD118" s="831"/>
      <c r="DE118" s="831"/>
      <c r="DF118" s="831"/>
      <c r="DG118" s="831"/>
      <c r="DH118" s="831"/>
      <c r="DI118" s="831"/>
      <c r="DJ118" s="831"/>
      <c r="DK118" s="594">
        <f>SUM(DK116:DK117)</f>
        <v>0</v>
      </c>
      <c r="DL118" s="844"/>
      <c r="DM118" s="436"/>
      <c r="DN118" s="439">
        <f>DK118*DF117+CY118*CT116+CM118*CH117+CB118*BW117+BQ118*BL117+BE118*AZ117+AS118*AN117+AG118*AB117+V118*Q117</f>
        <v>170000</v>
      </c>
      <c r="DP118" s="58"/>
      <c r="DQ118" s="738"/>
      <c r="DR118" s="58"/>
      <c r="DS118" s="58"/>
      <c r="DT118" s="58"/>
      <c r="DU118" s="58"/>
      <c r="DV118" s="58"/>
    </row>
    <row r="119" spans="1:126" ht="15" customHeight="1">
      <c r="A119" s="760" t="s">
        <v>68</v>
      </c>
      <c r="B119" s="761"/>
      <c r="C119" s="761"/>
      <c r="D119" s="761"/>
      <c r="E119" s="761"/>
      <c r="F119" s="761"/>
      <c r="G119" s="761"/>
      <c r="H119" s="761"/>
      <c r="I119" s="761"/>
      <c r="J119" s="761"/>
      <c r="K119" s="762"/>
      <c r="M119" s="892" t="s">
        <v>68</v>
      </c>
      <c r="N119" s="893"/>
      <c r="O119" s="893"/>
      <c r="P119" s="893"/>
      <c r="Q119" s="893"/>
      <c r="R119" s="893"/>
      <c r="S119" s="893"/>
      <c r="T119" s="893"/>
      <c r="U119" s="893"/>
      <c r="V119" s="893"/>
      <c r="W119" s="894"/>
      <c r="X119" s="892" t="s">
        <v>68</v>
      </c>
      <c r="Y119" s="893"/>
      <c r="Z119" s="893"/>
      <c r="AA119" s="893"/>
      <c r="AB119" s="893"/>
      <c r="AC119" s="893"/>
      <c r="AD119" s="893"/>
      <c r="AE119" s="893"/>
      <c r="AF119" s="893"/>
      <c r="AG119" s="893"/>
      <c r="AH119" s="894"/>
      <c r="AJ119" s="760" t="s">
        <v>68</v>
      </c>
      <c r="AK119" s="761"/>
      <c r="AL119" s="761"/>
      <c r="AM119" s="761"/>
      <c r="AN119" s="761"/>
      <c r="AO119" s="761"/>
      <c r="AP119" s="761"/>
      <c r="AQ119" s="761"/>
      <c r="AR119" s="761"/>
      <c r="AS119" s="761"/>
      <c r="AT119" s="762"/>
      <c r="AU119" s="81"/>
      <c r="AV119" s="760" t="s">
        <v>68</v>
      </c>
      <c r="AW119" s="761"/>
      <c r="AX119" s="761"/>
      <c r="AY119" s="761"/>
      <c r="AZ119" s="761"/>
      <c r="BA119" s="761"/>
      <c r="BB119" s="761"/>
      <c r="BC119" s="761"/>
      <c r="BD119" s="761"/>
      <c r="BE119" s="761"/>
      <c r="BF119" s="762"/>
      <c r="BH119" s="760" t="s">
        <v>68</v>
      </c>
      <c r="BI119" s="761"/>
      <c r="BJ119" s="761"/>
      <c r="BK119" s="761"/>
      <c r="BL119" s="761"/>
      <c r="BM119" s="761"/>
      <c r="BN119" s="761"/>
      <c r="BO119" s="761"/>
      <c r="BP119" s="761"/>
      <c r="BQ119" s="761"/>
      <c r="BR119" s="762"/>
      <c r="BS119" s="828" t="s">
        <v>68</v>
      </c>
      <c r="BT119" s="829"/>
      <c r="BU119" s="829"/>
      <c r="BV119" s="829"/>
      <c r="BW119" s="829"/>
      <c r="BX119" s="829"/>
      <c r="BY119" s="829"/>
      <c r="BZ119" s="829"/>
      <c r="CA119" s="829"/>
      <c r="CB119" s="829"/>
      <c r="CC119" s="830"/>
      <c r="CD119" s="828" t="s">
        <v>68</v>
      </c>
      <c r="CE119" s="829"/>
      <c r="CF119" s="829"/>
      <c r="CG119" s="829"/>
      <c r="CH119" s="829"/>
      <c r="CI119" s="829"/>
      <c r="CJ119" s="829"/>
      <c r="CK119" s="829"/>
      <c r="CL119" s="829"/>
      <c r="CM119" s="829"/>
      <c r="CN119" s="830"/>
      <c r="CP119" s="828" t="s">
        <v>68</v>
      </c>
      <c r="CQ119" s="829"/>
      <c r="CR119" s="829"/>
      <c r="CS119" s="829"/>
      <c r="CT119" s="829"/>
      <c r="CU119" s="829"/>
      <c r="CV119" s="829"/>
      <c r="CW119" s="829"/>
      <c r="CX119" s="829"/>
      <c r="CY119" s="829"/>
      <c r="CZ119" s="830"/>
      <c r="DA119" s="103"/>
      <c r="DB119" s="828" t="s">
        <v>68</v>
      </c>
      <c r="DC119" s="829"/>
      <c r="DD119" s="829"/>
      <c r="DE119" s="829"/>
      <c r="DF119" s="829"/>
      <c r="DG119" s="829"/>
      <c r="DH119" s="829"/>
      <c r="DI119" s="829"/>
      <c r="DJ119" s="829"/>
      <c r="DK119" s="829"/>
      <c r="DL119" s="830"/>
      <c r="DM119" s="435"/>
      <c r="DN119" s="427">
        <f>DK119*DF119+CY119*CT119+CM119*CH119+CB119*BW119+BQ119*BL119+BE119*AZ119+AS119*AN119+AG119*AB119+V119*Q119</f>
        <v>0</v>
      </c>
      <c r="DP119" s="58"/>
      <c r="DQ119" s="58"/>
      <c r="DR119" s="58"/>
      <c r="DS119" s="58"/>
      <c r="DT119" s="58"/>
      <c r="DU119" s="58"/>
      <c r="DV119" s="58"/>
    </row>
    <row r="120" spans="1:126" ht="27" customHeight="1">
      <c r="A120" s="16"/>
      <c r="B120" s="19" t="s">
        <v>50</v>
      </c>
      <c r="C120" s="8" t="s">
        <v>32</v>
      </c>
      <c r="D120" s="50">
        <v>1</v>
      </c>
      <c r="E120" s="38">
        <v>1152</v>
      </c>
      <c r="F120" s="39">
        <v>1</v>
      </c>
      <c r="G120" s="44">
        <f>D120*F120/E120</f>
        <v>8.6805555555555551E-4</v>
      </c>
      <c r="H120" s="90">
        <f>T120</f>
        <v>1101038.9040000001</v>
      </c>
      <c r="I120" s="17"/>
      <c r="J120" s="24">
        <f t="shared" ref="J120:J130" si="298">G120*H120</f>
        <v>955.76293750000002</v>
      </c>
      <c r="K120" s="8"/>
      <c r="M120" s="517">
        <v>1</v>
      </c>
      <c r="N120" s="537" t="s">
        <v>50</v>
      </c>
      <c r="O120" s="16" t="s">
        <v>32</v>
      </c>
      <c r="P120" s="489">
        <f>1/426*Q120</f>
        <v>0.15962441314553991</v>
      </c>
      <c r="Q120" s="490">
        <f>Q102</f>
        <v>68</v>
      </c>
      <c r="R120" s="491">
        <v>1</v>
      </c>
      <c r="S120" s="492">
        <f>P120*R120/Q120</f>
        <v>2.3474178403755869E-3</v>
      </c>
      <c r="T120" s="493">
        <f>AQ120</f>
        <v>1101038.9040000001</v>
      </c>
      <c r="U120" s="462"/>
      <c r="V120" s="528">
        <f>S120*T120</f>
        <v>2584.5983661971832</v>
      </c>
      <c r="W120" s="842"/>
      <c r="X120" s="517">
        <v>1</v>
      </c>
      <c r="Y120" s="566" t="s">
        <v>50</v>
      </c>
      <c r="Z120" s="16" t="s">
        <v>32</v>
      </c>
      <c r="AA120" s="485"/>
      <c r="AB120" s="464"/>
      <c r="AC120" s="468"/>
      <c r="AD120" s="472"/>
      <c r="AE120" s="90"/>
      <c r="AF120" s="17"/>
      <c r="AG120" s="558"/>
      <c r="AH120" s="842"/>
      <c r="AJ120" s="517">
        <v>1</v>
      </c>
      <c r="AK120" s="578" t="s">
        <v>50</v>
      </c>
      <c r="AL120" s="458" t="s">
        <v>32</v>
      </c>
      <c r="AM120" s="489">
        <f>1/426*AN120</f>
        <v>0.15962441314553991</v>
      </c>
      <c r="AN120" s="490">
        <f>AN117</f>
        <v>68</v>
      </c>
      <c r="AO120" s="491">
        <v>1</v>
      </c>
      <c r="AP120" s="492">
        <f>AM120*AO120/AN120</f>
        <v>2.3474178403755869E-3</v>
      </c>
      <c r="AQ120" s="493">
        <f>BC120</f>
        <v>1101038.9040000001</v>
      </c>
      <c r="AR120" s="17"/>
      <c r="AS120" s="24">
        <f t="shared" ref="AS120:AS130" si="299">AP120*AQ120</f>
        <v>2584.5983661971832</v>
      </c>
      <c r="AT120" s="842"/>
      <c r="AU120" s="8"/>
      <c r="AV120" s="517">
        <v>1</v>
      </c>
      <c r="AW120" s="603" t="s">
        <v>50</v>
      </c>
      <c r="AX120" s="16" t="s">
        <v>32</v>
      </c>
      <c r="AY120" s="489">
        <f>1/426*AZ120</f>
        <v>0.23943661971830987</v>
      </c>
      <c r="AZ120" s="490">
        <f>AZ117</f>
        <v>102</v>
      </c>
      <c r="BA120" s="491">
        <v>1</v>
      </c>
      <c r="BB120" s="492">
        <f>AY120*BA120/AZ120</f>
        <v>2.3474178403755869E-3</v>
      </c>
      <c r="BC120" s="493">
        <f>BO120</f>
        <v>1101038.9040000001</v>
      </c>
      <c r="BD120" s="17"/>
      <c r="BE120" s="597">
        <f t="shared" ref="BE120:BE130" si="300">BB120*BC120</f>
        <v>2584.5983661971832</v>
      </c>
      <c r="BF120" s="842"/>
      <c r="BH120" s="618">
        <v>1</v>
      </c>
      <c r="BI120" s="662" t="s">
        <v>50</v>
      </c>
      <c r="BJ120" s="16" t="s">
        <v>32</v>
      </c>
      <c r="BK120" s="489">
        <f>1/426*BL120</f>
        <v>5.6338028169014086E-2</v>
      </c>
      <c r="BL120" s="490">
        <f>BL117</f>
        <v>24</v>
      </c>
      <c r="BM120" s="491">
        <v>1</v>
      </c>
      <c r="BN120" s="492">
        <f>BK120*BM120/BL120</f>
        <v>2.3474178403755869E-3</v>
      </c>
      <c r="BO120" s="493">
        <f>BZ120</f>
        <v>1101038.9040000001</v>
      </c>
      <c r="BP120" s="619"/>
      <c r="BQ120" s="654">
        <f t="shared" ref="BQ120:BQ130" si="301">BN120*BO120</f>
        <v>2584.5983661971832</v>
      </c>
      <c r="BR120" s="842"/>
      <c r="BS120" s="517">
        <v>1</v>
      </c>
      <c r="BT120" s="603" t="s">
        <v>50</v>
      </c>
      <c r="BU120" s="16" t="s">
        <v>32</v>
      </c>
      <c r="BV120" s="489">
        <f>1/426*BW120</f>
        <v>1.8779342723004695E-2</v>
      </c>
      <c r="BW120" s="490">
        <f>BX12</f>
        <v>8</v>
      </c>
      <c r="BX120" s="491">
        <v>1</v>
      </c>
      <c r="BY120" s="492">
        <f>BV120*BX120/BW120</f>
        <v>2.3474178403755869E-3</v>
      </c>
      <c r="BZ120" s="493">
        <f>CK120</f>
        <v>1101038.9040000001</v>
      </c>
      <c r="CA120" s="17"/>
      <c r="CB120" s="597">
        <f>BY120*BZ120</f>
        <v>2584.5983661971832</v>
      </c>
      <c r="CC120" s="842"/>
      <c r="CD120" s="618">
        <v>1</v>
      </c>
      <c r="CE120" s="662" t="s">
        <v>50</v>
      </c>
      <c r="CF120" s="16" t="s">
        <v>32</v>
      </c>
      <c r="CG120" s="489">
        <f>1/426*CH120</f>
        <v>0.18075117370892019</v>
      </c>
      <c r="CH120" s="490">
        <f>CH117</f>
        <v>77</v>
      </c>
      <c r="CI120" s="491">
        <v>1</v>
      </c>
      <c r="CJ120" s="492">
        <f>CG120*CI120/CH120</f>
        <v>2.3474178403755869E-3</v>
      </c>
      <c r="CK120" s="493">
        <f>CW120</f>
        <v>1101038.9040000001</v>
      </c>
      <c r="CL120" s="619"/>
      <c r="CM120" s="654">
        <f>CJ120*CK120</f>
        <v>2584.5983661971832</v>
      </c>
      <c r="CN120" s="842"/>
      <c r="CO120" s="112">
        <f>BK120+AY120+AM120+AA120+P120+CG120+BV120</f>
        <v>0.81455399061032874</v>
      </c>
      <c r="CP120" s="517">
        <v>1</v>
      </c>
      <c r="CQ120" s="689" t="s">
        <v>50</v>
      </c>
      <c r="CR120" s="16" t="s">
        <v>32</v>
      </c>
      <c r="CS120" s="489">
        <f>1/426*CT120</f>
        <v>0.18075117370892019</v>
      </c>
      <c r="CT120" s="490">
        <f>CT116</f>
        <v>77</v>
      </c>
      <c r="CU120" s="491">
        <v>1</v>
      </c>
      <c r="CV120" s="492">
        <f>CS120*CU120/CT120</f>
        <v>2.3474178403755869E-3</v>
      </c>
      <c r="CW120" s="493">
        <f>DI120</f>
        <v>1101038.9040000001</v>
      </c>
      <c r="CX120" s="17"/>
      <c r="CY120" s="682">
        <f>CV120*CW120</f>
        <v>2584.5983661971832</v>
      </c>
      <c r="CZ120" s="842"/>
      <c r="DA120" s="104"/>
      <c r="DB120" s="517">
        <v>1</v>
      </c>
      <c r="DC120" s="708" t="s">
        <v>50</v>
      </c>
      <c r="DD120" s="16" t="s">
        <v>32</v>
      </c>
      <c r="DE120" s="489">
        <f>1/426*DF120</f>
        <v>4.6948356807511738E-3</v>
      </c>
      <c r="DF120" s="696">
        <v>2</v>
      </c>
      <c r="DG120" s="491">
        <v>1</v>
      </c>
      <c r="DH120" s="492">
        <f>DE120*DG120/DF120</f>
        <v>2.3474178403755869E-3</v>
      </c>
      <c r="DI120" s="493">
        <f>70471*1.302*12</f>
        <v>1101038.9040000001</v>
      </c>
      <c r="DJ120" s="17"/>
      <c r="DK120" s="593">
        <f>DH120*DI120</f>
        <v>2584.5983661971832</v>
      </c>
      <c r="DL120" s="842"/>
      <c r="DM120" s="426">
        <f t="shared" ref="DM120:DM130" si="302">DE120+CS120+CG120+BV120+BK120+AY120+AM120+AA120+P120</f>
        <v>1</v>
      </c>
      <c r="DN120" s="441">
        <f>DK120*DF120+CY120*CT120+CM120*CH120+CB120*BW120+BQ120*BL120+BE120*AZ120+AS120*AN120+AG120*AB120+V120*Q120</f>
        <v>1101038.9040000001</v>
      </c>
      <c r="DO120" s="59"/>
      <c r="DP120" s="735"/>
      <c r="DQ120" s="58"/>
      <c r="DR120" s="58"/>
      <c r="DS120" s="735"/>
      <c r="DT120" s="58"/>
      <c r="DU120" s="58"/>
      <c r="DV120" s="58"/>
    </row>
    <row r="121" spans="1:126" ht="27" customHeight="1">
      <c r="A121" s="16"/>
      <c r="B121" s="19" t="s">
        <v>51</v>
      </c>
      <c r="C121" s="8" t="s">
        <v>32</v>
      </c>
      <c r="D121" s="50">
        <v>2</v>
      </c>
      <c r="E121" s="38">
        <v>1152</v>
      </c>
      <c r="F121" s="39">
        <v>1</v>
      </c>
      <c r="G121" s="44">
        <f t="shared" ref="G121:G130" si="303">D121*F121/E121</f>
        <v>1.736111111111111E-3</v>
      </c>
      <c r="H121" s="90">
        <f t="shared" ref="H121:H130" si="304">T121</f>
        <v>752110.44778800011</v>
      </c>
      <c r="I121" s="17"/>
      <c r="J121" s="24">
        <f t="shared" si="298"/>
        <v>1305.7473051875002</v>
      </c>
      <c r="K121" s="8"/>
      <c r="M121" s="517">
        <v>2</v>
      </c>
      <c r="N121" s="537" t="s">
        <v>51</v>
      </c>
      <c r="O121" s="16" t="s">
        <v>32</v>
      </c>
      <c r="P121" s="489">
        <f>2/426*Q121</f>
        <v>0.31924882629107981</v>
      </c>
      <c r="Q121" s="490">
        <f>Q120</f>
        <v>68</v>
      </c>
      <c r="R121" s="491">
        <v>1</v>
      </c>
      <c r="S121" s="492">
        <f t="shared" ref="S121:S130" si="305">P121*R121/Q121</f>
        <v>4.6948356807511738E-3</v>
      </c>
      <c r="T121" s="493">
        <f t="shared" ref="T121:T130" si="306">AQ121</f>
        <v>752110.44778800011</v>
      </c>
      <c r="U121" s="462"/>
      <c r="V121" s="528">
        <f t="shared" ref="V121:V130" si="307">S121*T121</f>
        <v>3531.0349661408454</v>
      </c>
      <c r="W121" s="843"/>
      <c r="X121" s="517">
        <v>2</v>
      </c>
      <c r="Y121" s="566" t="s">
        <v>51</v>
      </c>
      <c r="Z121" s="16" t="s">
        <v>32</v>
      </c>
      <c r="AA121" s="485"/>
      <c r="AB121" s="464"/>
      <c r="AC121" s="468"/>
      <c r="AD121" s="472"/>
      <c r="AE121" s="90"/>
      <c r="AF121" s="17"/>
      <c r="AG121" s="558"/>
      <c r="AH121" s="843"/>
      <c r="AJ121" s="517">
        <v>2</v>
      </c>
      <c r="AK121" s="578" t="s">
        <v>51</v>
      </c>
      <c r="AL121" s="458" t="s">
        <v>32</v>
      </c>
      <c r="AM121" s="489">
        <f>2/426*AN121</f>
        <v>0.31924882629107981</v>
      </c>
      <c r="AN121" s="490">
        <f>AN120</f>
        <v>68</v>
      </c>
      <c r="AO121" s="491">
        <v>1</v>
      </c>
      <c r="AP121" s="492">
        <f t="shared" ref="AP121:AP130" si="308">AM121*AO121/AN121</f>
        <v>4.6948356807511738E-3</v>
      </c>
      <c r="AQ121" s="493">
        <f t="shared" ref="AQ121:AQ130" si="309">BC121</f>
        <v>752110.44778800011</v>
      </c>
      <c r="AR121" s="17"/>
      <c r="AS121" s="24">
        <f t="shared" si="299"/>
        <v>3531.0349661408454</v>
      </c>
      <c r="AT121" s="843"/>
      <c r="AU121" s="8"/>
      <c r="AV121" s="517">
        <v>2</v>
      </c>
      <c r="AW121" s="603" t="s">
        <v>51</v>
      </c>
      <c r="AX121" s="16" t="s">
        <v>32</v>
      </c>
      <c r="AY121" s="489">
        <f>2/426*AZ121</f>
        <v>0.47887323943661975</v>
      </c>
      <c r="AZ121" s="490">
        <f>AZ120</f>
        <v>102</v>
      </c>
      <c r="BA121" s="491">
        <v>1</v>
      </c>
      <c r="BB121" s="492">
        <f t="shared" ref="BB121:BB130" si="310">AY121*BA121/AZ121</f>
        <v>4.6948356807511738E-3</v>
      </c>
      <c r="BC121" s="493">
        <f t="shared" ref="BC121:BC130" si="311">BO121</f>
        <v>752110.44778800011</v>
      </c>
      <c r="BD121" s="17"/>
      <c r="BE121" s="597">
        <f t="shared" si="300"/>
        <v>3531.0349661408454</v>
      </c>
      <c r="BF121" s="843"/>
      <c r="BH121" s="618">
        <v>2</v>
      </c>
      <c r="BI121" s="662" t="s">
        <v>51</v>
      </c>
      <c r="BJ121" s="16" t="s">
        <v>32</v>
      </c>
      <c r="BK121" s="489">
        <f>2/426*BL121</f>
        <v>0.11267605633802817</v>
      </c>
      <c r="BL121" s="490">
        <f>BL120</f>
        <v>24</v>
      </c>
      <c r="BM121" s="491">
        <v>1</v>
      </c>
      <c r="BN121" s="492">
        <f t="shared" ref="BN121:BN130" si="312">BK121*BM121/BL121</f>
        <v>4.6948356807511738E-3</v>
      </c>
      <c r="BO121" s="493">
        <f t="shared" ref="BO121:BO130" si="313">BZ121</f>
        <v>752110.44778800011</v>
      </c>
      <c r="BP121" s="619"/>
      <c r="BQ121" s="654">
        <f t="shared" si="301"/>
        <v>3531.0349661408454</v>
      </c>
      <c r="BR121" s="843"/>
      <c r="BS121" s="517">
        <v>2</v>
      </c>
      <c r="BT121" s="603" t="s">
        <v>51</v>
      </c>
      <c r="BU121" s="16" t="s">
        <v>32</v>
      </c>
      <c r="BV121" s="489">
        <f>2/426*BW121</f>
        <v>3.7558685446009391E-2</v>
      </c>
      <c r="BW121" s="490">
        <f>BX12</f>
        <v>8</v>
      </c>
      <c r="BX121" s="491">
        <v>1</v>
      </c>
      <c r="BY121" s="492">
        <f t="shared" ref="BY121:BY130" si="314">BV121*BX121/BW121</f>
        <v>4.6948356807511738E-3</v>
      </c>
      <c r="BZ121" s="493">
        <f t="shared" ref="BZ121:BZ130" si="315">CK121</f>
        <v>752110.44778800011</v>
      </c>
      <c r="CA121" s="17"/>
      <c r="CB121" s="597">
        <f t="shared" ref="CB121:CB130" si="316">BY121*BZ121</f>
        <v>3531.0349661408454</v>
      </c>
      <c r="CC121" s="843"/>
      <c r="CD121" s="618">
        <v>2</v>
      </c>
      <c r="CE121" s="662" t="s">
        <v>51</v>
      </c>
      <c r="CF121" s="16" t="s">
        <v>32</v>
      </c>
      <c r="CG121" s="489">
        <f>2/426*CH121</f>
        <v>0.36150234741784038</v>
      </c>
      <c r="CH121" s="490">
        <f>CH120</f>
        <v>77</v>
      </c>
      <c r="CI121" s="491">
        <v>1</v>
      </c>
      <c r="CJ121" s="492">
        <f t="shared" ref="CJ121:CJ130" si="317">CG121*CI121/CH121</f>
        <v>4.6948356807511738E-3</v>
      </c>
      <c r="CK121" s="493">
        <f t="shared" ref="CK121:CK130" si="318">CW121</f>
        <v>752110.44778800011</v>
      </c>
      <c r="CL121" s="619"/>
      <c r="CM121" s="654">
        <f t="shared" ref="CM121:CM130" si="319">CJ121*CK121</f>
        <v>3531.0349661408454</v>
      </c>
      <c r="CN121" s="843"/>
      <c r="CO121" s="112">
        <f>BK121+AY121+AM121+AA121+P121+CG121+BV121</f>
        <v>1.6291079812206575</v>
      </c>
      <c r="CP121" s="517">
        <v>2</v>
      </c>
      <c r="CQ121" s="689" t="s">
        <v>51</v>
      </c>
      <c r="CR121" s="16" t="s">
        <v>32</v>
      </c>
      <c r="CS121" s="489">
        <f>2/426*CT121</f>
        <v>0.36150234741784038</v>
      </c>
      <c r="CT121" s="490">
        <f>CT120</f>
        <v>77</v>
      </c>
      <c r="CU121" s="491">
        <v>1</v>
      </c>
      <c r="CV121" s="492">
        <f t="shared" ref="CV121:CV130" si="320">CS121*CU121/CT121</f>
        <v>4.6948356807511738E-3</v>
      </c>
      <c r="CW121" s="493">
        <f t="shared" ref="CW121:CW130" si="321">DI121</f>
        <v>752110.44778800011</v>
      </c>
      <c r="CX121" s="17"/>
      <c r="CY121" s="682">
        <f>CV121*CW121</f>
        <v>3531.0349661408454</v>
      </c>
      <c r="CZ121" s="843"/>
      <c r="DA121" s="419"/>
      <c r="DB121" s="517">
        <v>2</v>
      </c>
      <c r="DC121" s="708" t="s">
        <v>51</v>
      </c>
      <c r="DD121" s="16" t="s">
        <v>32</v>
      </c>
      <c r="DE121" s="489">
        <f>2/426*DF121</f>
        <v>9.3896713615023476E-3</v>
      </c>
      <c r="DF121" s="696">
        <f>DF120</f>
        <v>2</v>
      </c>
      <c r="DG121" s="491">
        <v>1</v>
      </c>
      <c r="DH121" s="492">
        <f t="shared" ref="DH121:DH130" si="322">DE121*DG121/DF121</f>
        <v>4.6948356807511738E-3</v>
      </c>
      <c r="DI121" s="493">
        <f>96276.299/2*1.302*12</f>
        <v>752110.44778800011</v>
      </c>
      <c r="DJ121" s="17"/>
      <c r="DK121" s="593">
        <f>DH121*DI121</f>
        <v>3531.0349661408454</v>
      </c>
      <c r="DL121" s="843"/>
      <c r="DM121" s="426">
        <f t="shared" si="302"/>
        <v>2</v>
      </c>
      <c r="DN121" s="441">
        <f>DK121*DF121+CY121*CT121+CM121*CH121+CB121*BW121+BQ121*BL121+BE121*AZ121+AS121*AN121+AG121*AB121+V121*Q121</f>
        <v>1504220.895576</v>
      </c>
      <c r="DO121" s="434"/>
      <c r="DP121" s="58"/>
      <c r="DQ121" s="58"/>
      <c r="DR121" s="58"/>
      <c r="DS121" s="58"/>
      <c r="DT121" s="58"/>
      <c r="DU121" s="58"/>
      <c r="DV121" s="58"/>
    </row>
    <row r="122" spans="1:126" ht="26.25" customHeight="1">
      <c r="A122" s="16"/>
      <c r="B122" s="19" t="s">
        <v>149</v>
      </c>
      <c r="C122" s="8" t="s">
        <v>32</v>
      </c>
      <c r="D122" s="50">
        <v>1</v>
      </c>
      <c r="E122" s="38">
        <v>1152</v>
      </c>
      <c r="F122" s="39">
        <v>1</v>
      </c>
      <c r="G122" s="44">
        <f t="shared" si="303"/>
        <v>8.6805555555555551E-4</v>
      </c>
      <c r="H122" s="90">
        <f t="shared" si="304"/>
        <v>401146.19999999995</v>
      </c>
      <c r="I122" s="17"/>
      <c r="J122" s="24">
        <f t="shared" si="298"/>
        <v>348.21718749999997</v>
      </c>
      <c r="K122" s="8"/>
      <c r="M122" s="517">
        <v>3</v>
      </c>
      <c r="N122" s="537" t="s">
        <v>149</v>
      </c>
      <c r="O122" s="16" t="s">
        <v>32</v>
      </c>
      <c r="P122" s="489">
        <f>1/272*Q122</f>
        <v>0.25</v>
      </c>
      <c r="Q122" s="490">
        <f t="shared" ref="Q122:Q130" si="323">Q121</f>
        <v>68</v>
      </c>
      <c r="R122" s="491">
        <v>1</v>
      </c>
      <c r="S122" s="492">
        <f>P122*R122/Q122</f>
        <v>3.6764705882352941E-3</v>
      </c>
      <c r="T122" s="493">
        <f t="shared" si="306"/>
        <v>401146.19999999995</v>
      </c>
      <c r="U122" s="462"/>
      <c r="V122" s="528">
        <f>S122*T122</f>
        <v>1474.8022058823528</v>
      </c>
      <c r="W122" s="843"/>
      <c r="X122" s="517">
        <v>3</v>
      </c>
      <c r="Y122" s="566" t="s">
        <v>149</v>
      </c>
      <c r="Z122" s="16" t="s">
        <v>32</v>
      </c>
      <c r="AA122" s="485"/>
      <c r="AB122" s="464"/>
      <c r="AC122" s="468"/>
      <c r="AD122" s="472"/>
      <c r="AE122" s="90"/>
      <c r="AF122" s="17"/>
      <c r="AG122" s="558"/>
      <c r="AH122" s="843"/>
      <c r="AJ122" s="517">
        <v>3</v>
      </c>
      <c r="AK122" s="578" t="s">
        <v>149</v>
      </c>
      <c r="AL122" s="458" t="s">
        <v>32</v>
      </c>
      <c r="AM122" s="489">
        <f>1/272*AN122</f>
        <v>0.25</v>
      </c>
      <c r="AN122" s="490">
        <f t="shared" ref="AN122:AN130" si="324">AN121</f>
        <v>68</v>
      </c>
      <c r="AO122" s="491">
        <v>1</v>
      </c>
      <c r="AP122" s="492">
        <f>AM122*AO122/AN122</f>
        <v>3.6764705882352941E-3</v>
      </c>
      <c r="AQ122" s="493">
        <f t="shared" si="309"/>
        <v>401146.19999999995</v>
      </c>
      <c r="AR122" s="17"/>
      <c r="AS122" s="24">
        <f>AP122*AQ122</f>
        <v>1474.8022058823528</v>
      </c>
      <c r="AT122" s="843"/>
      <c r="AU122" s="8"/>
      <c r="AV122" s="517">
        <v>3</v>
      </c>
      <c r="AW122" s="603" t="s">
        <v>149</v>
      </c>
      <c r="AX122" s="16" t="s">
        <v>32</v>
      </c>
      <c r="AY122" s="489">
        <f>1/272*AZ122</f>
        <v>0.375</v>
      </c>
      <c r="AZ122" s="490">
        <f t="shared" ref="AZ122:AZ130" si="325">AZ121</f>
        <v>102</v>
      </c>
      <c r="BA122" s="491">
        <v>1</v>
      </c>
      <c r="BB122" s="492">
        <f t="shared" si="310"/>
        <v>3.6764705882352941E-3</v>
      </c>
      <c r="BC122" s="493">
        <f t="shared" si="311"/>
        <v>401146.19999999995</v>
      </c>
      <c r="BD122" s="17"/>
      <c r="BE122" s="597">
        <f t="shared" si="300"/>
        <v>1474.8022058823528</v>
      </c>
      <c r="BF122" s="843"/>
      <c r="BH122" s="618">
        <v>3</v>
      </c>
      <c r="BI122" s="662" t="s">
        <v>149</v>
      </c>
      <c r="BJ122" s="16" t="s">
        <v>32</v>
      </c>
      <c r="BK122" s="489">
        <f>1/272*BL122</f>
        <v>8.8235294117647051E-2</v>
      </c>
      <c r="BL122" s="490">
        <f t="shared" ref="BL122:BL130" si="326">BL121</f>
        <v>24</v>
      </c>
      <c r="BM122" s="491">
        <v>1</v>
      </c>
      <c r="BN122" s="492">
        <f t="shared" si="312"/>
        <v>3.6764705882352936E-3</v>
      </c>
      <c r="BO122" s="493">
        <f t="shared" si="313"/>
        <v>401146.19999999995</v>
      </c>
      <c r="BP122" s="619"/>
      <c r="BQ122" s="654">
        <f t="shared" si="301"/>
        <v>1474.8022058823526</v>
      </c>
      <c r="BR122" s="843"/>
      <c r="BS122" s="517">
        <v>3</v>
      </c>
      <c r="BT122" s="603" t="s">
        <v>149</v>
      </c>
      <c r="BU122" s="16" t="s">
        <v>32</v>
      </c>
      <c r="BV122" s="489">
        <f>1/272*BW122</f>
        <v>2.9411764705882353E-2</v>
      </c>
      <c r="BW122" s="490">
        <f>BX12</f>
        <v>8</v>
      </c>
      <c r="BX122" s="491">
        <v>1</v>
      </c>
      <c r="BY122" s="492">
        <f t="shared" si="314"/>
        <v>3.6764705882352941E-3</v>
      </c>
      <c r="BZ122" s="493">
        <f t="shared" si="315"/>
        <v>401146.19999999995</v>
      </c>
      <c r="CA122" s="17"/>
      <c r="CB122" s="597">
        <f t="shared" si="316"/>
        <v>1474.8022058823528</v>
      </c>
      <c r="CC122" s="843"/>
      <c r="CD122" s="618">
        <v>3</v>
      </c>
      <c r="CE122" s="662" t="s">
        <v>149</v>
      </c>
      <c r="CF122" s="16" t="s">
        <v>32</v>
      </c>
      <c r="CG122" s="489"/>
      <c r="CH122" s="490">
        <f t="shared" ref="CH122:CH130" si="327">CH121</f>
        <v>77</v>
      </c>
      <c r="CI122" s="491">
        <v>1</v>
      </c>
      <c r="CJ122" s="492">
        <f t="shared" si="317"/>
        <v>0</v>
      </c>
      <c r="CK122" s="493">
        <f t="shared" si="318"/>
        <v>401146.19999999995</v>
      </c>
      <c r="CL122" s="619"/>
      <c r="CM122" s="654">
        <f t="shared" si="319"/>
        <v>0</v>
      </c>
      <c r="CN122" s="843"/>
      <c r="CO122" s="112">
        <f t="shared" ref="CO122:CO128" si="328">BK122+AY122+AM122+AA122+P122+CG122+BV122</f>
        <v>0.99264705882352944</v>
      </c>
      <c r="CP122" s="517">
        <v>3</v>
      </c>
      <c r="CQ122" s="689" t="s">
        <v>149</v>
      </c>
      <c r="CR122" s="16" t="s">
        <v>32</v>
      </c>
      <c r="CS122" s="489"/>
      <c r="CT122" s="490">
        <f t="shared" ref="CT122:CT130" si="329">CT121</f>
        <v>77</v>
      </c>
      <c r="CU122" s="491">
        <v>1</v>
      </c>
      <c r="CV122" s="492">
        <f t="shared" si="320"/>
        <v>0</v>
      </c>
      <c r="CW122" s="493">
        <f t="shared" si="321"/>
        <v>401146.19999999995</v>
      </c>
      <c r="CX122" s="17"/>
      <c r="CY122" s="682">
        <f t="shared" ref="CY122:CY130" si="330">CV122*CW122</f>
        <v>0</v>
      </c>
      <c r="CZ122" s="843"/>
      <c r="DA122" s="104"/>
      <c r="DB122" s="517">
        <v>3</v>
      </c>
      <c r="DC122" s="708" t="s">
        <v>149</v>
      </c>
      <c r="DD122" s="16" t="s">
        <v>32</v>
      </c>
      <c r="DE122" s="489">
        <f>1/272*DF122</f>
        <v>7.3529411764705881E-3</v>
      </c>
      <c r="DF122" s="696">
        <v>2</v>
      </c>
      <c r="DG122" s="491">
        <v>1</v>
      </c>
      <c r="DH122" s="492">
        <f t="shared" si="322"/>
        <v>3.6764705882352941E-3</v>
      </c>
      <c r="DI122" s="493">
        <f>25675*1.302*12</f>
        <v>401146.19999999995</v>
      </c>
      <c r="DJ122" s="17"/>
      <c r="DK122" s="593">
        <f t="shared" ref="DK122" si="331">DH122*DI122</f>
        <v>1474.8022058823528</v>
      </c>
      <c r="DL122" s="843"/>
      <c r="DM122" s="426">
        <f t="shared" si="302"/>
        <v>1</v>
      </c>
      <c r="DN122" s="441">
        <f>DK122*DF122+CY122*CT122+CM122*CH122+CB122*BW122+BQ122*BL122+BE122*AZ122+AS122*AN122+AG122*AB122+V122*Q122</f>
        <v>401146.19999999995</v>
      </c>
      <c r="DO122" s="434">
        <f>SUM(DN120:DN122)</f>
        <v>3006405.9995760005</v>
      </c>
      <c r="DP122" s="58">
        <v>3006406</v>
      </c>
      <c r="DQ122" s="58"/>
      <c r="DR122" s="736"/>
      <c r="DS122" s="736"/>
      <c r="DT122" s="739"/>
      <c r="DU122" s="58"/>
      <c r="DV122" s="58"/>
    </row>
    <row r="123" spans="1:126" ht="27" hidden="1" customHeight="1">
      <c r="A123" s="16"/>
      <c r="B123" s="19"/>
      <c r="C123" s="8" t="s">
        <v>32</v>
      </c>
      <c r="D123" s="50">
        <v>1</v>
      </c>
      <c r="E123" s="38">
        <v>1152</v>
      </c>
      <c r="F123" s="39">
        <v>1</v>
      </c>
      <c r="G123" s="44">
        <f t="shared" si="303"/>
        <v>8.6805555555555551E-4</v>
      </c>
      <c r="H123" s="90">
        <f t="shared" si="304"/>
        <v>0</v>
      </c>
      <c r="I123" s="17"/>
      <c r="J123" s="24">
        <f t="shared" si="298"/>
        <v>0</v>
      </c>
      <c r="K123" s="8"/>
      <c r="M123" s="517">
        <v>4</v>
      </c>
      <c r="N123" s="537" t="s">
        <v>151</v>
      </c>
      <c r="O123" s="16" t="s">
        <v>32</v>
      </c>
      <c r="P123" s="494"/>
      <c r="Q123" s="490">
        <f t="shared" si="323"/>
        <v>68</v>
      </c>
      <c r="R123" s="491">
        <v>1</v>
      </c>
      <c r="S123" s="492">
        <f t="shared" si="305"/>
        <v>0</v>
      </c>
      <c r="T123" s="493">
        <f t="shared" si="306"/>
        <v>0</v>
      </c>
      <c r="U123" s="462"/>
      <c r="V123" s="528">
        <f t="shared" si="307"/>
        <v>0</v>
      </c>
      <c r="W123" s="843"/>
      <c r="X123" s="517">
        <v>4</v>
      </c>
      <c r="Y123" s="566" t="s">
        <v>151</v>
      </c>
      <c r="Z123" s="16" t="s">
        <v>32</v>
      </c>
      <c r="AA123" s="486"/>
      <c r="AB123" s="464"/>
      <c r="AC123" s="468"/>
      <c r="AD123" s="472"/>
      <c r="AE123" s="90"/>
      <c r="AF123" s="17"/>
      <c r="AG123" s="558"/>
      <c r="AH123" s="843"/>
      <c r="AJ123" s="517">
        <v>4</v>
      </c>
      <c r="AK123" s="578" t="s">
        <v>151</v>
      </c>
      <c r="AL123" s="458" t="s">
        <v>32</v>
      </c>
      <c r="AM123" s="489"/>
      <c r="AN123" s="490">
        <f t="shared" si="324"/>
        <v>68</v>
      </c>
      <c r="AO123" s="491">
        <v>1</v>
      </c>
      <c r="AP123" s="492">
        <f t="shared" si="308"/>
        <v>0</v>
      </c>
      <c r="AQ123" s="493">
        <f t="shared" si="309"/>
        <v>0</v>
      </c>
      <c r="AR123" s="17"/>
      <c r="AS123" s="24">
        <f t="shared" si="299"/>
        <v>0</v>
      </c>
      <c r="AT123" s="843"/>
      <c r="AU123" s="8"/>
      <c r="AV123" s="517">
        <v>4</v>
      </c>
      <c r="AW123" s="603" t="s">
        <v>151</v>
      </c>
      <c r="AX123" s="16" t="s">
        <v>32</v>
      </c>
      <c r="AY123" s="489"/>
      <c r="AZ123" s="490">
        <f t="shared" si="325"/>
        <v>102</v>
      </c>
      <c r="BA123" s="491">
        <v>1</v>
      </c>
      <c r="BB123" s="492">
        <f t="shared" si="310"/>
        <v>0</v>
      </c>
      <c r="BC123" s="493">
        <f t="shared" si="311"/>
        <v>0</v>
      </c>
      <c r="BD123" s="17"/>
      <c r="BE123" s="597">
        <f t="shared" si="300"/>
        <v>0</v>
      </c>
      <c r="BF123" s="843"/>
      <c r="BH123" s="618">
        <v>4</v>
      </c>
      <c r="BI123" s="662" t="s">
        <v>151</v>
      </c>
      <c r="BJ123" s="16" t="s">
        <v>32</v>
      </c>
      <c r="BK123" s="612"/>
      <c r="BL123" s="490">
        <f t="shared" si="326"/>
        <v>24</v>
      </c>
      <c r="BM123" s="491">
        <v>1</v>
      </c>
      <c r="BN123" s="492">
        <f t="shared" si="312"/>
        <v>0</v>
      </c>
      <c r="BO123" s="493">
        <f t="shared" si="313"/>
        <v>0</v>
      </c>
      <c r="BP123" s="619"/>
      <c r="BQ123" s="654">
        <f t="shared" si="301"/>
        <v>0</v>
      </c>
      <c r="BR123" s="843"/>
      <c r="BS123" s="517">
        <v>4</v>
      </c>
      <c r="BT123" s="603" t="s">
        <v>151</v>
      </c>
      <c r="BU123" s="16" t="s">
        <v>32</v>
      </c>
      <c r="BV123" s="494"/>
      <c r="BW123" s="490">
        <f t="shared" ref="BW123:BW124" si="332">BX15</f>
        <v>8</v>
      </c>
      <c r="BX123" s="491">
        <v>1</v>
      </c>
      <c r="BY123" s="492">
        <f t="shared" si="314"/>
        <v>0</v>
      </c>
      <c r="BZ123" s="493">
        <f t="shared" si="315"/>
        <v>0</v>
      </c>
      <c r="CA123" s="17"/>
      <c r="CB123" s="597">
        <f t="shared" si="316"/>
        <v>0</v>
      </c>
      <c r="CC123" s="843"/>
      <c r="CD123" s="618">
        <v>4</v>
      </c>
      <c r="CE123" s="662" t="s">
        <v>151</v>
      </c>
      <c r="CF123" s="16" t="s">
        <v>32</v>
      </c>
      <c r="CG123" s="494"/>
      <c r="CH123" s="490">
        <f t="shared" si="327"/>
        <v>77</v>
      </c>
      <c r="CI123" s="491">
        <v>1</v>
      </c>
      <c r="CJ123" s="492">
        <f t="shared" si="317"/>
        <v>0</v>
      </c>
      <c r="CK123" s="493">
        <f t="shared" si="318"/>
        <v>0</v>
      </c>
      <c r="CL123" s="619"/>
      <c r="CM123" s="654">
        <f t="shared" si="319"/>
        <v>0</v>
      </c>
      <c r="CN123" s="843"/>
      <c r="CO123" s="112">
        <f t="shared" si="328"/>
        <v>0</v>
      </c>
      <c r="CP123" s="517">
        <v>4</v>
      </c>
      <c r="CQ123" s="689" t="s">
        <v>151</v>
      </c>
      <c r="CR123" s="16" t="s">
        <v>32</v>
      </c>
      <c r="CS123" s="494"/>
      <c r="CT123" s="490">
        <f t="shared" si="329"/>
        <v>77</v>
      </c>
      <c r="CU123" s="491">
        <v>1</v>
      </c>
      <c r="CV123" s="492">
        <f t="shared" si="320"/>
        <v>0</v>
      </c>
      <c r="CW123" s="493">
        <f t="shared" si="321"/>
        <v>0</v>
      </c>
      <c r="CX123" s="17"/>
      <c r="CY123" s="682">
        <f t="shared" si="330"/>
        <v>0</v>
      </c>
      <c r="CZ123" s="843"/>
      <c r="DA123" s="104"/>
      <c r="DB123" s="517">
        <v>4</v>
      </c>
      <c r="DC123" s="708" t="s">
        <v>151</v>
      </c>
      <c r="DD123" s="16" t="s">
        <v>32</v>
      </c>
      <c r="DE123" s="494"/>
      <c r="DF123" s="696"/>
      <c r="DG123" s="491">
        <v>1</v>
      </c>
      <c r="DH123" s="492" t="e">
        <f t="shared" si="322"/>
        <v>#DIV/0!</v>
      </c>
      <c r="DI123" s="493"/>
      <c r="DJ123" s="17"/>
      <c r="DK123" s="593"/>
      <c r="DL123" s="843"/>
      <c r="DM123" s="426">
        <f t="shared" si="302"/>
        <v>0</v>
      </c>
      <c r="DN123" s="427"/>
      <c r="DO123" s="434"/>
      <c r="DP123" s="58"/>
      <c r="DQ123" s="58"/>
      <c r="DR123" s="58"/>
      <c r="DS123" s="58"/>
      <c r="DT123" s="58"/>
      <c r="DU123" s="58"/>
      <c r="DV123" s="58"/>
    </row>
    <row r="124" spans="1:126" ht="27" hidden="1" customHeight="1">
      <c r="A124" s="16"/>
      <c r="B124" s="19" t="s">
        <v>177</v>
      </c>
      <c r="C124" s="8" t="s">
        <v>32</v>
      </c>
      <c r="D124" s="50"/>
      <c r="E124" s="38">
        <v>1152</v>
      </c>
      <c r="F124" s="39">
        <v>1</v>
      </c>
      <c r="G124" s="44">
        <f t="shared" si="303"/>
        <v>0</v>
      </c>
      <c r="H124" s="90">
        <f t="shared" si="304"/>
        <v>0</v>
      </c>
      <c r="I124" s="17"/>
      <c r="J124" s="24">
        <f t="shared" si="298"/>
        <v>0</v>
      </c>
      <c r="K124" s="8"/>
      <c r="M124" s="517">
        <v>5</v>
      </c>
      <c r="N124" s="537" t="s">
        <v>177</v>
      </c>
      <c r="O124" s="16" t="s">
        <v>32</v>
      </c>
      <c r="P124" s="489"/>
      <c r="Q124" s="490">
        <f t="shared" si="323"/>
        <v>68</v>
      </c>
      <c r="R124" s="491">
        <v>1</v>
      </c>
      <c r="S124" s="492">
        <f t="shared" si="305"/>
        <v>0</v>
      </c>
      <c r="T124" s="493">
        <f t="shared" si="306"/>
        <v>0</v>
      </c>
      <c r="U124" s="462"/>
      <c r="V124" s="528">
        <f t="shared" si="307"/>
        <v>0</v>
      </c>
      <c r="W124" s="843"/>
      <c r="X124" s="517">
        <v>5</v>
      </c>
      <c r="Y124" s="566" t="s">
        <v>177</v>
      </c>
      <c r="Z124" s="16" t="s">
        <v>32</v>
      </c>
      <c r="AA124" s="486"/>
      <c r="AB124" s="464"/>
      <c r="AC124" s="468"/>
      <c r="AD124" s="472"/>
      <c r="AE124" s="90"/>
      <c r="AF124" s="17"/>
      <c r="AG124" s="558"/>
      <c r="AH124" s="843"/>
      <c r="AJ124" s="517">
        <v>5</v>
      </c>
      <c r="AK124" s="578" t="s">
        <v>150</v>
      </c>
      <c r="AL124" s="458" t="s">
        <v>32</v>
      </c>
      <c r="AM124" s="489"/>
      <c r="AN124" s="490">
        <f t="shared" si="324"/>
        <v>68</v>
      </c>
      <c r="AO124" s="491">
        <v>1</v>
      </c>
      <c r="AP124" s="492">
        <f t="shared" si="308"/>
        <v>0</v>
      </c>
      <c r="AQ124" s="493">
        <f t="shared" si="309"/>
        <v>0</v>
      </c>
      <c r="AR124" s="17"/>
      <c r="AS124" s="24">
        <f t="shared" si="299"/>
        <v>0</v>
      </c>
      <c r="AT124" s="843"/>
      <c r="AU124" s="8"/>
      <c r="AV124" s="517">
        <v>5</v>
      </c>
      <c r="AW124" s="603" t="s">
        <v>150</v>
      </c>
      <c r="AX124" s="16" t="s">
        <v>32</v>
      </c>
      <c r="AY124" s="489">
        <v>0</v>
      </c>
      <c r="AZ124" s="490">
        <f t="shared" si="325"/>
        <v>102</v>
      </c>
      <c r="BA124" s="491">
        <v>1</v>
      </c>
      <c r="BB124" s="492">
        <f t="shared" si="310"/>
        <v>0</v>
      </c>
      <c r="BC124" s="493">
        <f t="shared" si="311"/>
        <v>0</v>
      </c>
      <c r="BD124" s="17"/>
      <c r="BE124" s="597">
        <f t="shared" si="300"/>
        <v>0</v>
      </c>
      <c r="BF124" s="843"/>
      <c r="BH124" s="618">
        <v>5</v>
      </c>
      <c r="BI124" s="662" t="s">
        <v>150</v>
      </c>
      <c r="BJ124" s="16" t="s">
        <v>32</v>
      </c>
      <c r="BK124" s="612"/>
      <c r="BL124" s="490">
        <f t="shared" si="326"/>
        <v>24</v>
      </c>
      <c r="BM124" s="491">
        <v>1</v>
      </c>
      <c r="BN124" s="492">
        <f t="shared" si="312"/>
        <v>0</v>
      </c>
      <c r="BO124" s="493">
        <f t="shared" si="313"/>
        <v>0</v>
      </c>
      <c r="BP124" s="619"/>
      <c r="BQ124" s="654">
        <f t="shared" si="301"/>
        <v>0</v>
      </c>
      <c r="BR124" s="843"/>
      <c r="BS124" s="517">
        <v>5</v>
      </c>
      <c r="BT124" s="603" t="s">
        <v>150</v>
      </c>
      <c r="BU124" s="16" t="s">
        <v>32</v>
      </c>
      <c r="BV124" s="489"/>
      <c r="BW124" s="490">
        <f t="shared" si="332"/>
        <v>8</v>
      </c>
      <c r="BX124" s="491">
        <v>1</v>
      </c>
      <c r="BY124" s="492">
        <f t="shared" si="314"/>
        <v>0</v>
      </c>
      <c r="BZ124" s="493">
        <f t="shared" si="315"/>
        <v>0</v>
      </c>
      <c r="CA124" s="17"/>
      <c r="CB124" s="597">
        <f t="shared" si="316"/>
        <v>0</v>
      </c>
      <c r="CC124" s="843"/>
      <c r="CD124" s="618">
        <v>5</v>
      </c>
      <c r="CE124" s="662" t="s">
        <v>150</v>
      </c>
      <c r="CF124" s="16" t="s">
        <v>32</v>
      </c>
      <c r="CG124" s="489"/>
      <c r="CH124" s="490">
        <f t="shared" si="327"/>
        <v>77</v>
      </c>
      <c r="CI124" s="491">
        <v>1</v>
      </c>
      <c r="CJ124" s="492">
        <f t="shared" si="317"/>
        <v>0</v>
      </c>
      <c r="CK124" s="493">
        <f t="shared" si="318"/>
        <v>0</v>
      </c>
      <c r="CL124" s="619"/>
      <c r="CM124" s="654">
        <f t="shared" si="319"/>
        <v>0</v>
      </c>
      <c r="CN124" s="843"/>
      <c r="CO124" s="112">
        <f t="shared" si="328"/>
        <v>0</v>
      </c>
      <c r="CP124" s="517">
        <v>5</v>
      </c>
      <c r="CQ124" s="689" t="s">
        <v>150</v>
      </c>
      <c r="CR124" s="16" t="s">
        <v>32</v>
      </c>
      <c r="CS124" s="489"/>
      <c r="CT124" s="490">
        <f t="shared" si="329"/>
        <v>77</v>
      </c>
      <c r="CU124" s="491">
        <v>1</v>
      </c>
      <c r="CV124" s="492">
        <f t="shared" si="320"/>
        <v>0</v>
      </c>
      <c r="CW124" s="493">
        <f t="shared" si="321"/>
        <v>0</v>
      </c>
      <c r="CX124" s="17"/>
      <c r="CY124" s="682">
        <f t="shared" si="330"/>
        <v>0</v>
      </c>
      <c r="CZ124" s="843"/>
      <c r="DA124" s="104"/>
      <c r="DB124" s="517">
        <v>5</v>
      </c>
      <c r="DC124" s="708" t="s">
        <v>150</v>
      </c>
      <c r="DD124" s="16" t="s">
        <v>32</v>
      </c>
      <c r="DE124" s="489"/>
      <c r="DF124" s="696"/>
      <c r="DG124" s="491">
        <v>1</v>
      </c>
      <c r="DH124" s="492" t="e">
        <f t="shared" si="322"/>
        <v>#DIV/0!</v>
      </c>
      <c r="DI124" s="493"/>
      <c r="DJ124" s="17"/>
      <c r="DK124" s="593"/>
      <c r="DL124" s="843"/>
      <c r="DM124" s="426">
        <f t="shared" si="302"/>
        <v>0</v>
      </c>
      <c r="DN124" s="427"/>
      <c r="DO124" s="434"/>
      <c r="DP124" s="58"/>
      <c r="DQ124" s="58"/>
      <c r="DR124" s="58"/>
      <c r="DS124" s="58"/>
      <c r="DT124" s="58"/>
      <c r="DU124" s="58"/>
      <c r="DV124" s="58"/>
    </row>
    <row r="125" spans="1:126" ht="33" customHeight="1">
      <c r="A125" s="16"/>
      <c r="B125" s="19" t="s">
        <v>52</v>
      </c>
      <c r="C125" s="8" t="s">
        <v>32</v>
      </c>
      <c r="D125" s="50">
        <v>3</v>
      </c>
      <c r="E125" s="38">
        <v>1152</v>
      </c>
      <c r="F125" s="39">
        <v>1</v>
      </c>
      <c r="G125" s="44">
        <f t="shared" si="303"/>
        <v>2.6041666666666665E-3</v>
      </c>
      <c r="H125" s="90">
        <f t="shared" si="304"/>
        <v>401146.2</v>
      </c>
      <c r="I125" s="17"/>
      <c r="J125" s="24">
        <f t="shared" si="298"/>
        <v>1044.6515625</v>
      </c>
      <c r="K125" s="8"/>
      <c r="M125" s="517">
        <v>6</v>
      </c>
      <c r="N125" s="537" t="s">
        <v>52</v>
      </c>
      <c r="O125" s="16" t="s">
        <v>32</v>
      </c>
      <c r="P125" s="489">
        <f>3/416*Q125</f>
        <v>0.49038461538461542</v>
      </c>
      <c r="Q125" s="490">
        <f t="shared" si="323"/>
        <v>68</v>
      </c>
      <c r="R125" s="491">
        <v>1</v>
      </c>
      <c r="S125" s="492">
        <f t="shared" si="305"/>
        <v>7.2115384615384619E-3</v>
      </c>
      <c r="T125" s="493">
        <f t="shared" si="306"/>
        <v>401146.2</v>
      </c>
      <c r="U125" s="462"/>
      <c r="V125" s="528">
        <f t="shared" si="307"/>
        <v>2892.8812500000004</v>
      </c>
      <c r="W125" s="843"/>
      <c r="X125" s="517">
        <v>6</v>
      </c>
      <c r="Y125" s="566" t="s">
        <v>52</v>
      </c>
      <c r="Z125" s="16" t="s">
        <v>32</v>
      </c>
      <c r="AA125" s="486"/>
      <c r="AB125" s="464"/>
      <c r="AC125" s="468"/>
      <c r="AD125" s="472"/>
      <c r="AE125" s="90"/>
      <c r="AF125" s="17"/>
      <c r="AG125" s="558"/>
      <c r="AH125" s="843"/>
      <c r="AJ125" s="517">
        <v>6</v>
      </c>
      <c r="AK125" s="578" t="s">
        <v>52</v>
      </c>
      <c r="AL125" s="458" t="s">
        <v>32</v>
      </c>
      <c r="AM125" s="489">
        <f>3/416*AN125</f>
        <v>0.49038461538461542</v>
      </c>
      <c r="AN125" s="490">
        <f t="shared" si="324"/>
        <v>68</v>
      </c>
      <c r="AO125" s="491">
        <v>1</v>
      </c>
      <c r="AP125" s="492">
        <f t="shared" si="308"/>
        <v>7.2115384615384619E-3</v>
      </c>
      <c r="AQ125" s="493">
        <f t="shared" si="309"/>
        <v>401146.2</v>
      </c>
      <c r="AR125" s="17"/>
      <c r="AS125" s="24">
        <f t="shared" si="299"/>
        <v>2892.8812500000004</v>
      </c>
      <c r="AT125" s="843"/>
      <c r="AU125" s="8"/>
      <c r="AV125" s="517">
        <v>6</v>
      </c>
      <c r="AW125" s="603" t="s">
        <v>52</v>
      </c>
      <c r="AX125" s="16" t="s">
        <v>32</v>
      </c>
      <c r="AY125" s="489">
        <f>3/416*AZ125</f>
        <v>0.73557692307692313</v>
      </c>
      <c r="AZ125" s="490">
        <f t="shared" si="325"/>
        <v>102</v>
      </c>
      <c r="BA125" s="491">
        <v>1</v>
      </c>
      <c r="BB125" s="492">
        <f t="shared" si="310"/>
        <v>7.2115384615384619E-3</v>
      </c>
      <c r="BC125" s="493">
        <f t="shared" si="311"/>
        <v>401146.2</v>
      </c>
      <c r="BD125" s="17"/>
      <c r="BE125" s="597">
        <f t="shared" si="300"/>
        <v>2892.8812500000004</v>
      </c>
      <c r="BF125" s="843"/>
      <c r="BH125" s="618">
        <v>6</v>
      </c>
      <c r="BI125" s="662" t="s">
        <v>52</v>
      </c>
      <c r="BJ125" s="16" t="s">
        <v>32</v>
      </c>
      <c r="BK125" s="489">
        <f>3/416*BL125</f>
        <v>0.17307692307692307</v>
      </c>
      <c r="BL125" s="490">
        <f t="shared" si="326"/>
        <v>24</v>
      </c>
      <c r="BM125" s="491">
        <v>1</v>
      </c>
      <c r="BN125" s="492">
        <f t="shared" si="312"/>
        <v>7.2115384615384611E-3</v>
      </c>
      <c r="BO125" s="493">
        <f t="shared" si="313"/>
        <v>401146.2</v>
      </c>
      <c r="BP125" s="619"/>
      <c r="BQ125" s="654">
        <f t="shared" si="301"/>
        <v>2892.8812499999999</v>
      </c>
      <c r="BR125" s="843"/>
      <c r="BS125" s="517">
        <v>6</v>
      </c>
      <c r="BT125" s="603" t="s">
        <v>52</v>
      </c>
      <c r="BU125" s="16" t="s">
        <v>32</v>
      </c>
      <c r="BV125" s="489"/>
      <c r="BW125" s="490">
        <f>BX17</f>
        <v>8</v>
      </c>
      <c r="BX125" s="491">
        <v>1</v>
      </c>
      <c r="BY125" s="492">
        <f t="shared" si="314"/>
        <v>0</v>
      </c>
      <c r="BZ125" s="493">
        <f t="shared" si="315"/>
        <v>401146.2</v>
      </c>
      <c r="CA125" s="17"/>
      <c r="CB125" s="597">
        <f t="shared" si="316"/>
        <v>0</v>
      </c>
      <c r="CC125" s="843"/>
      <c r="CD125" s="618">
        <v>6</v>
      </c>
      <c r="CE125" s="662" t="s">
        <v>52</v>
      </c>
      <c r="CF125" s="16" t="s">
        <v>32</v>
      </c>
      <c r="CG125" s="489">
        <f>3/416*CH125</f>
        <v>0.55528846153846156</v>
      </c>
      <c r="CH125" s="490">
        <f t="shared" si="327"/>
        <v>77</v>
      </c>
      <c r="CI125" s="491">
        <v>1</v>
      </c>
      <c r="CJ125" s="492">
        <f t="shared" si="317"/>
        <v>7.2115384615384619E-3</v>
      </c>
      <c r="CK125" s="493">
        <f t="shared" si="318"/>
        <v>401146.2</v>
      </c>
      <c r="CL125" s="619"/>
      <c r="CM125" s="654">
        <f t="shared" si="319"/>
        <v>2892.8812500000004</v>
      </c>
      <c r="CN125" s="843"/>
      <c r="CO125" s="112">
        <f>BK125+AY125+AM125+AA125+P125+CG125+BV125</f>
        <v>2.4447115384615388</v>
      </c>
      <c r="CP125" s="517">
        <v>6</v>
      </c>
      <c r="CQ125" s="689" t="s">
        <v>52</v>
      </c>
      <c r="CR125" s="16" t="s">
        <v>32</v>
      </c>
      <c r="CS125" s="489">
        <f>3/416*CT125</f>
        <v>0.55528846153846156</v>
      </c>
      <c r="CT125" s="490">
        <f t="shared" si="329"/>
        <v>77</v>
      </c>
      <c r="CU125" s="491">
        <v>1</v>
      </c>
      <c r="CV125" s="492">
        <f t="shared" si="320"/>
        <v>7.2115384615384619E-3</v>
      </c>
      <c r="CW125" s="493">
        <f t="shared" si="321"/>
        <v>401146.2</v>
      </c>
      <c r="CX125" s="17"/>
      <c r="CY125" s="682">
        <f t="shared" si="330"/>
        <v>2892.8812500000004</v>
      </c>
      <c r="CZ125" s="843"/>
      <c r="DA125" s="419"/>
      <c r="DB125" s="517">
        <v>6</v>
      </c>
      <c r="DC125" s="708" t="s">
        <v>52</v>
      </c>
      <c r="DD125" s="16" t="s">
        <v>32</v>
      </c>
      <c r="DE125" s="489"/>
      <c r="DF125" s="696"/>
      <c r="DG125" s="491">
        <v>1</v>
      </c>
      <c r="DH125" s="492" t="e">
        <f t="shared" si="322"/>
        <v>#DIV/0!</v>
      </c>
      <c r="DI125" s="493">
        <f>25675*12*1.302</f>
        <v>401146.2</v>
      </c>
      <c r="DJ125" s="17"/>
      <c r="DK125" s="593"/>
      <c r="DL125" s="843"/>
      <c r="DM125" s="426">
        <f t="shared" si="302"/>
        <v>3</v>
      </c>
      <c r="DN125" s="427">
        <f t="shared" ref="DN125:DN130" si="333">DK125*DF125+CY125*CT125+CM125*CH125+CB125*BW125+BQ125*BL125+BE125*AZ125+AS125*AN125+AG125*AB125+V125*Q125</f>
        <v>1203438.6000000001</v>
      </c>
      <c r="DO125" s="434"/>
      <c r="DP125" s="735">
        <f>DP122-DO122</f>
        <v>4.2399950325489044E-4</v>
      </c>
      <c r="DQ125" s="58"/>
      <c r="DR125" s="58"/>
      <c r="DS125" s="735"/>
      <c r="DT125" s="58"/>
      <c r="DU125" s="58"/>
      <c r="DV125" s="58"/>
    </row>
    <row r="126" spans="1:126" ht="27" customHeight="1">
      <c r="A126" s="16"/>
      <c r="B126" s="19" t="s">
        <v>102</v>
      </c>
      <c r="C126" s="8" t="s">
        <v>32</v>
      </c>
      <c r="D126" s="50">
        <v>2</v>
      </c>
      <c r="E126" s="38">
        <v>1152</v>
      </c>
      <c r="F126" s="39">
        <v>1</v>
      </c>
      <c r="G126" s="44">
        <f t="shared" si="303"/>
        <v>1.736111111111111E-3</v>
      </c>
      <c r="H126" s="90">
        <f t="shared" si="304"/>
        <v>481375.44</v>
      </c>
      <c r="I126" s="17"/>
      <c r="J126" s="24">
        <f t="shared" si="298"/>
        <v>835.72124999999994</v>
      </c>
      <c r="K126" s="8"/>
      <c r="M126" s="517">
        <v>7</v>
      </c>
      <c r="N126" s="537" t="s">
        <v>102</v>
      </c>
      <c r="O126" s="16" t="s">
        <v>32</v>
      </c>
      <c r="P126" s="489">
        <f>2/262*Q126</f>
        <v>0.51908396946564883</v>
      </c>
      <c r="Q126" s="490">
        <f t="shared" si="323"/>
        <v>68</v>
      </c>
      <c r="R126" s="491">
        <v>1</v>
      </c>
      <c r="S126" s="492">
        <f t="shared" si="305"/>
        <v>7.6335877862595417E-3</v>
      </c>
      <c r="T126" s="493">
        <f t="shared" si="306"/>
        <v>481375.44</v>
      </c>
      <c r="U126" s="462"/>
      <c r="V126" s="528">
        <f t="shared" si="307"/>
        <v>3674.6216793893127</v>
      </c>
      <c r="W126" s="843"/>
      <c r="X126" s="517">
        <v>7</v>
      </c>
      <c r="Y126" s="566" t="s">
        <v>102</v>
      </c>
      <c r="Z126" s="16" t="s">
        <v>32</v>
      </c>
      <c r="AA126" s="486"/>
      <c r="AB126" s="464"/>
      <c r="AC126" s="468"/>
      <c r="AD126" s="472"/>
      <c r="AE126" s="90"/>
      <c r="AF126" s="17"/>
      <c r="AG126" s="558"/>
      <c r="AH126" s="843"/>
      <c r="AJ126" s="517">
        <v>7</v>
      </c>
      <c r="AK126" s="578" t="s">
        <v>102</v>
      </c>
      <c r="AL126" s="458" t="s">
        <v>32</v>
      </c>
      <c r="AM126" s="489">
        <f>2/262*AN126</f>
        <v>0.51908396946564883</v>
      </c>
      <c r="AN126" s="490">
        <f t="shared" si="324"/>
        <v>68</v>
      </c>
      <c r="AO126" s="491">
        <v>1</v>
      </c>
      <c r="AP126" s="492">
        <f t="shared" si="308"/>
        <v>7.6335877862595417E-3</v>
      </c>
      <c r="AQ126" s="493">
        <f t="shared" si="309"/>
        <v>481375.44</v>
      </c>
      <c r="AR126" s="17"/>
      <c r="AS126" s="24">
        <f t="shared" si="299"/>
        <v>3674.6216793893127</v>
      </c>
      <c r="AT126" s="843"/>
      <c r="AU126" s="8"/>
      <c r="AV126" s="517">
        <v>7</v>
      </c>
      <c r="AW126" s="603" t="s">
        <v>102</v>
      </c>
      <c r="AX126" s="16" t="s">
        <v>32</v>
      </c>
      <c r="AY126" s="489">
        <f>2/262*AZ126</f>
        <v>0.77862595419847325</v>
      </c>
      <c r="AZ126" s="490">
        <f t="shared" si="325"/>
        <v>102</v>
      </c>
      <c r="BA126" s="491">
        <v>1</v>
      </c>
      <c r="BB126" s="492">
        <f t="shared" si="310"/>
        <v>7.6335877862595417E-3</v>
      </c>
      <c r="BC126" s="493">
        <f t="shared" si="311"/>
        <v>481375.44</v>
      </c>
      <c r="BD126" s="17"/>
      <c r="BE126" s="597">
        <f t="shared" si="300"/>
        <v>3674.6216793893127</v>
      </c>
      <c r="BF126" s="843"/>
      <c r="BH126" s="618">
        <v>7</v>
      </c>
      <c r="BI126" s="662" t="s">
        <v>102</v>
      </c>
      <c r="BJ126" s="16" t="s">
        <v>32</v>
      </c>
      <c r="BK126" s="489">
        <f>2/262*BL126</f>
        <v>0.18320610687022901</v>
      </c>
      <c r="BL126" s="490">
        <f t="shared" si="326"/>
        <v>24</v>
      </c>
      <c r="BM126" s="491">
        <v>1</v>
      </c>
      <c r="BN126" s="492">
        <f t="shared" si="312"/>
        <v>7.6335877862595417E-3</v>
      </c>
      <c r="BO126" s="493">
        <f t="shared" si="313"/>
        <v>481375.44</v>
      </c>
      <c r="BP126" s="619"/>
      <c r="BQ126" s="654">
        <f t="shared" si="301"/>
        <v>3674.6216793893127</v>
      </c>
      <c r="BR126" s="843"/>
      <c r="BS126" s="517">
        <v>7</v>
      </c>
      <c r="BT126" s="603" t="s">
        <v>102</v>
      </c>
      <c r="BU126" s="16" t="s">
        <v>32</v>
      </c>
      <c r="BV126" s="489"/>
      <c r="BW126" s="490">
        <f>BX18</f>
        <v>8</v>
      </c>
      <c r="BX126" s="491">
        <v>1</v>
      </c>
      <c r="BY126" s="492">
        <f t="shared" si="314"/>
        <v>0</v>
      </c>
      <c r="BZ126" s="493">
        <f t="shared" si="315"/>
        <v>481375.44</v>
      </c>
      <c r="CA126" s="17"/>
      <c r="CB126" s="597">
        <f t="shared" si="316"/>
        <v>0</v>
      </c>
      <c r="CC126" s="843"/>
      <c r="CD126" s="618">
        <v>7</v>
      </c>
      <c r="CE126" s="662" t="s">
        <v>102</v>
      </c>
      <c r="CF126" s="16" t="s">
        <v>32</v>
      </c>
      <c r="CG126" s="489"/>
      <c r="CH126" s="490">
        <f t="shared" si="327"/>
        <v>77</v>
      </c>
      <c r="CI126" s="491">
        <v>1</v>
      </c>
      <c r="CJ126" s="492">
        <f t="shared" si="317"/>
        <v>0</v>
      </c>
      <c r="CK126" s="493">
        <f t="shared" si="318"/>
        <v>481375.44</v>
      </c>
      <c r="CL126" s="619"/>
      <c r="CM126" s="654">
        <f t="shared" si="319"/>
        <v>0</v>
      </c>
      <c r="CN126" s="843"/>
      <c r="CO126" s="112">
        <f t="shared" si="328"/>
        <v>2</v>
      </c>
      <c r="CP126" s="517">
        <v>7</v>
      </c>
      <c r="CQ126" s="689" t="s">
        <v>102</v>
      </c>
      <c r="CR126" s="16" t="s">
        <v>32</v>
      </c>
      <c r="CS126" s="489"/>
      <c r="CT126" s="490">
        <f t="shared" si="329"/>
        <v>77</v>
      </c>
      <c r="CU126" s="491">
        <v>1</v>
      </c>
      <c r="CV126" s="492">
        <f t="shared" si="320"/>
        <v>0</v>
      </c>
      <c r="CW126" s="493">
        <f t="shared" si="321"/>
        <v>481375.44</v>
      </c>
      <c r="CX126" s="17"/>
      <c r="CY126" s="682">
        <f t="shared" si="330"/>
        <v>0</v>
      </c>
      <c r="CZ126" s="843"/>
      <c r="DA126" s="419"/>
      <c r="DB126" s="517">
        <v>7</v>
      </c>
      <c r="DC126" s="708" t="s">
        <v>102</v>
      </c>
      <c r="DD126" s="16" t="s">
        <v>32</v>
      </c>
      <c r="DE126" s="489"/>
      <c r="DF126" s="696"/>
      <c r="DG126" s="491">
        <v>1</v>
      </c>
      <c r="DH126" s="492" t="e">
        <f t="shared" si="322"/>
        <v>#DIV/0!</v>
      </c>
      <c r="DI126" s="493">
        <f>25675*12*1.302*1.2</f>
        <v>481375.44</v>
      </c>
      <c r="DJ126" s="17"/>
      <c r="DK126" s="593"/>
      <c r="DL126" s="843"/>
      <c r="DM126" s="426">
        <f t="shared" si="302"/>
        <v>2</v>
      </c>
      <c r="DN126" s="427">
        <f t="shared" si="333"/>
        <v>962750.87999999989</v>
      </c>
      <c r="DO126" s="434"/>
      <c r="DP126" s="58"/>
      <c r="DQ126" s="58"/>
      <c r="DR126" s="58"/>
      <c r="DS126" s="58"/>
      <c r="DT126" s="58"/>
      <c r="DU126" s="58"/>
      <c r="DV126" s="58"/>
    </row>
    <row r="127" spans="1:126" ht="27" customHeight="1">
      <c r="A127" s="20"/>
      <c r="B127" s="21" t="s">
        <v>152</v>
      </c>
      <c r="C127" s="8" t="s">
        <v>32</v>
      </c>
      <c r="D127" s="50">
        <v>6</v>
      </c>
      <c r="E127" s="38">
        <v>1152</v>
      </c>
      <c r="F127" s="39">
        <v>1</v>
      </c>
      <c r="G127" s="44">
        <f t="shared" si="303"/>
        <v>5.208333333333333E-3</v>
      </c>
      <c r="H127" s="90">
        <f t="shared" si="304"/>
        <v>434575.05</v>
      </c>
      <c r="I127" s="17"/>
      <c r="J127" s="24">
        <f t="shared" si="298"/>
        <v>2263.4117187499996</v>
      </c>
      <c r="K127" s="8"/>
      <c r="M127" s="519">
        <v>8</v>
      </c>
      <c r="N127" s="538" t="s">
        <v>152</v>
      </c>
      <c r="O127" s="16" t="s">
        <v>32</v>
      </c>
      <c r="P127" s="489">
        <f>6/416*Q127</f>
        <v>0.98076923076923084</v>
      </c>
      <c r="Q127" s="490">
        <f t="shared" si="323"/>
        <v>68</v>
      </c>
      <c r="R127" s="491">
        <v>1</v>
      </c>
      <c r="S127" s="492">
        <f t="shared" si="305"/>
        <v>1.4423076923076924E-2</v>
      </c>
      <c r="T127" s="493">
        <f t="shared" si="306"/>
        <v>434575.05</v>
      </c>
      <c r="U127" s="462"/>
      <c r="V127" s="528">
        <f t="shared" si="307"/>
        <v>6267.9093750000002</v>
      </c>
      <c r="W127" s="843"/>
      <c r="X127" s="519">
        <v>8</v>
      </c>
      <c r="Y127" s="567" t="s">
        <v>152</v>
      </c>
      <c r="Z127" s="16" t="s">
        <v>32</v>
      </c>
      <c r="AA127" s="486"/>
      <c r="AB127" s="464"/>
      <c r="AC127" s="468"/>
      <c r="AD127" s="472"/>
      <c r="AE127" s="90"/>
      <c r="AF127" s="17"/>
      <c r="AG127" s="558"/>
      <c r="AH127" s="843"/>
      <c r="AJ127" s="519">
        <v>8</v>
      </c>
      <c r="AK127" s="579" t="s">
        <v>152</v>
      </c>
      <c r="AL127" s="458" t="s">
        <v>32</v>
      </c>
      <c r="AM127" s="489">
        <f>6/416*AN127</f>
        <v>0.98076923076923084</v>
      </c>
      <c r="AN127" s="490">
        <f t="shared" si="324"/>
        <v>68</v>
      </c>
      <c r="AO127" s="491">
        <v>1</v>
      </c>
      <c r="AP127" s="492">
        <f t="shared" si="308"/>
        <v>1.4423076923076924E-2</v>
      </c>
      <c r="AQ127" s="493">
        <f t="shared" si="309"/>
        <v>434575.05</v>
      </c>
      <c r="AR127" s="17"/>
      <c r="AS127" s="24">
        <f t="shared" si="299"/>
        <v>6267.9093750000002</v>
      </c>
      <c r="AT127" s="843"/>
      <c r="AU127" s="102"/>
      <c r="AV127" s="519">
        <v>8</v>
      </c>
      <c r="AW127" s="604" t="s">
        <v>152</v>
      </c>
      <c r="AX127" s="16" t="s">
        <v>32</v>
      </c>
      <c r="AY127" s="489">
        <f>6/416*AZ127</f>
        <v>1.4711538461538463</v>
      </c>
      <c r="AZ127" s="490">
        <f t="shared" si="325"/>
        <v>102</v>
      </c>
      <c r="BA127" s="491">
        <v>1</v>
      </c>
      <c r="BB127" s="492">
        <f t="shared" si="310"/>
        <v>1.4423076923076924E-2</v>
      </c>
      <c r="BC127" s="493">
        <f t="shared" si="311"/>
        <v>434575.05</v>
      </c>
      <c r="BD127" s="17"/>
      <c r="BE127" s="597">
        <f t="shared" si="300"/>
        <v>6267.9093750000002</v>
      </c>
      <c r="BF127" s="843"/>
      <c r="BH127" s="621">
        <v>8</v>
      </c>
      <c r="BI127" s="662" t="s">
        <v>152</v>
      </c>
      <c r="BJ127" s="16" t="s">
        <v>32</v>
      </c>
      <c r="BK127" s="489">
        <f>6/416*BL127</f>
        <v>0.34615384615384615</v>
      </c>
      <c r="BL127" s="490">
        <f t="shared" si="326"/>
        <v>24</v>
      </c>
      <c r="BM127" s="491">
        <v>1</v>
      </c>
      <c r="BN127" s="492">
        <f t="shared" si="312"/>
        <v>1.4423076923076922E-2</v>
      </c>
      <c r="BO127" s="493">
        <f t="shared" si="313"/>
        <v>434575.05</v>
      </c>
      <c r="BP127" s="619"/>
      <c r="BQ127" s="654">
        <f t="shared" si="301"/>
        <v>6267.9093749999993</v>
      </c>
      <c r="BR127" s="843"/>
      <c r="BS127" s="519">
        <v>8</v>
      </c>
      <c r="BT127" s="604" t="s">
        <v>152</v>
      </c>
      <c r="BU127" s="16" t="s">
        <v>32</v>
      </c>
      <c r="BV127" s="489"/>
      <c r="BW127" s="490">
        <f>BX19</f>
        <v>8</v>
      </c>
      <c r="BX127" s="491">
        <v>1</v>
      </c>
      <c r="BY127" s="492">
        <f t="shared" si="314"/>
        <v>0</v>
      </c>
      <c r="BZ127" s="493">
        <f t="shared" si="315"/>
        <v>434575.05</v>
      </c>
      <c r="CA127" s="17"/>
      <c r="CB127" s="597">
        <f t="shared" si="316"/>
        <v>0</v>
      </c>
      <c r="CC127" s="843"/>
      <c r="CD127" s="621">
        <v>8</v>
      </c>
      <c r="CE127" s="662" t="s">
        <v>152</v>
      </c>
      <c r="CF127" s="16" t="s">
        <v>32</v>
      </c>
      <c r="CG127" s="489">
        <f>6/416*CH127</f>
        <v>1.1105769230769231</v>
      </c>
      <c r="CH127" s="490">
        <f t="shared" si="327"/>
        <v>77</v>
      </c>
      <c r="CI127" s="491">
        <v>1</v>
      </c>
      <c r="CJ127" s="492">
        <f t="shared" si="317"/>
        <v>1.4423076923076924E-2</v>
      </c>
      <c r="CK127" s="493">
        <f t="shared" si="318"/>
        <v>434575.05</v>
      </c>
      <c r="CL127" s="619"/>
      <c r="CM127" s="654">
        <f t="shared" si="319"/>
        <v>6267.9093750000002</v>
      </c>
      <c r="CN127" s="843"/>
      <c r="CO127" s="112">
        <f t="shared" si="328"/>
        <v>4.8894230769230775</v>
      </c>
      <c r="CP127" s="519">
        <v>8</v>
      </c>
      <c r="CQ127" s="689" t="s">
        <v>152</v>
      </c>
      <c r="CR127" s="16" t="s">
        <v>32</v>
      </c>
      <c r="CS127" s="489">
        <f>6/416*CT127</f>
        <v>1.1105769230769231</v>
      </c>
      <c r="CT127" s="490">
        <f t="shared" si="329"/>
        <v>77</v>
      </c>
      <c r="CU127" s="491">
        <v>1</v>
      </c>
      <c r="CV127" s="492">
        <f t="shared" si="320"/>
        <v>1.4423076923076924E-2</v>
      </c>
      <c r="CW127" s="493">
        <f t="shared" si="321"/>
        <v>434575.05</v>
      </c>
      <c r="CX127" s="17"/>
      <c r="CY127" s="682">
        <f t="shared" si="330"/>
        <v>6267.9093750000002</v>
      </c>
      <c r="CZ127" s="843"/>
      <c r="DA127" s="419"/>
      <c r="DB127" s="519">
        <v>8</v>
      </c>
      <c r="DC127" s="709" t="s">
        <v>152</v>
      </c>
      <c r="DD127" s="16" t="s">
        <v>32</v>
      </c>
      <c r="DE127" s="489"/>
      <c r="DF127" s="696"/>
      <c r="DG127" s="491">
        <v>1</v>
      </c>
      <c r="DH127" s="492" t="e">
        <f t="shared" si="322"/>
        <v>#DIV/0!</v>
      </c>
      <c r="DI127" s="493">
        <f>25675*13*1.302</f>
        <v>434575.05</v>
      </c>
      <c r="DJ127" s="17"/>
      <c r="DK127" s="593"/>
      <c r="DL127" s="843"/>
      <c r="DM127" s="426">
        <f t="shared" si="302"/>
        <v>6</v>
      </c>
      <c r="DN127" s="427">
        <f t="shared" si="333"/>
        <v>2607450.2999999998</v>
      </c>
      <c r="DO127" s="434"/>
      <c r="DP127" s="58"/>
      <c r="DQ127" s="58"/>
      <c r="DR127" s="58"/>
      <c r="DS127" s="58"/>
      <c r="DT127" s="58"/>
      <c r="DU127" s="58"/>
      <c r="DV127" s="58"/>
    </row>
    <row r="128" spans="1:126" ht="27" customHeight="1">
      <c r="A128" s="20"/>
      <c r="B128" s="21" t="s">
        <v>103</v>
      </c>
      <c r="C128" s="8" t="s">
        <v>32</v>
      </c>
      <c r="D128" s="50">
        <v>1</v>
      </c>
      <c r="E128" s="38">
        <v>1152</v>
      </c>
      <c r="F128" s="39">
        <v>1</v>
      </c>
      <c r="G128" s="44">
        <f t="shared" si="303"/>
        <v>8.6805555555555551E-4</v>
      </c>
      <c r="H128" s="90">
        <f t="shared" si="304"/>
        <v>481375.44</v>
      </c>
      <c r="I128" s="17"/>
      <c r="J128" s="24">
        <f t="shared" si="298"/>
        <v>417.86062499999997</v>
      </c>
      <c r="K128" s="8"/>
      <c r="M128" s="519">
        <v>9</v>
      </c>
      <c r="N128" s="538" t="s">
        <v>103</v>
      </c>
      <c r="O128" s="16" t="s">
        <v>32</v>
      </c>
      <c r="P128" s="489">
        <f>1.5/416*Q128</f>
        <v>0.24519230769230771</v>
      </c>
      <c r="Q128" s="490">
        <f t="shared" si="323"/>
        <v>68</v>
      </c>
      <c r="R128" s="491">
        <v>1</v>
      </c>
      <c r="S128" s="492">
        <f t="shared" si="305"/>
        <v>3.605769230769231E-3</v>
      </c>
      <c r="T128" s="493">
        <f t="shared" si="306"/>
        <v>481375.44</v>
      </c>
      <c r="U128" s="462"/>
      <c r="V128" s="528">
        <f t="shared" si="307"/>
        <v>1735.7287500000002</v>
      </c>
      <c r="W128" s="843"/>
      <c r="X128" s="519">
        <v>9</v>
      </c>
      <c r="Y128" s="567" t="s">
        <v>103</v>
      </c>
      <c r="Z128" s="16" t="s">
        <v>32</v>
      </c>
      <c r="AA128" s="486"/>
      <c r="AB128" s="464"/>
      <c r="AC128" s="468"/>
      <c r="AD128" s="472"/>
      <c r="AE128" s="90"/>
      <c r="AF128" s="17"/>
      <c r="AG128" s="558"/>
      <c r="AH128" s="843"/>
      <c r="AJ128" s="519">
        <v>9</v>
      </c>
      <c r="AK128" s="579" t="s">
        <v>103</v>
      </c>
      <c r="AL128" s="458" t="s">
        <v>32</v>
      </c>
      <c r="AM128" s="489">
        <f>1.5/416*AN128</f>
        <v>0.24519230769230771</v>
      </c>
      <c r="AN128" s="490">
        <f t="shared" si="324"/>
        <v>68</v>
      </c>
      <c r="AO128" s="491">
        <v>1</v>
      </c>
      <c r="AP128" s="492">
        <f t="shared" si="308"/>
        <v>3.605769230769231E-3</v>
      </c>
      <c r="AQ128" s="493">
        <f t="shared" si="309"/>
        <v>481375.44</v>
      </c>
      <c r="AR128" s="17"/>
      <c r="AS128" s="24">
        <f t="shared" si="299"/>
        <v>1735.7287500000002</v>
      </c>
      <c r="AT128" s="843"/>
      <c r="AU128" s="102"/>
      <c r="AV128" s="519">
        <v>9</v>
      </c>
      <c r="AW128" s="604" t="s">
        <v>103</v>
      </c>
      <c r="AX128" s="16" t="s">
        <v>32</v>
      </c>
      <c r="AY128" s="489">
        <f>1.5/416*AZ128</f>
        <v>0.36778846153846156</v>
      </c>
      <c r="AZ128" s="490">
        <f t="shared" si="325"/>
        <v>102</v>
      </c>
      <c r="BA128" s="491">
        <v>1</v>
      </c>
      <c r="BB128" s="492">
        <f t="shared" si="310"/>
        <v>3.605769230769231E-3</v>
      </c>
      <c r="BC128" s="493">
        <f t="shared" si="311"/>
        <v>481375.44</v>
      </c>
      <c r="BD128" s="17"/>
      <c r="BE128" s="597">
        <f t="shared" si="300"/>
        <v>1735.7287500000002</v>
      </c>
      <c r="BF128" s="843"/>
      <c r="BH128" s="621">
        <v>9</v>
      </c>
      <c r="BI128" s="662" t="s">
        <v>103</v>
      </c>
      <c r="BJ128" s="16" t="s">
        <v>32</v>
      </c>
      <c r="BK128" s="489">
        <f>1.5/416*BL128</f>
        <v>8.6538461538461536E-2</v>
      </c>
      <c r="BL128" s="490">
        <f t="shared" si="326"/>
        <v>24</v>
      </c>
      <c r="BM128" s="491">
        <v>1</v>
      </c>
      <c r="BN128" s="492">
        <f t="shared" si="312"/>
        <v>3.6057692307692305E-3</v>
      </c>
      <c r="BO128" s="493">
        <f t="shared" si="313"/>
        <v>481375.44</v>
      </c>
      <c r="BP128" s="619"/>
      <c r="BQ128" s="654">
        <f t="shared" si="301"/>
        <v>1735.72875</v>
      </c>
      <c r="BR128" s="843"/>
      <c r="BS128" s="519">
        <v>9</v>
      </c>
      <c r="BT128" s="606" t="s">
        <v>103</v>
      </c>
      <c r="BU128" s="16" t="s">
        <v>32</v>
      </c>
      <c r="BV128" s="489"/>
      <c r="BW128" s="490">
        <f>BX12</f>
        <v>8</v>
      </c>
      <c r="BX128" s="491">
        <v>1</v>
      </c>
      <c r="BY128" s="492">
        <f t="shared" si="314"/>
        <v>0</v>
      </c>
      <c r="BZ128" s="493">
        <f t="shared" si="315"/>
        <v>481375.44</v>
      </c>
      <c r="CA128" s="17"/>
      <c r="CB128" s="597">
        <f t="shared" si="316"/>
        <v>0</v>
      </c>
      <c r="CC128" s="843"/>
      <c r="CD128" s="621">
        <v>9</v>
      </c>
      <c r="CE128" s="662" t="s">
        <v>103</v>
      </c>
      <c r="CF128" s="16" t="s">
        <v>32</v>
      </c>
      <c r="CG128" s="489">
        <f>1.5/416*CH128</f>
        <v>0.27764423076923078</v>
      </c>
      <c r="CH128" s="490">
        <f t="shared" si="327"/>
        <v>77</v>
      </c>
      <c r="CI128" s="491">
        <v>1</v>
      </c>
      <c r="CJ128" s="492">
        <f t="shared" si="317"/>
        <v>3.605769230769231E-3</v>
      </c>
      <c r="CK128" s="493">
        <f t="shared" si="318"/>
        <v>481375.44</v>
      </c>
      <c r="CL128" s="619"/>
      <c r="CM128" s="654">
        <f t="shared" si="319"/>
        <v>1735.7287500000002</v>
      </c>
      <c r="CN128" s="843"/>
      <c r="CO128" s="112">
        <f t="shared" si="328"/>
        <v>1.2223557692307694</v>
      </c>
      <c r="CP128" s="519">
        <v>9</v>
      </c>
      <c r="CQ128" s="689" t="s">
        <v>103</v>
      </c>
      <c r="CR128" s="16" t="s">
        <v>32</v>
      </c>
      <c r="CS128" s="489">
        <f>1.5/416*CT128</f>
        <v>0.27764423076923078</v>
      </c>
      <c r="CT128" s="490">
        <f t="shared" si="329"/>
        <v>77</v>
      </c>
      <c r="CU128" s="491">
        <v>1</v>
      </c>
      <c r="CV128" s="492">
        <f t="shared" si="320"/>
        <v>3.605769230769231E-3</v>
      </c>
      <c r="CW128" s="493">
        <f t="shared" si="321"/>
        <v>481375.44</v>
      </c>
      <c r="CX128" s="17"/>
      <c r="CY128" s="682">
        <f t="shared" si="330"/>
        <v>1735.7287500000002</v>
      </c>
      <c r="CZ128" s="843"/>
      <c r="DA128" s="419"/>
      <c r="DB128" s="519">
        <v>9</v>
      </c>
      <c r="DC128" s="709" t="s">
        <v>103</v>
      </c>
      <c r="DD128" s="16" t="s">
        <v>32</v>
      </c>
      <c r="DE128" s="489"/>
      <c r="DF128" s="696"/>
      <c r="DG128" s="491">
        <v>1</v>
      </c>
      <c r="DH128" s="492" t="e">
        <f t="shared" si="322"/>
        <v>#DIV/0!</v>
      </c>
      <c r="DI128" s="493">
        <f>25675*12*1.302*1.2</f>
        <v>481375.44</v>
      </c>
      <c r="DJ128" s="17"/>
      <c r="DK128" s="593"/>
      <c r="DL128" s="843"/>
      <c r="DM128" s="426">
        <f t="shared" si="302"/>
        <v>1.5</v>
      </c>
      <c r="DN128" s="427">
        <f t="shared" si="333"/>
        <v>722063.16000000015</v>
      </c>
      <c r="DO128" s="434"/>
      <c r="DP128" s="58"/>
      <c r="DQ128" s="58"/>
      <c r="DR128" s="58"/>
      <c r="DS128" s="58"/>
      <c r="DT128" s="58"/>
      <c r="DU128" s="58"/>
      <c r="DV128" s="58"/>
    </row>
    <row r="129" spans="1:126" ht="27" customHeight="1">
      <c r="A129" s="20"/>
      <c r="B129" s="128"/>
      <c r="C129" s="66"/>
      <c r="D129" s="122"/>
      <c r="E129" s="123"/>
      <c r="F129" s="124"/>
      <c r="G129" s="125"/>
      <c r="H129" s="90">
        <f t="shared" si="304"/>
        <v>401146.2</v>
      </c>
      <c r="I129" s="73"/>
      <c r="J129" s="127"/>
      <c r="K129" s="66"/>
      <c r="M129" s="519">
        <v>10</v>
      </c>
      <c r="N129" s="539"/>
      <c r="O129" s="121"/>
      <c r="P129" s="495"/>
      <c r="Q129" s="490">
        <f t="shared" si="323"/>
        <v>68</v>
      </c>
      <c r="R129" s="496"/>
      <c r="S129" s="497"/>
      <c r="T129" s="493">
        <f t="shared" si="306"/>
        <v>401146.2</v>
      </c>
      <c r="U129" s="498"/>
      <c r="V129" s="541"/>
      <c r="W129" s="843"/>
      <c r="X129" s="519">
        <v>10</v>
      </c>
      <c r="Y129" s="568"/>
      <c r="Z129" s="121"/>
      <c r="AA129" s="550"/>
      <c r="AB129" s="247"/>
      <c r="AC129" s="248"/>
      <c r="AD129" s="488"/>
      <c r="AE129" s="126"/>
      <c r="AF129" s="73"/>
      <c r="AG129" s="563"/>
      <c r="AH129" s="843"/>
      <c r="AJ129" s="519">
        <v>10</v>
      </c>
      <c r="AK129" s="580"/>
      <c r="AL129" s="290"/>
      <c r="AM129" s="489"/>
      <c r="AN129" s="490">
        <f t="shared" si="324"/>
        <v>68</v>
      </c>
      <c r="AO129" s="496"/>
      <c r="AP129" s="497"/>
      <c r="AQ129" s="493">
        <f t="shared" si="309"/>
        <v>401146.2</v>
      </c>
      <c r="AR129" s="73"/>
      <c r="AS129" s="127"/>
      <c r="AT129" s="843"/>
      <c r="AU129" s="102"/>
      <c r="AV129" s="519">
        <v>10</v>
      </c>
      <c r="AW129" s="605"/>
      <c r="AX129" s="121"/>
      <c r="AY129" s="489"/>
      <c r="AZ129" s="490">
        <f t="shared" si="325"/>
        <v>102</v>
      </c>
      <c r="BA129" s="496"/>
      <c r="BB129" s="497"/>
      <c r="BC129" s="493">
        <f t="shared" si="311"/>
        <v>401146.2</v>
      </c>
      <c r="BD129" s="73"/>
      <c r="BE129" s="607"/>
      <c r="BF129" s="843"/>
      <c r="BH129" s="621">
        <v>10</v>
      </c>
      <c r="BI129" s="662"/>
      <c r="BJ129" s="121"/>
      <c r="BK129" s="489"/>
      <c r="BL129" s="490">
        <f t="shared" si="326"/>
        <v>24</v>
      </c>
      <c r="BM129" s="496"/>
      <c r="BN129" s="497"/>
      <c r="BO129" s="493">
        <f t="shared" si="313"/>
        <v>401146.2</v>
      </c>
      <c r="BP129" s="619"/>
      <c r="BQ129" s="654"/>
      <c r="BR129" s="843"/>
      <c r="BS129" s="519">
        <v>10</v>
      </c>
      <c r="BT129" s="606"/>
      <c r="BU129" s="121"/>
      <c r="BV129" s="495"/>
      <c r="BW129" s="585"/>
      <c r="BX129" s="496"/>
      <c r="BY129" s="497"/>
      <c r="BZ129" s="493">
        <f t="shared" si="315"/>
        <v>401146.2</v>
      </c>
      <c r="CA129" s="73"/>
      <c r="CB129" s="607"/>
      <c r="CC129" s="843"/>
      <c r="CD129" s="621">
        <v>10</v>
      </c>
      <c r="CE129" s="662"/>
      <c r="CF129" s="121"/>
      <c r="CG129" s="489"/>
      <c r="CH129" s="490">
        <f t="shared" si="327"/>
        <v>77</v>
      </c>
      <c r="CI129" s="496"/>
      <c r="CJ129" s="497"/>
      <c r="CK129" s="493">
        <f t="shared" si="318"/>
        <v>401146.2</v>
      </c>
      <c r="CL129" s="619"/>
      <c r="CM129" s="654"/>
      <c r="CN129" s="843"/>
      <c r="CO129" s="112">
        <f>CS129</f>
        <v>1</v>
      </c>
      <c r="CP129" s="519">
        <v>10</v>
      </c>
      <c r="CQ129" s="689" t="s">
        <v>178</v>
      </c>
      <c r="CR129" s="121" t="s">
        <v>32</v>
      </c>
      <c r="CS129" s="489">
        <v>1</v>
      </c>
      <c r="CT129" s="490">
        <f t="shared" si="329"/>
        <v>77</v>
      </c>
      <c r="CU129" s="491">
        <v>1</v>
      </c>
      <c r="CV129" s="492">
        <f t="shared" ref="CV129" si="334">CS129*CU129/CT129</f>
        <v>1.2987012987012988E-2</v>
      </c>
      <c r="CW129" s="493">
        <f t="shared" si="321"/>
        <v>401146.2</v>
      </c>
      <c r="CX129" s="73"/>
      <c r="CY129" s="682">
        <f t="shared" si="330"/>
        <v>5209.6909090909094</v>
      </c>
      <c r="CZ129" s="843"/>
      <c r="DA129" s="419"/>
      <c r="DB129" s="519">
        <v>10</v>
      </c>
      <c r="DC129" s="710" t="s">
        <v>178</v>
      </c>
      <c r="DD129" s="121" t="s">
        <v>32</v>
      </c>
      <c r="DE129" s="489"/>
      <c r="DF129" s="696"/>
      <c r="DG129" s="491">
        <v>1</v>
      </c>
      <c r="DH129" s="492"/>
      <c r="DI129" s="493">
        <f>25675*12*1.302</f>
        <v>401146.2</v>
      </c>
      <c r="DJ129" s="73"/>
      <c r="DK129" s="593"/>
      <c r="DL129" s="843"/>
      <c r="DM129" s="426">
        <f t="shared" si="302"/>
        <v>1</v>
      </c>
      <c r="DN129" s="427">
        <f t="shared" si="333"/>
        <v>401146.2</v>
      </c>
      <c r="DO129" s="420"/>
      <c r="DP129" s="58"/>
      <c r="DQ129" s="58"/>
      <c r="DR129" s="58"/>
      <c r="DS129" s="58"/>
      <c r="DT129" s="58"/>
      <c r="DU129" s="58"/>
      <c r="DV129" s="58"/>
    </row>
    <row r="130" spans="1:126" ht="27" customHeight="1">
      <c r="A130" s="16"/>
      <c r="B130" s="22" t="s">
        <v>56</v>
      </c>
      <c r="C130" s="8" t="s">
        <v>32</v>
      </c>
      <c r="D130" s="50">
        <v>10</v>
      </c>
      <c r="E130" s="38">
        <v>1152</v>
      </c>
      <c r="F130" s="39">
        <v>1</v>
      </c>
      <c r="G130" s="44">
        <f t="shared" si="303"/>
        <v>8.6805555555555559E-3</v>
      </c>
      <c r="H130" s="90">
        <f t="shared" si="304"/>
        <v>481375.44</v>
      </c>
      <c r="I130" s="17"/>
      <c r="J130" s="24">
        <f t="shared" si="298"/>
        <v>4178.6062499999998</v>
      </c>
      <c r="K130" s="8"/>
      <c r="M130" s="517">
        <v>11</v>
      </c>
      <c r="N130" s="540" t="s">
        <v>56</v>
      </c>
      <c r="O130" s="16" t="s">
        <v>32</v>
      </c>
      <c r="P130" s="489">
        <f>9/416*Q130</f>
        <v>1.471153846153846</v>
      </c>
      <c r="Q130" s="490">
        <f t="shared" si="323"/>
        <v>68</v>
      </c>
      <c r="R130" s="491">
        <v>1</v>
      </c>
      <c r="S130" s="492">
        <f t="shared" si="305"/>
        <v>2.1634615384615384E-2</v>
      </c>
      <c r="T130" s="493">
        <f t="shared" si="306"/>
        <v>481375.44</v>
      </c>
      <c r="U130" s="462"/>
      <c r="V130" s="528">
        <f t="shared" si="307"/>
        <v>10414.372499999999</v>
      </c>
      <c r="W130" s="843"/>
      <c r="X130" s="517">
        <v>11</v>
      </c>
      <c r="Y130" s="569" t="s">
        <v>56</v>
      </c>
      <c r="Z130" s="16" t="s">
        <v>32</v>
      </c>
      <c r="AA130" s="486"/>
      <c r="AB130" s="464"/>
      <c r="AC130" s="468"/>
      <c r="AD130" s="472"/>
      <c r="AE130" s="90"/>
      <c r="AF130" s="17"/>
      <c r="AG130" s="558"/>
      <c r="AH130" s="843"/>
      <c r="AJ130" s="517">
        <v>11</v>
      </c>
      <c r="AK130" s="581" t="s">
        <v>56</v>
      </c>
      <c r="AL130" s="458" t="s">
        <v>32</v>
      </c>
      <c r="AM130" s="489">
        <f>9/416*AN130</f>
        <v>1.471153846153846</v>
      </c>
      <c r="AN130" s="490">
        <f t="shared" si="324"/>
        <v>68</v>
      </c>
      <c r="AO130" s="491">
        <v>1</v>
      </c>
      <c r="AP130" s="492">
        <f t="shared" si="308"/>
        <v>2.1634615384615384E-2</v>
      </c>
      <c r="AQ130" s="493">
        <f t="shared" si="309"/>
        <v>481375.44</v>
      </c>
      <c r="AR130" s="17"/>
      <c r="AS130" s="24">
        <f t="shared" si="299"/>
        <v>10414.372499999999</v>
      </c>
      <c r="AT130" s="843"/>
      <c r="AU130" s="8"/>
      <c r="AV130" s="517">
        <v>11</v>
      </c>
      <c r="AW130" s="606" t="s">
        <v>56</v>
      </c>
      <c r="AX130" s="16" t="s">
        <v>32</v>
      </c>
      <c r="AY130" s="489">
        <f>9/416*AZ130</f>
        <v>2.2067307692307692</v>
      </c>
      <c r="AZ130" s="490">
        <f t="shared" si="325"/>
        <v>102</v>
      </c>
      <c r="BA130" s="491">
        <v>1</v>
      </c>
      <c r="BB130" s="492">
        <f t="shared" si="310"/>
        <v>2.1634615384615384E-2</v>
      </c>
      <c r="BC130" s="493">
        <f t="shared" si="311"/>
        <v>481375.44</v>
      </c>
      <c r="BD130" s="17"/>
      <c r="BE130" s="597">
        <f t="shared" si="300"/>
        <v>10414.372499999999</v>
      </c>
      <c r="BF130" s="843"/>
      <c r="BH130" s="621">
        <v>11</v>
      </c>
      <c r="BI130" s="662" t="s">
        <v>56</v>
      </c>
      <c r="BJ130" s="648" t="s">
        <v>32</v>
      </c>
      <c r="BK130" s="639">
        <f>9/416*BL130</f>
        <v>0.51923076923076916</v>
      </c>
      <c r="BL130" s="640">
        <f t="shared" si="326"/>
        <v>24</v>
      </c>
      <c r="BM130" s="641">
        <v>1</v>
      </c>
      <c r="BN130" s="646">
        <f t="shared" si="312"/>
        <v>2.1634615384615381E-2</v>
      </c>
      <c r="BO130" s="650">
        <f t="shared" si="313"/>
        <v>481375.44</v>
      </c>
      <c r="BP130" s="573"/>
      <c r="BQ130" s="654">
        <f t="shared" si="301"/>
        <v>10414.372499999998</v>
      </c>
      <c r="BR130" s="843"/>
      <c r="BS130" s="517">
        <v>11</v>
      </c>
      <c r="BT130" s="606" t="s">
        <v>56</v>
      </c>
      <c r="BU130" s="16" t="s">
        <v>32</v>
      </c>
      <c r="BV130" s="489"/>
      <c r="BW130" s="490">
        <f>BX12</f>
        <v>8</v>
      </c>
      <c r="BX130" s="491">
        <v>1</v>
      </c>
      <c r="BY130" s="492">
        <f t="shared" si="314"/>
        <v>0</v>
      </c>
      <c r="BZ130" s="493">
        <f t="shared" si="315"/>
        <v>481375.44</v>
      </c>
      <c r="CA130" s="17"/>
      <c r="CB130" s="597">
        <f t="shared" si="316"/>
        <v>0</v>
      </c>
      <c r="CC130" s="843"/>
      <c r="CD130" s="621">
        <v>11</v>
      </c>
      <c r="CE130" s="662" t="s">
        <v>56</v>
      </c>
      <c r="CF130" s="648" t="s">
        <v>32</v>
      </c>
      <c r="CG130" s="639">
        <f>9/416*CH130</f>
        <v>1.6658653846153846</v>
      </c>
      <c r="CH130" s="640">
        <f t="shared" si="327"/>
        <v>77</v>
      </c>
      <c r="CI130" s="641">
        <v>1</v>
      </c>
      <c r="CJ130" s="646">
        <f t="shared" si="317"/>
        <v>2.1634615384615384E-2</v>
      </c>
      <c r="CK130" s="650">
        <f t="shared" si="318"/>
        <v>481375.44</v>
      </c>
      <c r="CL130" s="573"/>
      <c r="CM130" s="654">
        <f t="shared" si="319"/>
        <v>10414.372499999999</v>
      </c>
      <c r="CN130" s="843"/>
      <c r="CO130" s="112">
        <f>BK130+AY130+AM130+AA130+P130+CG130+CS130</f>
        <v>9</v>
      </c>
      <c r="CP130" s="680">
        <v>11</v>
      </c>
      <c r="CQ130" s="689" t="s">
        <v>56</v>
      </c>
      <c r="CR130" s="648" t="s">
        <v>32</v>
      </c>
      <c r="CS130" s="639">
        <f>9/416*CT130</f>
        <v>1.6658653846153846</v>
      </c>
      <c r="CT130" s="640">
        <f t="shared" si="329"/>
        <v>77</v>
      </c>
      <c r="CU130" s="641">
        <v>1</v>
      </c>
      <c r="CV130" s="646">
        <f t="shared" si="320"/>
        <v>2.1634615384615384E-2</v>
      </c>
      <c r="CW130" s="650">
        <f t="shared" si="321"/>
        <v>481375.44</v>
      </c>
      <c r="CX130" s="535"/>
      <c r="CY130" s="682">
        <f t="shared" si="330"/>
        <v>10414.372499999999</v>
      </c>
      <c r="CZ130" s="843"/>
      <c r="DA130" s="419"/>
      <c r="DB130" s="517">
        <v>11</v>
      </c>
      <c r="DC130" s="711" t="s">
        <v>56</v>
      </c>
      <c r="DD130" s="16" t="s">
        <v>32</v>
      </c>
      <c r="DE130" s="489"/>
      <c r="DF130" s="696"/>
      <c r="DG130" s="491">
        <v>1</v>
      </c>
      <c r="DH130" s="492" t="e">
        <f t="shared" si="322"/>
        <v>#DIV/0!</v>
      </c>
      <c r="DI130" s="493">
        <f>25675*12*1.302*1.2</f>
        <v>481375.44</v>
      </c>
      <c r="DJ130" s="17"/>
      <c r="DK130" s="593"/>
      <c r="DL130" s="843"/>
      <c r="DM130" s="426">
        <f t="shared" si="302"/>
        <v>9</v>
      </c>
      <c r="DN130" s="427">
        <f t="shared" si="333"/>
        <v>4332378.96</v>
      </c>
      <c r="DO130" s="434">
        <f>SUM(DN125:DN130)</f>
        <v>10229228.1</v>
      </c>
      <c r="DP130" s="741">
        <v>11171285.199999999</v>
      </c>
      <c r="DQ130" s="58"/>
      <c r="DR130" s="735"/>
      <c r="DS130" s="58"/>
      <c r="DT130" s="58"/>
      <c r="DU130" s="58"/>
      <c r="DV130" s="58"/>
    </row>
    <row r="131" spans="1:126">
      <c r="A131" s="752" t="s">
        <v>27</v>
      </c>
      <c r="B131" s="753"/>
      <c r="C131" s="753"/>
      <c r="D131" s="753"/>
      <c r="E131" s="753"/>
      <c r="F131" s="753"/>
      <c r="G131" s="753"/>
      <c r="H131" s="753"/>
      <c r="I131" s="754"/>
      <c r="J131" s="26">
        <f>SUM(J120:J130)</f>
        <v>11349.978836437498</v>
      </c>
      <c r="K131" s="8"/>
      <c r="M131" s="899" t="s">
        <v>27</v>
      </c>
      <c r="N131" s="900"/>
      <c r="O131" s="900"/>
      <c r="P131" s="900"/>
      <c r="Q131" s="900"/>
      <c r="R131" s="900"/>
      <c r="S131" s="900"/>
      <c r="T131" s="900"/>
      <c r="U131" s="901"/>
      <c r="V131" s="534">
        <f>SUM(V120:V130)</f>
        <v>32575.949092609691</v>
      </c>
      <c r="W131" s="844"/>
      <c r="X131" s="884" t="s">
        <v>27</v>
      </c>
      <c r="Y131" s="885"/>
      <c r="Z131" s="885"/>
      <c r="AA131" s="885"/>
      <c r="AB131" s="885"/>
      <c r="AC131" s="885"/>
      <c r="AD131" s="885"/>
      <c r="AE131" s="885"/>
      <c r="AF131" s="886"/>
      <c r="AG131" s="564">
        <f>SUM(AG120:AG130)</f>
        <v>0</v>
      </c>
      <c r="AH131" s="844"/>
      <c r="AJ131" s="752" t="s">
        <v>27</v>
      </c>
      <c r="AK131" s="753"/>
      <c r="AL131" s="753"/>
      <c r="AM131" s="753"/>
      <c r="AN131" s="753"/>
      <c r="AO131" s="753"/>
      <c r="AP131" s="753"/>
      <c r="AQ131" s="753"/>
      <c r="AR131" s="754"/>
      <c r="AS131" s="26">
        <f>SUM(AS120:AS130)</f>
        <v>32575.949092609691</v>
      </c>
      <c r="AT131" s="844"/>
      <c r="AU131" s="101"/>
      <c r="AV131" s="913" t="s">
        <v>27</v>
      </c>
      <c r="AW131" s="914"/>
      <c r="AX131" s="914"/>
      <c r="AY131" s="914"/>
      <c r="AZ131" s="914"/>
      <c r="BA131" s="914"/>
      <c r="BB131" s="914"/>
      <c r="BC131" s="914"/>
      <c r="BD131" s="915"/>
      <c r="BE131" s="601">
        <f>SUM(BE120:BE130)</f>
        <v>32575.949092609691</v>
      </c>
      <c r="BF131" s="844"/>
      <c r="BH131" s="870" t="s">
        <v>27</v>
      </c>
      <c r="BI131" s="870"/>
      <c r="BJ131" s="870"/>
      <c r="BK131" s="870"/>
      <c r="BL131" s="870"/>
      <c r="BM131" s="870"/>
      <c r="BN131" s="870"/>
      <c r="BO131" s="870"/>
      <c r="BP131" s="870"/>
      <c r="BQ131" s="655">
        <f>SUM(BQ120:BQ130)</f>
        <v>32575.949092609688</v>
      </c>
      <c r="BR131" s="844"/>
      <c r="BS131" s="831" t="s">
        <v>27</v>
      </c>
      <c r="BT131" s="831"/>
      <c r="BU131" s="831"/>
      <c r="BV131" s="831"/>
      <c r="BW131" s="831"/>
      <c r="BX131" s="831"/>
      <c r="BY131" s="831"/>
      <c r="BZ131" s="831"/>
      <c r="CA131" s="831"/>
      <c r="CB131" s="601">
        <f>SUM(CB120:CB130)</f>
        <v>7590.4355382203812</v>
      </c>
      <c r="CC131" s="874"/>
      <c r="CD131" s="870" t="s">
        <v>27</v>
      </c>
      <c r="CE131" s="870"/>
      <c r="CF131" s="870"/>
      <c r="CG131" s="870"/>
      <c r="CH131" s="870"/>
      <c r="CI131" s="870"/>
      <c r="CJ131" s="870"/>
      <c r="CK131" s="870"/>
      <c r="CL131" s="870"/>
      <c r="CM131" s="655">
        <f>SUM(CM120:CM130)</f>
        <v>27426.525207338025</v>
      </c>
      <c r="CN131" s="844"/>
      <c r="CO131" s="12">
        <v>6703980</v>
      </c>
      <c r="CP131" s="862" t="s">
        <v>27</v>
      </c>
      <c r="CQ131" s="862"/>
      <c r="CR131" s="862"/>
      <c r="CS131" s="862"/>
      <c r="CT131" s="862"/>
      <c r="CU131" s="862"/>
      <c r="CV131" s="862"/>
      <c r="CW131" s="862"/>
      <c r="CX131" s="862"/>
      <c r="CY131" s="683">
        <f>SUM(CY120:CY130)</f>
        <v>32636.216116428935</v>
      </c>
      <c r="CZ131" s="844"/>
      <c r="DA131" s="8"/>
      <c r="DB131" s="831" t="s">
        <v>27</v>
      </c>
      <c r="DC131" s="831"/>
      <c r="DD131" s="831"/>
      <c r="DE131" s="831"/>
      <c r="DF131" s="831"/>
      <c r="DG131" s="831"/>
      <c r="DH131" s="831"/>
      <c r="DI131" s="831"/>
      <c r="DJ131" s="831"/>
      <c r="DK131" s="594">
        <f>SUM(DK120:DK130)</f>
        <v>7590.4355382203812</v>
      </c>
      <c r="DL131" s="844"/>
      <c r="DM131" s="436"/>
      <c r="DN131" s="439">
        <f>DK131*DF122+CY131*CT130+CM131*CH130+CB131*BW130+BQ131*BL130+BE131*AZ130+AS131*AN130+AG131*AB130+V131*Q130</f>
        <v>13235634.099576</v>
      </c>
      <c r="DP131" s="737">
        <f>DP130-DO130</f>
        <v>942057.09999999963</v>
      </c>
      <c r="DQ131" s="58"/>
      <c r="DR131" s="736"/>
      <c r="DS131" s="737"/>
      <c r="DT131" s="739"/>
      <c r="DU131" s="737"/>
      <c r="DV131" s="58"/>
    </row>
    <row r="132" spans="1:126" ht="15" customHeight="1">
      <c r="A132" s="766" t="s">
        <v>67</v>
      </c>
      <c r="B132" s="767"/>
      <c r="C132" s="767"/>
      <c r="D132" s="767"/>
      <c r="E132" s="767"/>
      <c r="F132" s="767"/>
      <c r="G132" s="767"/>
      <c r="H132" s="767"/>
      <c r="I132" s="767"/>
      <c r="J132" s="767"/>
      <c r="K132" s="768"/>
      <c r="M132" s="766" t="s">
        <v>67</v>
      </c>
      <c r="N132" s="767"/>
      <c r="O132" s="767"/>
      <c r="P132" s="767"/>
      <c r="Q132" s="767"/>
      <c r="R132" s="767"/>
      <c r="S132" s="767"/>
      <c r="T132" s="767"/>
      <c r="U132" s="767"/>
      <c r="V132" s="767"/>
      <c r="W132" s="768"/>
      <c r="X132" s="766" t="s">
        <v>67</v>
      </c>
      <c r="Y132" s="767"/>
      <c r="Z132" s="767"/>
      <c r="AA132" s="767"/>
      <c r="AB132" s="767"/>
      <c r="AC132" s="767"/>
      <c r="AD132" s="767"/>
      <c r="AE132" s="767"/>
      <c r="AF132" s="767"/>
      <c r="AG132" s="767"/>
      <c r="AH132" s="768"/>
      <c r="AJ132" s="766" t="s">
        <v>67</v>
      </c>
      <c r="AK132" s="767"/>
      <c r="AL132" s="767"/>
      <c r="AM132" s="767"/>
      <c r="AN132" s="767"/>
      <c r="AO132" s="767"/>
      <c r="AP132" s="767"/>
      <c r="AQ132" s="767"/>
      <c r="AR132" s="767"/>
      <c r="AS132" s="767"/>
      <c r="AT132" s="768"/>
      <c r="AU132" s="82"/>
      <c r="AV132" s="766" t="s">
        <v>67</v>
      </c>
      <c r="AW132" s="767"/>
      <c r="AX132" s="767"/>
      <c r="AY132" s="767"/>
      <c r="AZ132" s="767"/>
      <c r="BA132" s="767"/>
      <c r="BB132" s="767"/>
      <c r="BC132" s="767"/>
      <c r="BD132" s="767"/>
      <c r="BE132" s="767"/>
      <c r="BF132" s="768"/>
      <c r="BH132" s="766" t="s">
        <v>67</v>
      </c>
      <c r="BI132" s="761"/>
      <c r="BJ132" s="767"/>
      <c r="BK132" s="767"/>
      <c r="BL132" s="767"/>
      <c r="BM132" s="767"/>
      <c r="BN132" s="767"/>
      <c r="BO132" s="767"/>
      <c r="BP132" s="767"/>
      <c r="BQ132" s="761"/>
      <c r="BR132" s="768"/>
      <c r="BS132" s="766" t="s">
        <v>67</v>
      </c>
      <c r="BT132" s="761"/>
      <c r="BU132" s="767"/>
      <c r="BV132" s="767"/>
      <c r="BW132" s="767"/>
      <c r="BX132" s="767"/>
      <c r="BY132" s="767"/>
      <c r="BZ132" s="767"/>
      <c r="CA132" s="767"/>
      <c r="CB132" s="761"/>
      <c r="CC132" s="768"/>
      <c r="CD132" s="766" t="s">
        <v>67</v>
      </c>
      <c r="CE132" s="761"/>
      <c r="CF132" s="767"/>
      <c r="CG132" s="767"/>
      <c r="CH132" s="767"/>
      <c r="CI132" s="767"/>
      <c r="CJ132" s="767"/>
      <c r="CK132" s="767"/>
      <c r="CL132" s="767"/>
      <c r="CM132" s="761"/>
      <c r="CN132" s="768"/>
      <c r="CP132" s="766" t="s">
        <v>67</v>
      </c>
      <c r="CQ132" s="761"/>
      <c r="CR132" s="767"/>
      <c r="CS132" s="767"/>
      <c r="CT132" s="767"/>
      <c r="CU132" s="767"/>
      <c r="CV132" s="767"/>
      <c r="CW132" s="767"/>
      <c r="CX132" s="767"/>
      <c r="CY132" s="761"/>
      <c r="CZ132" s="768"/>
      <c r="DA132" s="103"/>
      <c r="DB132" s="766" t="s">
        <v>67</v>
      </c>
      <c r="DC132" s="761"/>
      <c r="DD132" s="767"/>
      <c r="DE132" s="767"/>
      <c r="DF132" s="767"/>
      <c r="DG132" s="767"/>
      <c r="DH132" s="767"/>
      <c r="DI132" s="767"/>
      <c r="DJ132" s="767"/>
      <c r="DK132" s="761"/>
      <c r="DL132" s="768"/>
      <c r="DM132" s="435"/>
      <c r="DN132" s="427">
        <f t="shared" ref="DN132:DN157" si="335">DK132*DF132+CY132*CT132+CM132*CH132+CB132*BW132+BQ132*BL132+BE132*AZ132+AS132*AN132+AG132*AB132+V132*Q132</f>
        <v>0</v>
      </c>
      <c r="DP132" s="58"/>
      <c r="DQ132" s="58"/>
      <c r="DR132" s="58"/>
      <c r="DS132" s="58"/>
      <c r="DT132" s="58"/>
      <c r="DU132" s="58"/>
      <c r="DV132" s="58"/>
    </row>
    <row r="133" spans="1:126" ht="30">
      <c r="A133" s="8"/>
      <c r="B133" s="6" t="s">
        <v>120</v>
      </c>
      <c r="C133" s="6" t="s">
        <v>53</v>
      </c>
      <c r="D133" s="17">
        <v>1</v>
      </c>
      <c r="E133" s="38">
        <v>1152</v>
      </c>
      <c r="F133" s="39">
        <v>1</v>
      </c>
      <c r="G133" s="44">
        <f t="shared" ref="G133:G157" si="336">D133*F133/E133</f>
        <v>8.6805555555555551E-4</v>
      </c>
      <c r="H133" s="93">
        <v>20000</v>
      </c>
      <c r="I133" s="17"/>
      <c r="J133" s="24">
        <f t="shared" ref="J133:J157" si="337">G133*H133</f>
        <v>17.361111111111111</v>
      </c>
      <c r="K133" s="8"/>
      <c r="M133" s="17">
        <v>1</v>
      </c>
      <c r="N133" s="542" t="s">
        <v>120</v>
      </c>
      <c r="O133" s="6" t="s">
        <v>53</v>
      </c>
      <c r="P133" s="489">
        <f>1/416*Q133</f>
        <v>0.16346153846153846</v>
      </c>
      <c r="Q133" s="490">
        <f>Q130</f>
        <v>68</v>
      </c>
      <c r="R133" s="491">
        <v>1</v>
      </c>
      <c r="S133" s="492">
        <f t="shared" ref="S133:S145" si="338">P133*R133/Q133</f>
        <v>2.403846153846154E-3</v>
      </c>
      <c r="T133" s="502">
        <f>AQ133</f>
        <v>17000</v>
      </c>
      <c r="U133" s="462"/>
      <c r="V133" s="528">
        <f t="shared" ref="V133:V145" si="339">S133*T133</f>
        <v>40.86538461538462</v>
      </c>
      <c r="W133" s="863"/>
      <c r="X133" s="545">
        <v>1</v>
      </c>
      <c r="Y133" s="570" t="s">
        <v>120</v>
      </c>
      <c r="Z133" s="6" t="s">
        <v>53</v>
      </c>
      <c r="AA133" s="485"/>
      <c r="AB133" s="464"/>
      <c r="AC133" s="468"/>
      <c r="AD133" s="472"/>
      <c r="AE133" s="502"/>
      <c r="AF133" s="17"/>
      <c r="AG133" s="558"/>
      <c r="AH133" s="863"/>
      <c r="AJ133" s="17">
        <v>1</v>
      </c>
      <c r="AK133" s="582" t="s">
        <v>120</v>
      </c>
      <c r="AL133" s="6" t="s">
        <v>53</v>
      </c>
      <c r="AM133" s="489">
        <f>1/416*AN133</f>
        <v>0.16346153846153846</v>
      </c>
      <c r="AN133" s="490">
        <f>AO12</f>
        <v>68</v>
      </c>
      <c r="AO133" s="491">
        <v>1</v>
      </c>
      <c r="AP133" s="492">
        <f t="shared" ref="AP133:AP145" si="340">AM133*AO133/AN133</f>
        <v>2.403846153846154E-3</v>
      </c>
      <c r="AQ133" s="93">
        <f>BC133</f>
        <v>17000</v>
      </c>
      <c r="AR133" s="499"/>
      <c r="AS133" s="24">
        <f t="shared" ref="AS133:AS145" si="341">AP133*AQ133</f>
        <v>40.86538461538462</v>
      </c>
      <c r="AT133" s="863"/>
      <c r="AU133" s="586"/>
      <c r="AV133" s="17">
        <v>1</v>
      </c>
      <c r="AW133" s="608" t="s">
        <v>120</v>
      </c>
      <c r="AX133" s="6" t="s">
        <v>53</v>
      </c>
      <c r="AY133" s="489">
        <f>1/416*AZ133</f>
        <v>0.24519230769230771</v>
      </c>
      <c r="AZ133" s="490">
        <f>BA12</f>
        <v>102</v>
      </c>
      <c r="BA133" s="491">
        <v>1</v>
      </c>
      <c r="BB133" s="492">
        <f t="shared" ref="BB133:BB145" si="342">AY133*BA133/AZ133</f>
        <v>2.403846153846154E-3</v>
      </c>
      <c r="BC133" s="502">
        <f>BO133</f>
        <v>17000</v>
      </c>
      <c r="BD133" s="17"/>
      <c r="BE133" s="597">
        <f t="shared" ref="BE133:BE157" si="343">BB133*BC133</f>
        <v>40.86538461538462</v>
      </c>
      <c r="BF133" s="863"/>
      <c r="BH133" s="619">
        <v>1</v>
      </c>
      <c r="BI133" s="657" t="s">
        <v>120</v>
      </c>
      <c r="BJ133" s="6" t="s">
        <v>53</v>
      </c>
      <c r="BK133" s="489">
        <f>1/416*BL133</f>
        <v>5.7692307692307696E-2</v>
      </c>
      <c r="BL133" s="490">
        <f>BM12</f>
        <v>24</v>
      </c>
      <c r="BM133" s="491">
        <v>1</v>
      </c>
      <c r="BN133" s="492">
        <f t="shared" ref="BN133:BN145" si="344">BK133*BM133/BL133</f>
        <v>2.403846153846154E-3</v>
      </c>
      <c r="BO133" s="502">
        <f>BZ133</f>
        <v>17000</v>
      </c>
      <c r="BP133" s="619"/>
      <c r="BQ133" s="654">
        <f t="shared" ref="BQ133:BQ145" si="345">BN133*BO133</f>
        <v>40.86538461538462</v>
      </c>
      <c r="BR133" s="863"/>
      <c r="BS133" s="545">
        <v>1</v>
      </c>
      <c r="BT133" s="608" t="s">
        <v>120</v>
      </c>
      <c r="BU133" s="6" t="s">
        <v>53</v>
      </c>
      <c r="BV133" s="489"/>
      <c r="BW133" s="490">
        <f>BX12</f>
        <v>8</v>
      </c>
      <c r="BX133" s="491">
        <v>1</v>
      </c>
      <c r="BY133" s="492">
        <f t="shared" ref="BY133:BY145" si="346">BV133*BX133/BW133</f>
        <v>0</v>
      </c>
      <c r="BZ133" s="502">
        <f>CK133</f>
        <v>17000</v>
      </c>
      <c r="CA133" s="462"/>
      <c r="CB133" s="597">
        <f t="shared" ref="CB133:CB145" si="347">BY133*BZ133</f>
        <v>0</v>
      </c>
      <c r="CC133" s="863"/>
      <c r="CD133" s="671">
        <v>1</v>
      </c>
      <c r="CE133" s="657" t="s">
        <v>120</v>
      </c>
      <c r="CF133" s="6" t="s">
        <v>53</v>
      </c>
      <c r="CG133" s="489">
        <f>1/416*CH133</f>
        <v>0.18509615384615385</v>
      </c>
      <c r="CH133" s="490">
        <f>CI12</f>
        <v>77</v>
      </c>
      <c r="CI133" s="491">
        <v>1</v>
      </c>
      <c r="CJ133" s="492">
        <f t="shared" ref="CJ133:CJ145" si="348">CG133*CI133/CH133</f>
        <v>2.403846153846154E-3</v>
      </c>
      <c r="CK133" s="502">
        <f>CW133</f>
        <v>17000</v>
      </c>
      <c r="CL133" s="619"/>
      <c r="CM133" s="654">
        <f t="shared" ref="CM133:CM145" si="349">CJ133*CK133</f>
        <v>40.86538461538462</v>
      </c>
      <c r="CN133" s="863"/>
      <c r="CP133" s="17">
        <v>1</v>
      </c>
      <c r="CQ133" s="690" t="s">
        <v>120</v>
      </c>
      <c r="CR133" s="6" t="s">
        <v>53</v>
      </c>
      <c r="CS133" s="489">
        <f>1/416*CT133</f>
        <v>0.18509615384615385</v>
      </c>
      <c r="CT133" s="490">
        <f>CT130</f>
        <v>77</v>
      </c>
      <c r="CU133" s="491">
        <v>1</v>
      </c>
      <c r="CV133" s="492">
        <f t="shared" ref="CV133:CV157" si="350">CS133*CU133/CT133</f>
        <v>2.403846153846154E-3</v>
      </c>
      <c r="CW133" s="502">
        <f>DI133</f>
        <v>17000</v>
      </c>
      <c r="CX133" s="17"/>
      <c r="CY133" s="682">
        <f t="shared" ref="CY133:CY145" si="351">CV133*CW133</f>
        <v>40.86538461538462</v>
      </c>
      <c r="CZ133" s="863"/>
      <c r="DA133" s="104"/>
      <c r="DB133" s="17">
        <v>1</v>
      </c>
      <c r="DC133" s="712" t="s">
        <v>120</v>
      </c>
      <c r="DD133" s="6" t="s">
        <v>53</v>
      </c>
      <c r="DE133" s="489"/>
      <c r="DF133" s="696">
        <f>DF130</f>
        <v>0</v>
      </c>
      <c r="DG133" s="491">
        <v>1</v>
      </c>
      <c r="DH133" s="492" t="e">
        <f t="shared" ref="DH133:DH139" si="352">DE133*DG133/DF133</f>
        <v>#DIV/0!</v>
      </c>
      <c r="DI133" s="502">
        <v>17000</v>
      </c>
      <c r="DJ133" s="17"/>
      <c r="DK133" s="593"/>
      <c r="DL133" s="937"/>
      <c r="DM133" s="436"/>
      <c r="DN133" s="427">
        <f t="shared" si="335"/>
        <v>17000.000000000004</v>
      </c>
      <c r="DO133" s="58">
        <v>340</v>
      </c>
      <c r="DP133" s="58"/>
      <c r="DQ133" s="58"/>
      <c r="DR133" s="58"/>
      <c r="DS133" s="58"/>
      <c r="DT133" s="58"/>
      <c r="DU133" s="58"/>
      <c r="DV133" s="58"/>
    </row>
    <row r="134" spans="1:126" ht="30">
      <c r="A134" s="8"/>
      <c r="B134" s="6" t="s">
        <v>141</v>
      </c>
      <c r="C134" s="6" t="s">
        <v>53</v>
      </c>
      <c r="D134" s="17">
        <v>1</v>
      </c>
      <c r="E134" s="38">
        <v>1152</v>
      </c>
      <c r="F134" s="39">
        <v>1</v>
      </c>
      <c r="G134" s="44">
        <f t="shared" si="336"/>
        <v>8.6805555555555551E-4</v>
      </c>
      <c r="H134" s="93">
        <v>82170</v>
      </c>
      <c r="I134" s="17"/>
      <c r="J134" s="24">
        <f t="shared" si="337"/>
        <v>71.328125</v>
      </c>
      <c r="K134" s="8"/>
      <c r="M134" s="17">
        <v>2</v>
      </c>
      <c r="N134" s="542" t="s">
        <v>141</v>
      </c>
      <c r="O134" s="6" t="s">
        <v>53</v>
      </c>
      <c r="P134" s="489">
        <f>1/416*Q134</f>
        <v>0.16346153846153846</v>
      </c>
      <c r="Q134" s="490">
        <f>Q133</f>
        <v>68</v>
      </c>
      <c r="R134" s="491">
        <v>1</v>
      </c>
      <c r="S134" s="492">
        <f t="shared" si="338"/>
        <v>2.403846153846154E-3</v>
      </c>
      <c r="T134" s="502">
        <f t="shared" ref="T134:T157" si="353">AQ134</f>
        <v>88232.11</v>
      </c>
      <c r="U134" s="462"/>
      <c r="V134" s="528">
        <f t="shared" si="339"/>
        <v>212.09641826923078</v>
      </c>
      <c r="W134" s="863"/>
      <c r="X134" s="545">
        <v>2</v>
      </c>
      <c r="Y134" s="570" t="s">
        <v>141</v>
      </c>
      <c r="Z134" s="6" t="s">
        <v>53</v>
      </c>
      <c r="AA134" s="485"/>
      <c r="AB134" s="464"/>
      <c r="AC134" s="468"/>
      <c r="AD134" s="472"/>
      <c r="AE134" s="502"/>
      <c r="AF134" s="17"/>
      <c r="AG134" s="558"/>
      <c r="AH134" s="863"/>
      <c r="AJ134" s="17">
        <v>2</v>
      </c>
      <c r="AK134" s="582" t="s">
        <v>141</v>
      </c>
      <c r="AL134" s="6" t="s">
        <v>53</v>
      </c>
      <c r="AM134" s="489">
        <f>1/416*AN134</f>
        <v>0.16346153846153846</v>
      </c>
      <c r="AN134" s="490">
        <f t="shared" ref="AN134:AN139" si="354">AO13</f>
        <v>68</v>
      </c>
      <c r="AO134" s="491">
        <v>1</v>
      </c>
      <c r="AP134" s="492">
        <f t="shared" si="340"/>
        <v>2.403846153846154E-3</v>
      </c>
      <c r="AQ134" s="93">
        <f t="shared" ref="AQ134:AQ157" si="355">BC134</f>
        <v>88232.11</v>
      </c>
      <c r="AR134" s="499"/>
      <c r="AS134" s="24">
        <f t="shared" si="341"/>
        <v>212.09641826923078</v>
      </c>
      <c r="AT134" s="863"/>
      <c r="AU134" s="586"/>
      <c r="AV134" s="17">
        <v>2</v>
      </c>
      <c r="AW134" s="608" t="s">
        <v>141</v>
      </c>
      <c r="AX134" s="6" t="s">
        <v>53</v>
      </c>
      <c r="AY134" s="489">
        <f>1/416*AZ134</f>
        <v>0.24519230769230771</v>
      </c>
      <c r="AZ134" s="490">
        <f>BA13</f>
        <v>102</v>
      </c>
      <c r="BA134" s="491">
        <v>1</v>
      </c>
      <c r="BB134" s="492">
        <f t="shared" si="342"/>
        <v>2.403846153846154E-3</v>
      </c>
      <c r="BC134" s="502">
        <f t="shared" ref="BC134:BC157" si="356">BO134</f>
        <v>88232.11</v>
      </c>
      <c r="BD134" s="17"/>
      <c r="BE134" s="597">
        <f t="shared" si="343"/>
        <v>212.09641826923078</v>
      </c>
      <c r="BF134" s="863"/>
      <c r="BH134" s="619">
        <v>2</v>
      </c>
      <c r="BI134" s="657" t="s">
        <v>141</v>
      </c>
      <c r="BJ134" s="6" t="s">
        <v>53</v>
      </c>
      <c r="BK134" s="489">
        <f>1/416*BL134</f>
        <v>5.7692307692307696E-2</v>
      </c>
      <c r="BL134" s="490">
        <f>BM13</f>
        <v>24</v>
      </c>
      <c r="BM134" s="491">
        <v>1</v>
      </c>
      <c r="BN134" s="492">
        <f t="shared" si="344"/>
        <v>2.403846153846154E-3</v>
      </c>
      <c r="BO134" s="502">
        <f t="shared" ref="BO134:BO157" si="357">BZ134</f>
        <v>88232.11</v>
      </c>
      <c r="BP134" s="619"/>
      <c r="BQ134" s="654">
        <f t="shared" si="345"/>
        <v>212.09641826923078</v>
      </c>
      <c r="BR134" s="863"/>
      <c r="BS134" s="545">
        <v>2</v>
      </c>
      <c r="BT134" s="608" t="s">
        <v>141</v>
      </c>
      <c r="BU134" s="6" t="s">
        <v>53</v>
      </c>
      <c r="BV134" s="489"/>
      <c r="BW134" s="490">
        <f>BX13</f>
        <v>8</v>
      </c>
      <c r="BX134" s="491">
        <v>1</v>
      </c>
      <c r="BY134" s="492">
        <f t="shared" si="346"/>
        <v>0</v>
      </c>
      <c r="BZ134" s="502">
        <f t="shared" ref="BZ134:BZ157" si="358">CK134</f>
        <v>88232.11</v>
      </c>
      <c r="CA134" s="462"/>
      <c r="CB134" s="597">
        <f t="shared" si="347"/>
        <v>0</v>
      </c>
      <c r="CC134" s="863"/>
      <c r="CD134" s="671">
        <v>2</v>
      </c>
      <c r="CE134" s="657" t="s">
        <v>141</v>
      </c>
      <c r="CF134" s="6" t="s">
        <v>53</v>
      </c>
      <c r="CG134" s="489">
        <f>1/416*CH134</f>
        <v>0.18509615384615385</v>
      </c>
      <c r="CH134" s="490">
        <f>CI13</f>
        <v>77</v>
      </c>
      <c r="CI134" s="491">
        <v>1</v>
      </c>
      <c r="CJ134" s="492">
        <f t="shared" si="348"/>
        <v>2.403846153846154E-3</v>
      </c>
      <c r="CK134" s="502">
        <f t="shared" ref="CK134:CK156" si="359">CW134</f>
        <v>88232.11</v>
      </c>
      <c r="CL134" s="619"/>
      <c r="CM134" s="654">
        <f t="shared" si="349"/>
        <v>212.09641826923078</v>
      </c>
      <c r="CN134" s="863"/>
      <c r="CP134" s="17">
        <v>2</v>
      </c>
      <c r="CQ134" s="690" t="s">
        <v>141</v>
      </c>
      <c r="CR134" s="6" t="s">
        <v>53</v>
      </c>
      <c r="CS134" s="489">
        <f>1/416*CT134</f>
        <v>0.18509615384615385</v>
      </c>
      <c r="CT134" s="490">
        <f>CT133</f>
        <v>77</v>
      </c>
      <c r="CU134" s="491">
        <v>1</v>
      </c>
      <c r="CV134" s="492">
        <f t="shared" si="350"/>
        <v>2.403846153846154E-3</v>
      </c>
      <c r="CW134" s="502">
        <f t="shared" ref="CW134:CW156" si="360">DI134</f>
        <v>88232.11</v>
      </c>
      <c r="CX134" s="17"/>
      <c r="CY134" s="682">
        <f t="shared" si="351"/>
        <v>212.09641826923078</v>
      </c>
      <c r="CZ134" s="863"/>
      <c r="DA134" s="104"/>
      <c r="DB134" s="17">
        <v>2</v>
      </c>
      <c r="DC134" s="712" t="s">
        <v>141</v>
      </c>
      <c r="DD134" s="6" t="s">
        <v>53</v>
      </c>
      <c r="DE134" s="489"/>
      <c r="DF134" s="696">
        <f>DF133</f>
        <v>0</v>
      </c>
      <c r="DG134" s="491">
        <v>1</v>
      </c>
      <c r="DH134" s="492" t="e">
        <f t="shared" si="352"/>
        <v>#DIV/0!</v>
      </c>
      <c r="DI134" s="502">
        <f>82170+6062.11</f>
        <v>88232.11</v>
      </c>
      <c r="DJ134" s="17"/>
      <c r="DK134" s="593"/>
      <c r="DL134" s="937"/>
      <c r="DM134" s="436"/>
      <c r="DN134" s="427">
        <f t="shared" si="335"/>
        <v>88232.109999999986</v>
      </c>
      <c r="DO134" s="58">
        <v>226</v>
      </c>
      <c r="DP134" s="58"/>
      <c r="DQ134" s="58"/>
      <c r="DR134" s="58"/>
      <c r="DS134" s="58"/>
      <c r="DT134" s="58"/>
      <c r="DU134" s="58"/>
      <c r="DV134" s="58"/>
    </row>
    <row r="135" spans="1:126" ht="39" customHeight="1">
      <c r="A135" s="23">
        <v>4</v>
      </c>
      <c r="B135" s="64" t="s">
        <v>161</v>
      </c>
      <c r="C135" s="6" t="s">
        <v>140</v>
      </c>
      <c r="D135" s="17">
        <f>6*3</f>
        <v>18</v>
      </c>
      <c r="E135" s="38">
        <v>1152</v>
      </c>
      <c r="F135" s="39">
        <v>1</v>
      </c>
      <c r="G135" s="44">
        <f t="shared" si="336"/>
        <v>1.5625E-2</v>
      </c>
      <c r="H135" s="94">
        <v>14000</v>
      </c>
      <c r="I135" s="29"/>
      <c r="J135" s="24">
        <f t="shared" si="337"/>
        <v>218.75</v>
      </c>
      <c r="K135" s="62"/>
      <c r="M135" s="454">
        <v>3</v>
      </c>
      <c r="N135" s="524" t="s">
        <v>161</v>
      </c>
      <c r="O135" s="6" t="s">
        <v>140</v>
      </c>
      <c r="P135" s="489">
        <f>1/262*Q135</f>
        <v>0.25954198473282442</v>
      </c>
      <c r="Q135" s="490">
        <f t="shared" ref="Q135:Q157" si="361">Q134</f>
        <v>68</v>
      </c>
      <c r="R135" s="491">
        <v>1</v>
      </c>
      <c r="S135" s="492">
        <f t="shared" si="338"/>
        <v>3.8167938931297708E-3</v>
      </c>
      <c r="T135" s="502">
        <f t="shared" si="353"/>
        <v>100812</v>
      </c>
      <c r="U135" s="503"/>
      <c r="V135" s="528">
        <f t="shared" si="339"/>
        <v>384.77862595419845</v>
      </c>
      <c r="W135" s="863"/>
      <c r="X135" s="546">
        <v>3</v>
      </c>
      <c r="Y135" s="560" t="s">
        <v>161</v>
      </c>
      <c r="Z135" s="6" t="s">
        <v>140</v>
      </c>
      <c r="AA135" s="485"/>
      <c r="AB135" s="464"/>
      <c r="AC135" s="468"/>
      <c r="AD135" s="472"/>
      <c r="AE135" s="551"/>
      <c r="AF135" s="29"/>
      <c r="AG135" s="558"/>
      <c r="AH135" s="863"/>
      <c r="AJ135" s="454">
        <v>3</v>
      </c>
      <c r="AK135" s="574" t="s">
        <v>161</v>
      </c>
      <c r="AL135" s="6" t="s">
        <v>140</v>
      </c>
      <c r="AM135" s="489">
        <f>1/262*AN135</f>
        <v>0.25954198473282442</v>
      </c>
      <c r="AN135" s="490">
        <f t="shared" si="354"/>
        <v>68</v>
      </c>
      <c r="AO135" s="491">
        <v>1</v>
      </c>
      <c r="AP135" s="492">
        <f t="shared" si="340"/>
        <v>3.8167938931297708E-3</v>
      </c>
      <c r="AQ135" s="93">
        <f t="shared" si="355"/>
        <v>100812</v>
      </c>
      <c r="AR135" s="500"/>
      <c r="AS135" s="24">
        <f t="shared" si="341"/>
        <v>384.77862595419845</v>
      </c>
      <c r="AT135" s="863"/>
      <c r="AU135" s="587"/>
      <c r="AV135" s="454">
        <v>3</v>
      </c>
      <c r="AW135" s="523" t="s">
        <v>161</v>
      </c>
      <c r="AX135" s="6" t="s">
        <v>140</v>
      </c>
      <c r="AY135" s="489">
        <f>1/262*AZ135</f>
        <v>0.38931297709923662</v>
      </c>
      <c r="AZ135" s="490">
        <f>BA14</f>
        <v>102</v>
      </c>
      <c r="BA135" s="491">
        <v>1</v>
      </c>
      <c r="BB135" s="492">
        <f t="shared" si="342"/>
        <v>3.8167938931297708E-3</v>
      </c>
      <c r="BC135" s="502">
        <f t="shared" si="356"/>
        <v>100812</v>
      </c>
      <c r="BD135" s="29"/>
      <c r="BE135" s="597">
        <f t="shared" si="343"/>
        <v>384.77862595419845</v>
      </c>
      <c r="BF135" s="863"/>
      <c r="BH135" s="454">
        <v>3</v>
      </c>
      <c r="BI135" s="560" t="s">
        <v>161</v>
      </c>
      <c r="BJ135" s="6" t="s">
        <v>140</v>
      </c>
      <c r="BK135" s="489">
        <f>1/262*BL135</f>
        <v>9.1603053435114504E-2</v>
      </c>
      <c r="BL135" s="490">
        <f>BM14</f>
        <v>24</v>
      </c>
      <c r="BM135" s="491">
        <v>1</v>
      </c>
      <c r="BN135" s="492">
        <f t="shared" si="344"/>
        <v>3.8167938931297708E-3</v>
      </c>
      <c r="BO135" s="502">
        <f t="shared" si="357"/>
        <v>100812</v>
      </c>
      <c r="BP135" s="615"/>
      <c r="BQ135" s="654">
        <f t="shared" si="345"/>
        <v>384.77862595419845</v>
      </c>
      <c r="BR135" s="863"/>
      <c r="BS135" s="546">
        <v>3</v>
      </c>
      <c r="BT135" s="523" t="s">
        <v>161</v>
      </c>
      <c r="BU135" s="6" t="s">
        <v>140</v>
      </c>
      <c r="BV135" s="489"/>
      <c r="BW135" s="490">
        <f>BX14</f>
        <v>8</v>
      </c>
      <c r="BX135" s="491">
        <v>1</v>
      </c>
      <c r="BY135" s="492">
        <f t="shared" si="346"/>
        <v>0</v>
      </c>
      <c r="BZ135" s="502">
        <f t="shared" si="358"/>
        <v>100812</v>
      </c>
      <c r="CA135" s="503"/>
      <c r="CB135" s="597">
        <f t="shared" si="347"/>
        <v>0</v>
      </c>
      <c r="CC135" s="863"/>
      <c r="CD135" s="546">
        <v>3</v>
      </c>
      <c r="CE135" s="560" t="s">
        <v>161</v>
      </c>
      <c r="CF135" s="6" t="s">
        <v>140</v>
      </c>
      <c r="CG135" s="489"/>
      <c r="CH135" s="490">
        <f>CI14</f>
        <v>77</v>
      </c>
      <c r="CI135" s="491">
        <v>1</v>
      </c>
      <c r="CJ135" s="492">
        <f t="shared" si="348"/>
        <v>0</v>
      </c>
      <c r="CK135" s="502">
        <f t="shared" si="359"/>
        <v>100812</v>
      </c>
      <c r="CL135" s="615"/>
      <c r="CM135" s="654">
        <f t="shared" si="349"/>
        <v>0</v>
      </c>
      <c r="CN135" s="863"/>
      <c r="CP135" s="454">
        <v>3</v>
      </c>
      <c r="CQ135" s="524" t="s">
        <v>161</v>
      </c>
      <c r="CR135" s="6" t="s">
        <v>140</v>
      </c>
      <c r="CS135" s="489"/>
      <c r="CT135" s="490">
        <f>CT134</f>
        <v>77</v>
      </c>
      <c r="CU135" s="491">
        <v>1</v>
      </c>
      <c r="CV135" s="492">
        <f t="shared" si="350"/>
        <v>0</v>
      </c>
      <c r="CW135" s="502">
        <f t="shared" si="360"/>
        <v>100812</v>
      </c>
      <c r="CX135" s="29"/>
      <c r="CY135" s="682">
        <f t="shared" si="351"/>
        <v>0</v>
      </c>
      <c r="CZ135" s="863"/>
      <c r="DA135" s="54"/>
      <c r="DB135" s="454">
        <v>3</v>
      </c>
      <c r="DC135" s="713" t="s">
        <v>161</v>
      </c>
      <c r="DD135" s="6" t="s">
        <v>140</v>
      </c>
      <c r="DE135" s="489"/>
      <c r="DF135" s="696">
        <f t="shared" ref="DF135:DF139" si="362">DF134</f>
        <v>0</v>
      </c>
      <c r="DG135" s="491">
        <v>1</v>
      </c>
      <c r="DH135" s="492" t="e">
        <f t="shared" si="352"/>
        <v>#DIV/0!</v>
      </c>
      <c r="DI135" s="551">
        <f>100000+812</f>
        <v>100812</v>
      </c>
      <c r="DJ135" s="29"/>
      <c r="DK135" s="593"/>
      <c r="DL135" s="937"/>
      <c r="DM135" s="430"/>
      <c r="DN135" s="427">
        <f t="shared" si="335"/>
        <v>100812</v>
      </c>
      <c r="DO135" s="58">
        <v>212</v>
      </c>
      <c r="DP135" s="58"/>
      <c r="DQ135" s="58"/>
      <c r="DR135" s="58"/>
      <c r="DS135" s="58"/>
      <c r="DT135" s="58"/>
      <c r="DU135" s="58"/>
      <c r="DV135" s="58"/>
    </row>
    <row r="136" spans="1:126" ht="30">
      <c r="A136" s="8"/>
      <c r="B136" s="6" t="s">
        <v>54</v>
      </c>
      <c r="C136" s="6" t="s">
        <v>53</v>
      </c>
      <c r="D136" s="17">
        <v>1</v>
      </c>
      <c r="E136" s="38">
        <v>1152</v>
      </c>
      <c r="F136" s="39">
        <v>1</v>
      </c>
      <c r="G136" s="44">
        <f t="shared" si="336"/>
        <v>8.6805555555555551E-4</v>
      </c>
      <c r="H136" s="93">
        <v>50000</v>
      </c>
      <c r="I136" s="17"/>
      <c r="J136" s="24">
        <f t="shared" si="337"/>
        <v>43.402777777777779</v>
      </c>
      <c r="K136" s="8"/>
      <c r="M136" s="17">
        <v>4</v>
      </c>
      <c r="N136" s="542" t="s">
        <v>54</v>
      </c>
      <c r="O136" s="6" t="s">
        <v>53</v>
      </c>
      <c r="P136" s="489">
        <f>1/416*Q136</f>
        <v>0.16346153846153846</v>
      </c>
      <c r="Q136" s="490">
        <f t="shared" si="361"/>
        <v>68</v>
      </c>
      <c r="R136" s="491">
        <v>1</v>
      </c>
      <c r="S136" s="492">
        <f t="shared" si="338"/>
        <v>2.403846153846154E-3</v>
      </c>
      <c r="T136" s="502">
        <f t="shared" si="353"/>
        <v>60000</v>
      </c>
      <c r="U136" s="462"/>
      <c r="V136" s="528">
        <f t="shared" si="339"/>
        <v>144.23076923076923</v>
      </c>
      <c r="W136" s="863"/>
      <c r="X136" s="545">
        <v>4</v>
      </c>
      <c r="Y136" s="570" t="s">
        <v>54</v>
      </c>
      <c r="Z136" s="6" t="s">
        <v>53</v>
      </c>
      <c r="AA136" s="485"/>
      <c r="AB136" s="464"/>
      <c r="AC136" s="468"/>
      <c r="AD136" s="472"/>
      <c r="AE136" s="502"/>
      <c r="AF136" s="17"/>
      <c r="AG136" s="558"/>
      <c r="AH136" s="863"/>
      <c r="AJ136" s="17">
        <v>4</v>
      </c>
      <c r="AK136" s="582" t="s">
        <v>54</v>
      </c>
      <c r="AL136" s="6" t="s">
        <v>53</v>
      </c>
      <c r="AM136" s="489">
        <f>1/416*AN136</f>
        <v>0.16346153846153846</v>
      </c>
      <c r="AN136" s="490">
        <f t="shared" si="354"/>
        <v>68</v>
      </c>
      <c r="AO136" s="491">
        <v>1</v>
      </c>
      <c r="AP136" s="492">
        <f t="shared" si="340"/>
        <v>2.403846153846154E-3</v>
      </c>
      <c r="AQ136" s="93">
        <f t="shared" si="355"/>
        <v>60000</v>
      </c>
      <c r="AR136" s="499"/>
      <c r="AS136" s="24">
        <f t="shared" si="341"/>
        <v>144.23076923076923</v>
      </c>
      <c r="AT136" s="863"/>
      <c r="AU136" s="586"/>
      <c r="AV136" s="17">
        <v>4</v>
      </c>
      <c r="AW136" s="608" t="s">
        <v>54</v>
      </c>
      <c r="AX136" s="6" t="s">
        <v>53</v>
      </c>
      <c r="AY136" s="489">
        <f>1/416*AZ136</f>
        <v>0.24519230769230771</v>
      </c>
      <c r="AZ136" s="490">
        <f>BA12</f>
        <v>102</v>
      </c>
      <c r="BA136" s="491">
        <v>1</v>
      </c>
      <c r="BB136" s="492">
        <f t="shared" si="342"/>
        <v>2.403846153846154E-3</v>
      </c>
      <c r="BC136" s="502">
        <f t="shared" si="356"/>
        <v>60000</v>
      </c>
      <c r="BD136" s="17"/>
      <c r="BE136" s="597">
        <f t="shared" si="343"/>
        <v>144.23076923076923</v>
      </c>
      <c r="BF136" s="863"/>
      <c r="BH136" s="619">
        <v>4</v>
      </c>
      <c r="BI136" s="657" t="s">
        <v>54</v>
      </c>
      <c r="BJ136" s="6" t="s">
        <v>53</v>
      </c>
      <c r="BK136" s="489">
        <f>1/416*BL136</f>
        <v>5.7692307692307696E-2</v>
      </c>
      <c r="BL136" s="490">
        <f>BM12</f>
        <v>24</v>
      </c>
      <c r="BM136" s="491">
        <v>1</v>
      </c>
      <c r="BN136" s="492">
        <f t="shared" si="344"/>
        <v>2.403846153846154E-3</v>
      </c>
      <c r="BO136" s="502">
        <f t="shared" si="357"/>
        <v>60000</v>
      </c>
      <c r="BP136" s="619"/>
      <c r="BQ136" s="654">
        <f t="shared" si="345"/>
        <v>144.23076923076923</v>
      </c>
      <c r="BR136" s="863"/>
      <c r="BS136" s="545">
        <v>4</v>
      </c>
      <c r="BT136" s="608" t="s">
        <v>54</v>
      </c>
      <c r="BU136" s="6" t="s">
        <v>53</v>
      </c>
      <c r="BV136" s="489"/>
      <c r="BW136" s="490">
        <f>BX12</f>
        <v>8</v>
      </c>
      <c r="BX136" s="491">
        <v>1</v>
      </c>
      <c r="BY136" s="492">
        <f t="shared" si="346"/>
        <v>0</v>
      </c>
      <c r="BZ136" s="502">
        <f t="shared" si="358"/>
        <v>60000</v>
      </c>
      <c r="CA136" s="462"/>
      <c r="CB136" s="597">
        <f t="shared" si="347"/>
        <v>0</v>
      </c>
      <c r="CC136" s="863"/>
      <c r="CD136" s="671">
        <v>4</v>
      </c>
      <c r="CE136" s="657" t="s">
        <v>54</v>
      </c>
      <c r="CF136" s="6" t="s">
        <v>53</v>
      </c>
      <c r="CG136" s="489">
        <f>1/416*CH136</f>
        <v>0.18509615384615385</v>
      </c>
      <c r="CH136" s="490">
        <f>CI12</f>
        <v>77</v>
      </c>
      <c r="CI136" s="491">
        <v>1</v>
      </c>
      <c r="CJ136" s="492">
        <f t="shared" si="348"/>
        <v>2.403846153846154E-3</v>
      </c>
      <c r="CK136" s="502">
        <f t="shared" si="359"/>
        <v>60000</v>
      </c>
      <c r="CL136" s="619"/>
      <c r="CM136" s="654">
        <f t="shared" si="349"/>
        <v>144.23076923076923</v>
      </c>
      <c r="CN136" s="863"/>
      <c r="CP136" s="17">
        <v>4</v>
      </c>
      <c r="CQ136" s="690" t="s">
        <v>54</v>
      </c>
      <c r="CR136" s="6" t="s">
        <v>53</v>
      </c>
      <c r="CS136" s="489">
        <f>1/416*CT136</f>
        <v>0.18509615384615385</v>
      </c>
      <c r="CT136" s="490">
        <f t="shared" ref="CT136:CT139" si="363">CT135</f>
        <v>77</v>
      </c>
      <c r="CU136" s="491">
        <v>1</v>
      </c>
      <c r="CV136" s="492">
        <f t="shared" si="350"/>
        <v>2.403846153846154E-3</v>
      </c>
      <c r="CW136" s="502">
        <f t="shared" si="360"/>
        <v>60000</v>
      </c>
      <c r="CX136" s="17"/>
      <c r="CY136" s="682">
        <f t="shared" si="351"/>
        <v>144.23076923076923</v>
      </c>
      <c r="CZ136" s="863"/>
      <c r="DA136" s="104"/>
      <c r="DB136" s="17">
        <v>4</v>
      </c>
      <c r="DC136" s="608" t="s">
        <v>54</v>
      </c>
      <c r="DD136" s="6" t="s">
        <v>53</v>
      </c>
      <c r="DE136" s="489"/>
      <c r="DF136" s="696">
        <f t="shared" si="362"/>
        <v>0</v>
      </c>
      <c r="DG136" s="491">
        <v>1</v>
      </c>
      <c r="DH136" s="492" t="e">
        <f t="shared" si="352"/>
        <v>#DIV/0!</v>
      </c>
      <c r="DI136" s="502">
        <v>60000</v>
      </c>
      <c r="DJ136" s="17"/>
      <c r="DK136" s="593"/>
      <c r="DL136" s="937"/>
      <c r="DM136" s="436"/>
      <c r="DN136" s="427">
        <f t="shared" si="335"/>
        <v>59999.999999999993</v>
      </c>
      <c r="DO136" s="58">
        <v>226</v>
      </c>
    </row>
    <row r="137" spans="1:126" ht="30">
      <c r="A137" s="8"/>
      <c r="B137" s="6" t="s">
        <v>121</v>
      </c>
      <c r="C137" s="6" t="s">
        <v>53</v>
      </c>
      <c r="D137" s="17">
        <v>1</v>
      </c>
      <c r="E137" s="38">
        <v>1152</v>
      </c>
      <c r="F137" s="39">
        <v>1</v>
      </c>
      <c r="G137" s="44">
        <f t="shared" si="336"/>
        <v>8.6805555555555551E-4</v>
      </c>
      <c r="H137" s="93">
        <v>20000</v>
      </c>
      <c r="I137" s="17"/>
      <c r="J137" s="24">
        <f t="shared" si="337"/>
        <v>17.361111111111111</v>
      </c>
      <c r="K137" s="8"/>
      <c r="M137" s="17">
        <v>5</v>
      </c>
      <c r="N137" s="542" t="s">
        <v>121</v>
      </c>
      <c r="O137" s="6" t="s">
        <v>53</v>
      </c>
      <c r="P137" s="489">
        <f>1/416*Q137</f>
        <v>0.16346153846153846</v>
      </c>
      <c r="Q137" s="490">
        <f t="shared" si="361"/>
        <v>68</v>
      </c>
      <c r="R137" s="491">
        <v>1</v>
      </c>
      <c r="S137" s="492">
        <f t="shared" si="338"/>
        <v>2.403846153846154E-3</v>
      </c>
      <c r="T137" s="502">
        <f t="shared" si="353"/>
        <v>25000</v>
      </c>
      <c r="U137" s="462"/>
      <c r="V137" s="528">
        <f t="shared" si="339"/>
        <v>60.096153846153847</v>
      </c>
      <c r="W137" s="863"/>
      <c r="X137" s="545">
        <v>5</v>
      </c>
      <c r="Y137" s="570" t="s">
        <v>121</v>
      </c>
      <c r="Z137" s="6" t="s">
        <v>53</v>
      </c>
      <c r="AA137" s="485"/>
      <c r="AB137" s="464"/>
      <c r="AC137" s="468"/>
      <c r="AD137" s="472"/>
      <c r="AE137" s="502"/>
      <c r="AF137" s="17"/>
      <c r="AG137" s="558"/>
      <c r="AH137" s="863"/>
      <c r="AJ137" s="17">
        <v>5</v>
      </c>
      <c r="AK137" s="582" t="s">
        <v>121</v>
      </c>
      <c r="AL137" s="6" t="s">
        <v>53</v>
      </c>
      <c r="AM137" s="489">
        <f>1/416*AN137</f>
        <v>0.16346153846153846</v>
      </c>
      <c r="AN137" s="490">
        <f t="shared" si="354"/>
        <v>68</v>
      </c>
      <c r="AO137" s="491">
        <v>1</v>
      </c>
      <c r="AP137" s="492">
        <f t="shared" si="340"/>
        <v>2.403846153846154E-3</v>
      </c>
      <c r="AQ137" s="93">
        <f t="shared" si="355"/>
        <v>25000</v>
      </c>
      <c r="AR137" s="499"/>
      <c r="AS137" s="24">
        <f t="shared" si="341"/>
        <v>60.096153846153847</v>
      </c>
      <c r="AT137" s="863"/>
      <c r="AU137" s="586"/>
      <c r="AV137" s="17">
        <v>5</v>
      </c>
      <c r="AW137" s="608" t="s">
        <v>121</v>
      </c>
      <c r="AX137" s="6" t="s">
        <v>53</v>
      </c>
      <c r="AY137" s="489">
        <f>1/416*AZ137</f>
        <v>0.24519230769230771</v>
      </c>
      <c r="AZ137" s="490">
        <f>BA12</f>
        <v>102</v>
      </c>
      <c r="BA137" s="491">
        <v>1</v>
      </c>
      <c r="BB137" s="492">
        <f t="shared" si="342"/>
        <v>2.403846153846154E-3</v>
      </c>
      <c r="BC137" s="502">
        <f t="shared" si="356"/>
        <v>25000</v>
      </c>
      <c r="BD137" s="17"/>
      <c r="BE137" s="597">
        <f t="shared" si="343"/>
        <v>60.096153846153847</v>
      </c>
      <c r="BF137" s="863"/>
      <c r="BH137" s="619">
        <v>5</v>
      </c>
      <c r="BI137" s="657" t="s">
        <v>121</v>
      </c>
      <c r="BJ137" s="6" t="s">
        <v>53</v>
      </c>
      <c r="BK137" s="489">
        <f>1/416*BL137</f>
        <v>5.7692307692307696E-2</v>
      </c>
      <c r="BL137" s="490">
        <f>BM12</f>
        <v>24</v>
      </c>
      <c r="BM137" s="491">
        <v>1</v>
      </c>
      <c r="BN137" s="492">
        <f t="shared" si="344"/>
        <v>2.403846153846154E-3</v>
      </c>
      <c r="BO137" s="502">
        <f t="shared" si="357"/>
        <v>25000</v>
      </c>
      <c r="BP137" s="619"/>
      <c r="BQ137" s="654">
        <f t="shared" si="345"/>
        <v>60.096153846153847</v>
      </c>
      <c r="BR137" s="863"/>
      <c r="BS137" s="545">
        <v>5</v>
      </c>
      <c r="BT137" s="608" t="s">
        <v>121</v>
      </c>
      <c r="BU137" s="6" t="s">
        <v>53</v>
      </c>
      <c r="BV137" s="489"/>
      <c r="BW137" s="490">
        <f>BX12</f>
        <v>8</v>
      </c>
      <c r="BX137" s="491">
        <v>1</v>
      </c>
      <c r="BY137" s="492">
        <f t="shared" si="346"/>
        <v>0</v>
      </c>
      <c r="BZ137" s="502">
        <f t="shared" si="358"/>
        <v>25000</v>
      </c>
      <c r="CA137" s="462"/>
      <c r="CB137" s="597">
        <f t="shared" si="347"/>
        <v>0</v>
      </c>
      <c r="CC137" s="863"/>
      <c r="CD137" s="671">
        <v>5</v>
      </c>
      <c r="CE137" s="657" t="s">
        <v>121</v>
      </c>
      <c r="CF137" s="6" t="s">
        <v>53</v>
      </c>
      <c r="CG137" s="489">
        <f>1/416*CH137</f>
        <v>0.18509615384615385</v>
      </c>
      <c r="CH137" s="490">
        <f>CI12</f>
        <v>77</v>
      </c>
      <c r="CI137" s="491">
        <v>1</v>
      </c>
      <c r="CJ137" s="492">
        <f t="shared" si="348"/>
        <v>2.403846153846154E-3</v>
      </c>
      <c r="CK137" s="502">
        <f t="shared" si="359"/>
        <v>25000</v>
      </c>
      <c r="CL137" s="619"/>
      <c r="CM137" s="654">
        <f t="shared" si="349"/>
        <v>60.096153846153847</v>
      </c>
      <c r="CN137" s="863"/>
      <c r="CP137" s="17">
        <v>5</v>
      </c>
      <c r="CQ137" s="690" t="s">
        <v>121</v>
      </c>
      <c r="CR137" s="6" t="s">
        <v>53</v>
      </c>
      <c r="CS137" s="489">
        <f>1/416*CT137</f>
        <v>0.18509615384615385</v>
      </c>
      <c r="CT137" s="490">
        <f t="shared" si="363"/>
        <v>77</v>
      </c>
      <c r="CU137" s="491">
        <v>1</v>
      </c>
      <c r="CV137" s="492">
        <f t="shared" si="350"/>
        <v>2.403846153846154E-3</v>
      </c>
      <c r="CW137" s="502">
        <f t="shared" si="360"/>
        <v>25000</v>
      </c>
      <c r="CX137" s="17"/>
      <c r="CY137" s="682">
        <f t="shared" si="351"/>
        <v>60.096153846153847</v>
      </c>
      <c r="CZ137" s="863"/>
      <c r="DA137" s="104"/>
      <c r="DB137" s="17">
        <v>5</v>
      </c>
      <c r="DC137" s="608" t="s">
        <v>121</v>
      </c>
      <c r="DD137" s="6" t="s">
        <v>53</v>
      </c>
      <c r="DE137" s="489"/>
      <c r="DF137" s="696">
        <f t="shared" si="362"/>
        <v>0</v>
      </c>
      <c r="DG137" s="491">
        <v>1</v>
      </c>
      <c r="DH137" s="492" t="e">
        <f t="shared" si="352"/>
        <v>#DIV/0!</v>
      </c>
      <c r="DI137" s="502">
        <v>25000</v>
      </c>
      <c r="DJ137" s="17"/>
      <c r="DK137" s="593"/>
      <c r="DL137" s="937"/>
      <c r="DM137" s="436"/>
      <c r="DN137" s="427">
        <f t="shared" si="335"/>
        <v>25000</v>
      </c>
      <c r="DO137" s="58">
        <v>226</v>
      </c>
    </row>
    <row r="138" spans="1:126" ht="30">
      <c r="A138" s="8"/>
      <c r="B138" s="6" t="s">
        <v>104</v>
      </c>
      <c r="C138" s="6" t="s">
        <v>53</v>
      </c>
      <c r="D138" s="17">
        <v>1</v>
      </c>
      <c r="E138" s="38">
        <v>1152</v>
      </c>
      <c r="F138" s="39">
        <v>1</v>
      </c>
      <c r="G138" s="44">
        <f t="shared" si="336"/>
        <v>8.6805555555555551E-4</v>
      </c>
      <c r="H138" s="93">
        <v>35000</v>
      </c>
      <c r="I138" s="17"/>
      <c r="J138" s="24">
        <f t="shared" si="337"/>
        <v>30.381944444444443</v>
      </c>
      <c r="K138" s="8"/>
      <c r="M138" s="17">
        <v>6</v>
      </c>
      <c r="N138" s="531" t="s">
        <v>230</v>
      </c>
      <c r="O138" s="6" t="s">
        <v>53</v>
      </c>
      <c r="P138" s="489">
        <f>1/416*Q138</f>
        <v>0.16346153846153846</v>
      </c>
      <c r="Q138" s="490">
        <f t="shared" si="361"/>
        <v>68</v>
      </c>
      <c r="R138" s="491">
        <v>1</v>
      </c>
      <c r="S138" s="492">
        <f t="shared" si="338"/>
        <v>2.403846153846154E-3</v>
      </c>
      <c r="T138" s="502">
        <f t="shared" si="353"/>
        <v>0</v>
      </c>
      <c r="U138" s="462"/>
      <c r="V138" s="528">
        <f t="shared" si="339"/>
        <v>0</v>
      </c>
      <c r="W138" s="863"/>
      <c r="X138" s="545">
        <v>6</v>
      </c>
      <c r="Y138" s="570" t="s">
        <v>104</v>
      </c>
      <c r="Z138" s="6" t="s">
        <v>53</v>
      </c>
      <c r="AA138" s="485"/>
      <c r="AB138" s="464"/>
      <c r="AC138" s="468"/>
      <c r="AD138" s="472"/>
      <c r="AE138" s="502"/>
      <c r="AF138" s="17"/>
      <c r="AG138" s="558"/>
      <c r="AH138" s="863"/>
      <c r="AJ138" s="17">
        <v>6</v>
      </c>
      <c r="AK138" s="576" t="s">
        <v>230</v>
      </c>
      <c r="AL138" s="6" t="s">
        <v>53</v>
      </c>
      <c r="AM138" s="489">
        <f>1/416*AN138</f>
        <v>0.16346153846153846</v>
      </c>
      <c r="AN138" s="490">
        <f>AO13</f>
        <v>68</v>
      </c>
      <c r="AO138" s="491">
        <v>1</v>
      </c>
      <c r="AP138" s="492">
        <f t="shared" si="340"/>
        <v>2.403846153846154E-3</v>
      </c>
      <c r="AQ138" s="93">
        <f t="shared" si="355"/>
        <v>0</v>
      </c>
      <c r="AR138" s="499"/>
      <c r="AS138" s="24">
        <f t="shared" si="341"/>
        <v>0</v>
      </c>
      <c r="AT138" s="863"/>
      <c r="AU138" s="586"/>
      <c r="AV138" s="17">
        <v>6</v>
      </c>
      <c r="AW138" s="599" t="s">
        <v>230</v>
      </c>
      <c r="AX138" s="6" t="s">
        <v>53</v>
      </c>
      <c r="AY138" s="489">
        <f>1/416*AZ138</f>
        <v>0.24519230769230771</v>
      </c>
      <c r="AZ138" s="490">
        <f>BA13</f>
        <v>102</v>
      </c>
      <c r="BA138" s="491">
        <v>1</v>
      </c>
      <c r="BB138" s="492">
        <f t="shared" si="342"/>
        <v>2.403846153846154E-3</v>
      </c>
      <c r="BC138" s="502">
        <f t="shared" si="356"/>
        <v>0</v>
      </c>
      <c r="BD138" s="17"/>
      <c r="BE138" s="597">
        <f t="shared" si="343"/>
        <v>0</v>
      </c>
      <c r="BF138" s="863"/>
      <c r="BH138" s="619">
        <v>6</v>
      </c>
      <c r="BI138" s="653" t="s">
        <v>230</v>
      </c>
      <c r="BJ138" s="6" t="s">
        <v>53</v>
      </c>
      <c r="BK138" s="489">
        <f>1/416*BL138</f>
        <v>5.7692307692307696E-2</v>
      </c>
      <c r="BL138" s="490">
        <f>BL137</f>
        <v>24</v>
      </c>
      <c r="BM138" s="491">
        <v>1</v>
      </c>
      <c r="BN138" s="492">
        <f t="shared" si="344"/>
        <v>2.403846153846154E-3</v>
      </c>
      <c r="BO138" s="502">
        <f t="shared" si="357"/>
        <v>0</v>
      </c>
      <c r="BP138" s="619"/>
      <c r="BQ138" s="654">
        <f t="shared" si="345"/>
        <v>0</v>
      </c>
      <c r="BR138" s="863"/>
      <c r="BS138" s="545">
        <v>6</v>
      </c>
      <c r="BT138" s="608" t="s">
        <v>104</v>
      </c>
      <c r="BU138" s="6" t="s">
        <v>53</v>
      </c>
      <c r="BV138" s="489"/>
      <c r="BW138" s="490">
        <f>BX12</f>
        <v>8</v>
      </c>
      <c r="BX138" s="491">
        <v>1</v>
      </c>
      <c r="BY138" s="492">
        <f t="shared" si="346"/>
        <v>0</v>
      </c>
      <c r="BZ138" s="502">
        <f t="shared" si="358"/>
        <v>0</v>
      </c>
      <c r="CA138" s="462"/>
      <c r="CB138" s="597">
        <f t="shared" si="347"/>
        <v>0</v>
      </c>
      <c r="CC138" s="863"/>
      <c r="CD138" s="671">
        <v>6</v>
      </c>
      <c r="CE138" s="653" t="s">
        <v>230</v>
      </c>
      <c r="CF138" s="6" t="s">
        <v>53</v>
      </c>
      <c r="CG138" s="489">
        <f>1/416*CH138</f>
        <v>0.18509615384615385</v>
      </c>
      <c r="CH138" s="490">
        <f>CH137</f>
        <v>77</v>
      </c>
      <c r="CI138" s="491">
        <v>1</v>
      </c>
      <c r="CJ138" s="492">
        <f t="shared" si="348"/>
        <v>2.403846153846154E-3</v>
      </c>
      <c r="CK138" s="502">
        <f t="shared" si="359"/>
        <v>0</v>
      </c>
      <c r="CL138" s="619"/>
      <c r="CM138" s="654">
        <f t="shared" si="349"/>
        <v>0</v>
      </c>
      <c r="CN138" s="863"/>
      <c r="CP138" s="17">
        <v>6</v>
      </c>
      <c r="CQ138" s="681" t="s">
        <v>230</v>
      </c>
      <c r="CR138" s="6" t="s">
        <v>53</v>
      </c>
      <c r="CS138" s="489">
        <f>1/416*CT138</f>
        <v>0.18509615384615385</v>
      </c>
      <c r="CT138" s="490">
        <f t="shared" si="363"/>
        <v>77</v>
      </c>
      <c r="CU138" s="491">
        <v>1</v>
      </c>
      <c r="CV138" s="492">
        <f t="shared" si="350"/>
        <v>2.403846153846154E-3</v>
      </c>
      <c r="CW138" s="502">
        <f t="shared" si="360"/>
        <v>0</v>
      </c>
      <c r="CX138" s="17"/>
      <c r="CY138" s="682">
        <f t="shared" si="351"/>
        <v>0</v>
      </c>
      <c r="CZ138" s="863"/>
      <c r="DA138" s="104"/>
      <c r="DB138" s="17">
        <v>6</v>
      </c>
      <c r="DC138" s="592" t="s">
        <v>230</v>
      </c>
      <c r="DD138" s="6" t="s">
        <v>53</v>
      </c>
      <c r="DE138" s="489"/>
      <c r="DF138" s="696">
        <f t="shared" si="362"/>
        <v>0</v>
      </c>
      <c r="DG138" s="491">
        <v>1</v>
      </c>
      <c r="DH138" s="492" t="e">
        <f t="shared" si="352"/>
        <v>#DIV/0!</v>
      </c>
      <c r="DI138" s="502"/>
      <c r="DJ138" s="17"/>
      <c r="DK138" s="593"/>
      <c r="DL138" s="937"/>
      <c r="DM138" s="436"/>
      <c r="DN138" s="427">
        <f t="shared" si="335"/>
        <v>0</v>
      </c>
      <c r="DO138" s="58">
        <v>226</v>
      </c>
    </row>
    <row r="139" spans="1:126" ht="45">
      <c r="A139" s="8"/>
      <c r="B139" s="6" t="s">
        <v>122</v>
      </c>
      <c r="C139" s="6" t="s">
        <v>53</v>
      </c>
      <c r="D139" s="17">
        <v>1</v>
      </c>
      <c r="E139" s="38">
        <v>1152</v>
      </c>
      <c r="F139" s="39">
        <v>1</v>
      </c>
      <c r="G139" s="44">
        <f t="shared" si="336"/>
        <v>8.6805555555555551E-4</v>
      </c>
      <c r="H139" s="93">
        <v>30000</v>
      </c>
      <c r="I139" s="17"/>
      <c r="J139" s="24">
        <f t="shared" si="337"/>
        <v>26.041666666666664</v>
      </c>
      <c r="K139" s="8"/>
      <c r="M139" s="17">
        <v>7</v>
      </c>
      <c r="N139" s="542" t="s">
        <v>122</v>
      </c>
      <c r="O139" s="6" t="s">
        <v>53</v>
      </c>
      <c r="P139" s="489">
        <f>1/416*Q139</f>
        <v>0.16346153846153846</v>
      </c>
      <c r="Q139" s="490">
        <f t="shared" si="361"/>
        <v>68</v>
      </c>
      <c r="R139" s="491">
        <v>1</v>
      </c>
      <c r="S139" s="492">
        <f t="shared" si="338"/>
        <v>2.403846153846154E-3</v>
      </c>
      <c r="T139" s="502">
        <f t="shared" si="353"/>
        <v>99592.92</v>
      </c>
      <c r="U139" s="462"/>
      <c r="V139" s="528">
        <f t="shared" si="339"/>
        <v>239.40605769230771</v>
      </c>
      <c r="W139" s="863"/>
      <c r="X139" s="545">
        <v>7</v>
      </c>
      <c r="Y139" s="570" t="s">
        <v>122</v>
      </c>
      <c r="Z139" s="6" t="s">
        <v>53</v>
      </c>
      <c r="AA139" s="485"/>
      <c r="AB139" s="464"/>
      <c r="AC139" s="468"/>
      <c r="AD139" s="472"/>
      <c r="AE139" s="502"/>
      <c r="AF139" s="17"/>
      <c r="AG139" s="558"/>
      <c r="AH139" s="863"/>
      <c r="AJ139" s="17">
        <v>7</v>
      </c>
      <c r="AK139" s="582" t="s">
        <v>122</v>
      </c>
      <c r="AL139" s="6" t="s">
        <v>53</v>
      </c>
      <c r="AM139" s="489">
        <f>1/416*AN139</f>
        <v>0.16346153846153846</v>
      </c>
      <c r="AN139" s="490">
        <f t="shared" si="354"/>
        <v>68</v>
      </c>
      <c r="AO139" s="491">
        <v>1</v>
      </c>
      <c r="AP139" s="492">
        <f t="shared" si="340"/>
        <v>2.403846153846154E-3</v>
      </c>
      <c r="AQ139" s="93">
        <f t="shared" si="355"/>
        <v>99592.92</v>
      </c>
      <c r="AR139" s="499"/>
      <c r="AS139" s="24">
        <f t="shared" si="341"/>
        <v>239.40605769230771</v>
      </c>
      <c r="AT139" s="863"/>
      <c r="AU139" s="586"/>
      <c r="AV139" s="17">
        <v>7</v>
      </c>
      <c r="AW139" s="608" t="s">
        <v>122</v>
      </c>
      <c r="AX139" s="6" t="s">
        <v>53</v>
      </c>
      <c r="AY139" s="489">
        <f>1/416*AZ139</f>
        <v>0.24519230769230771</v>
      </c>
      <c r="AZ139" s="490">
        <f>BA12</f>
        <v>102</v>
      </c>
      <c r="BA139" s="491">
        <v>1</v>
      </c>
      <c r="BB139" s="492">
        <f t="shared" si="342"/>
        <v>2.403846153846154E-3</v>
      </c>
      <c r="BC139" s="502">
        <f t="shared" si="356"/>
        <v>99592.92</v>
      </c>
      <c r="BD139" s="17"/>
      <c r="BE139" s="597">
        <f t="shared" si="343"/>
        <v>239.40605769230771</v>
      </c>
      <c r="BF139" s="863"/>
      <c r="BH139" s="619">
        <v>7</v>
      </c>
      <c r="BI139" s="657" t="s">
        <v>122</v>
      </c>
      <c r="BJ139" s="6" t="s">
        <v>53</v>
      </c>
      <c r="BK139" s="489">
        <f>1/416*BL139</f>
        <v>5.7692307692307696E-2</v>
      </c>
      <c r="BL139" s="490">
        <f>BM12</f>
        <v>24</v>
      </c>
      <c r="BM139" s="491">
        <v>1</v>
      </c>
      <c r="BN139" s="492">
        <f t="shared" si="344"/>
        <v>2.403846153846154E-3</v>
      </c>
      <c r="BO139" s="502">
        <f t="shared" si="357"/>
        <v>99592.92</v>
      </c>
      <c r="BP139" s="619"/>
      <c r="BQ139" s="654">
        <f t="shared" si="345"/>
        <v>239.40605769230771</v>
      </c>
      <c r="BR139" s="863"/>
      <c r="BS139" s="545">
        <v>7</v>
      </c>
      <c r="BT139" s="608" t="s">
        <v>122</v>
      </c>
      <c r="BU139" s="6" t="s">
        <v>53</v>
      </c>
      <c r="BV139" s="489"/>
      <c r="BW139" s="490">
        <f>BX12</f>
        <v>8</v>
      </c>
      <c r="BX139" s="491">
        <v>1</v>
      </c>
      <c r="BY139" s="492">
        <f t="shared" si="346"/>
        <v>0</v>
      </c>
      <c r="BZ139" s="502">
        <f t="shared" si="358"/>
        <v>99592.92</v>
      </c>
      <c r="CA139" s="462"/>
      <c r="CB139" s="597">
        <f t="shared" si="347"/>
        <v>0</v>
      </c>
      <c r="CC139" s="863"/>
      <c r="CD139" s="671">
        <v>7</v>
      </c>
      <c r="CE139" s="657" t="s">
        <v>122</v>
      </c>
      <c r="CF139" s="6" t="s">
        <v>53</v>
      </c>
      <c r="CG139" s="489">
        <f>1/416*CH139</f>
        <v>0.18509615384615385</v>
      </c>
      <c r="CH139" s="490">
        <f>CI12</f>
        <v>77</v>
      </c>
      <c r="CI139" s="491">
        <v>1</v>
      </c>
      <c r="CJ139" s="492">
        <f t="shared" si="348"/>
        <v>2.403846153846154E-3</v>
      </c>
      <c r="CK139" s="502">
        <f t="shared" si="359"/>
        <v>99592.92</v>
      </c>
      <c r="CL139" s="619"/>
      <c r="CM139" s="654">
        <f t="shared" si="349"/>
        <v>239.40605769230771</v>
      </c>
      <c r="CN139" s="863"/>
      <c r="CP139" s="17">
        <v>7</v>
      </c>
      <c r="CQ139" s="690" t="s">
        <v>122</v>
      </c>
      <c r="CR139" s="6" t="s">
        <v>53</v>
      </c>
      <c r="CS139" s="489">
        <f>1/416*CT139</f>
        <v>0.18509615384615385</v>
      </c>
      <c r="CT139" s="490">
        <f t="shared" si="363"/>
        <v>77</v>
      </c>
      <c r="CU139" s="491">
        <v>1</v>
      </c>
      <c r="CV139" s="492">
        <f t="shared" si="350"/>
        <v>2.403846153846154E-3</v>
      </c>
      <c r="CW139" s="502">
        <f t="shared" si="360"/>
        <v>99592.92</v>
      </c>
      <c r="CX139" s="17"/>
      <c r="CY139" s="682">
        <f t="shared" si="351"/>
        <v>239.40605769230771</v>
      </c>
      <c r="CZ139" s="863"/>
      <c r="DA139" s="104"/>
      <c r="DB139" s="17">
        <v>7</v>
      </c>
      <c r="DC139" s="608" t="s">
        <v>122</v>
      </c>
      <c r="DD139" s="6" t="s">
        <v>53</v>
      </c>
      <c r="DE139" s="489"/>
      <c r="DF139" s="696">
        <f t="shared" si="362"/>
        <v>0</v>
      </c>
      <c r="DG139" s="491">
        <v>1</v>
      </c>
      <c r="DH139" s="492" t="e">
        <f t="shared" si="352"/>
        <v>#DIV/0!</v>
      </c>
      <c r="DI139" s="502">
        <f>100000-407.08</f>
        <v>99592.92</v>
      </c>
      <c r="DJ139" s="17"/>
      <c r="DK139" s="593"/>
      <c r="DL139" s="937"/>
      <c r="DM139" s="436"/>
      <c r="DN139" s="427">
        <f t="shared" si="335"/>
        <v>99592.920000000013</v>
      </c>
      <c r="DO139" s="58">
        <v>226</v>
      </c>
    </row>
    <row r="140" spans="1:126">
      <c r="A140" s="8"/>
      <c r="B140" s="6"/>
      <c r="C140" s="6"/>
      <c r="D140" s="42"/>
      <c r="E140" s="38"/>
      <c r="F140" s="39"/>
      <c r="G140" s="44"/>
      <c r="H140" s="93"/>
      <c r="I140" s="17"/>
      <c r="J140" s="24"/>
      <c r="K140" s="8"/>
      <c r="M140" s="17">
        <v>8</v>
      </c>
      <c r="N140" s="542"/>
      <c r="O140" s="6"/>
      <c r="P140" s="489"/>
      <c r="Q140" s="490">
        <f t="shared" si="361"/>
        <v>68</v>
      </c>
      <c r="R140" s="491"/>
      <c r="S140" s="492"/>
      <c r="T140" s="502">
        <f t="shared" si="353"/>
        <v>0</v>
      </c>
      <c r="U140" s="462"/>
      <c r="V140" s="528"/>
      <c r="W140" s="863"/>
      <c r="X140" s="545">
        <v>8</v>
      </c>
      <c r="Y140" s="570"/>
      <c r="Z140" s="6"/>
      <c r="AA140" s="485"/>
      <c r="AB140" s="464"/>
      <c r="AC140" s="468"/>
      <c r="AD140" s="472"/>
      <c r="AE140" s="502"/>
      <c r="AF140" s="17"/>
      <c r="AG140" s="558"/>
      <c r="AH140" s="863"/>
      <c r="AJ140" s="17">
        <v>8</v>
      </c>
      <c r="AK140" s="582"/>
      <c r="AL140" s="6"/>
      <c r="AM140" s="489"/>
      <c r="AN140" s="490"/>
      <c r="AO140" s="491"/>
      <c r="AP140" s="492"/>
      <c r="AQ140" s="93">
        <f t="shared" si="355"/>
        <v>0</v>
      </c>
      <c r="AR140" s="499"/>
      <c r="AS140" s="24"/>
      <c r="AT140" s="863"/>
      <c r="AU140" s="586"/>
      <c r="AV140" s="17">
        <v>8</v>
      </c>
      <c r="AW140" s="608"/>
      <c r="AX140" s="6"/>
      <c r="AY140" s="489"/>
      <c r="AZ140" s="490"/>
      <c r="BA140" s="491"/>
      <c r="BB140" s="492"/>
      <c r="BC140" s="502">
        <f t="shared" si="356"/>
        <v>0</v>
      </c>
      <c r="BD140" s="17"/>
      <c r="BE140" s="597"/>
      <c r="BF140" s="863"/>
      <c r="BH140" s="619">
        <v>8</v>
      </c>
      <c r="BI140" s="657"/>
      <c r="BJ140" s="6"/>
      <c r="BK140" s="489"/>
      <c r="BL140" s="490"/>
      <c r="BM140" s="491"/>
      <c r="BN140" s="492"/>
      <c r="BO140" s="502">
        <f t="shared" si="357"/>
        <v>0</v>
      </c>
      <c r="BP140" s="619"/>
      <c r="BQ140" s="654"/>
      <c r="BR140" s="863"/>
      <c r="BS140" s="545">
        <v>8</v>
      </c>
      <c r="BT140" s="608"/>
      <c r="BU140" s="6"/>
      <c r="BV140" s="489"/>
      <c r="BW140" s="490"/>
      <c r="BX140" s="491"/>
      <c r="BY140" s="492"/>
      <c r="BZ140" s="502">
        <f t="shared" si="358"/>
        <v>0</v>
      </c>
      <c r="CA140" s="462"/>
      <c r="CB140" s="597"/>
      <c r="CC140" s="863"/>
      <c r="CD140" s="671">
        <v>8</v>
      </c>
      <c r="CE140" s="657"/>
      <c r="CF140" s="6"/>
      <c r="CG140" s="489"/>
      <c r="CH140" s="490"/>
      <c r="CI140" s="491"/>
      <c r="CJ140" s="492"/>
      <c r="CK140" s="502">
        <f t="shared" si="359"/>
        <v>0</v>
      </c>
      <c r="CL140" s="619"/>
      <c r="CM140" s="654"/>
      <c r="CN140" s="863"/>
      <c r="CP140" s="17">
        <v>8</v>
      </c>
      <c r="CQ140" s="690"/>
      <c r="CR140" s="6"/>
      <c r="CS140" s="489"/>
      <c r="CT140" s="490"/>
      <c r="CU140" s="491"/>
      <c r="CV140" s="492"/>
      <c r="CW140" s="502">
        <f t="shared" si="360"/>
        <v>0</v>
      </c>
      <c r="CX140" s="17"/>
      <c r="CY140" s="682"/>
      <c r="CZ140" s="863"/>
      <c r="DA140" s="104"/>
      <c r="DB140" s="17">
        <v>8</v>
      </c>
      <c r="DC140" s="608"/>
      <c r="DD140" s="6"/>
      <c r="DE140" s="489"/>
      <c r="DF140" s="490"/>
      <c r="DG140" s="491"/>
      <c r="DH140" s="492"/>
      <c r="DI140" s="502"/>
      <c r="DJ140" s="17"/>
      <c r="DK140" s="593"/>
      <c r="DL140" s="937"/>
      <c r="DM140" s="436"/>
      <c r="DN140" s="427">
        <f t="shared" si="335"/>
        <v>0</v>
      </c>
      <c r="DO140" s="58"/>
    </row>
    <row r="141" spans="1:126">
      <c r="A141" s="8"/>
      <c r="B141" s="6"/>
      <c r="C141" s="6"/>
      <c r="D141" s="17"/>
      <c r="E141" s="38"/>
      <c r="F141" s="39"/>
      <c r="G141" s="44"/>
      <c r="H141" s="93"/>
      <c r="I141" s="17"/>
      <c r="J141" s="24"/>
      <c r="K141" s="8"/>
      <c r="M141" s="17">
        <v>9</v>
      </c>
      <c r="N141" s="542"/>
      <c r="O141" s="6"/>
      <c r="P141" s="489"/>
      <c r="Q141" s="490">
        <f t="shared" si="361"/>
        <v>68</v>
      </c>
      <c r="R141" s="491"/>
      <c r="S141" s="492"/>
      <c r="T141" s="502">
        <f t="shared" si="353"/>
        <v>0</v>
      </c>
      <c r="U141" s="462"/>
      <c r="V141" s="528"/>
      <c r="W141" s="863"/>
      <c r="X141" s="545">
        <v>9</v>
      </c>
      <c r="Y141" s="570"/>
      <c r="Z141" s="6"/>
      <c r="AA141" s="485"/>
      <c r="AB141" s="464"/>
      <c r="AC141" s="468"/>
      <c r="AD141" s="472"/>
      <c r="AE141" s="502"/>
      <c r="AF141" s="17"/>
      <c r="AG141" s="558"/>
      <c r="AH141" s="863"/>
      <c r="AJ141" s="17">
        <v>9</v>
      </c>
      <c r="AK141" s="582"/>
      <c r="AL141" s="6"/>
      <c r="AM141" s="489"/>
      <c r="AN141" s="490"/>
      <c r="AO141" s="491"/>
      <c r="AP141" s="492"/>
      <c r="AQ141" s="93">
        <f t="shared" si="355"/>
        <v>0</v>
      </c>
      <c r="AR141" s="499"/>
      <c r="AS141" s="24"/>
      <c r="AT141" s="863"/>
      <c r="AU141" s="586"/>
      <c r="AV141" s="17">
        <v>9</v>
      </c>
      <c r="AW141" s="608"/>
      <c r="AX141" s="6"/>
      <c r="AY141" s="489"/>
      <c r="AZ141" s="490"/>
      <c r="BA141" s="491"/>
      <c r="BB141" s="492"/>
      <c r="BC141" s="502">
        <f t="shared" si="356"/>
        <v>0</v>
      </c>
      <c r="BD141" s="17"/>
      <c r="BE141" s="597"/>
      <c r="BF141" s="863"/>
      <c r="BH141" s="619">
        <v>9</v>
      </c>
      <c r="BI141" s="657"/>
      <c r="BJ141" s="6"/>
      <c r="BK141" s="489"/>
      <c r="BL141" s="490"/>
      <c r="BM141" s="491"/>
      <c r="BN141" s="492"/>
      <c r="BO141" s="502">
        <f t="shared" si="357"/>
        <v>0</v>
      </c>
      <c r="BP141" s="619"/>
      <c r="BQ141" s="654"/>
      <c r="BR141" s="863"/>
      <c r="BS141" s="545">
        <v>9</v>
      </c>
      <c r="BT141" s="608"/>
      <c r="BU141" s="6"/>
      <c r="BV141" s="489"/>
      <c r="BW141" s="490"/>
      <c r="BX141" s="491"/>
      <c r="BY141" s="492"/>
      <c r="BZ141" s="502">
        <f t="shared" si="358"/>
        <v>0</v>
      </c>
      <c r="CA141" s="462"/>
      <c r="CB141" s="597"/>
      <c r="CC141" s="863"/>
      <c r="CD141" s="671">
        <v>9</v>
      </c>
      <c r="CE141" s="657"/>
      <c r="CF141" s="6"/>
      <c r="CG141" s="489"/>
      <c r="CH141" s="490"/>
      <c r="CI141" s="491"/>
      <c r="CJ141" s="492"/>
      <c r="CK141" s="502">
        <f t="shared" si="359"/>
        <v>0</v>
      </c>
      <c r="CL141" s="619"/>
      <c r="CM141" s="654"/>
      <c r="CN141" s="863"/>
      <c r="CP141" s="17">
        <v>9</v>
      </c>
      <c r="CQ141" s="690"/>
      <c r="CR141" s="6"/>
      <c r="CS141" s="489"/>
      <c r="CT141" s="490"/>
      <c r="CU141" s="491"/>
      <c r="CV141" s="492"/>
      <c r="CW141" s="502">
        <f t="shared" si="360"/>
        <v>0</v>
      </c>
      <c r="CX141" s="17"/>
      <c r="CY141" s="682"/>
      <c r="CZ141" s="863"/>
      <c r="DA141" s="104"/>
      <c r="DB141" s="17">
        <v>9</v>
      </c>
      <c r="DC141" s="608"/>
      <c r="DD141" s="6"/>
      <c r="DE141" s="489"/>
      <c r="DF141" s="490"/>
      <c r="DG141" s="491"/>
      <c r="DH141" s="492"/>
      <c r="DI141" s="502"/>
      <c r="DJ141" s="17"/>
      <c r="DK141" s="593"/>
      <c r="DL141" s="937"/>
      <c r="DM141" s="436"/>
      <c r="DN141" s="427">
        <f t="shared" si="335"/>
        <v>0</v>
      </c>
      <c r="DO141" s="58"/>
    </row>
    <row r="142" spans="1:126" ht="30">
      <c r="A142" s="8"/>
      <c r="B142" s="6" t="s">
        <v>124</v>
      </c>
      <c r="C142" s="6" t="s">
        <v>53</v>
      </c>
      <c r="D142" s="17">
        <v>1</v>
      </c>
      <c r="E142" s="38">
        <v>1152</v>
      </c>
      <c r="F142" s="39">
        <v>1</v>
      </c>
      <c r="G142" s="44">
        <f t="shared" si="336"/>
        <v>8.6805555555555551E-4</v>
      </c>
      <c r="H142" s="93">
        <v>15000</v>
      </c>
      <c r="I142" s="17"/>
      <c r="J142" s="24">
        <f t="shared" si="337"/>
        <v>13.020833333333332</v>
      </c>
      <c r="K142" s="8"/>
      <c r="M142" s="17">
        <v>10</v>
      </c>
      <c r="N142" s="542" t="s">
        <v>124</v>
      </c>
      <c r="O142" s="6" t="s">
        <v>53</v>
      </c>
      <c r="P142" s="489">
        <f>1/416*Q142</f>
        <v>0.16346153846153846</v>
      </c>
      <c r="Q142" s="490">
        <f t="shared" si="361"/>
        <v>68</v>
      </c>
      <c r="R142" s="491">
        <v>1</v>
      </c>
      <c r="S142" s="492">
        <f t="shared" si="338"/>
        <v>2.403846153846154E-3</v>
      </c>
      <c r="T142" s="502">
        <f t="shared" si="353"/>
        <v>5300</v>
      </c>
      <c r="U142" s="462"/>
      <c r="V142" s="528">
        <f t="shared" si="339"/>
        <v>12.740384615384617</v>
      </c>
      <c r="W142" s="863"/>
      <c r="X142" s="545">
        <v>10</v>
      </c>
      <c r="Y142" s="570" t="s">
        <v>124</v>
      </c>
      <c r="Z142" s="6" t="s">
        <v>53</v>
      </c>
      <c r="AA142" s="485"/>
      <c r="AB142" s="464"/>
      <c r="AC142" s="468"/>
      <c r="AD142" s="472"/>
      <c r="AE142" s="502"/>
      <c r="AF142" s="17"/>
      <c r="AG142" s="558"/>
      <c r="AH142" s="863"/>
      <c r="AJ142" s="17">
        <v>10</v>
      </c>
      <c r="AK142" s="582" t="s">
        <v>124</v>
      </c>
      <c r="AL142" s="6" t="s">
        <v>53</v>
      </c>
      <c r="AM142" s="489">
        <f>1/416*AN142</f>
        <v>0.16346153846153846</v>
      </c>
      <c r="AN142" s="490">
        <f>AO12</f>
        <v>68</v>
      </c>
      <c r="AO142" s="491">
        <v>1</v>
      </c>
      <c r="AP142" s="492">
        <f t="shared" si="340"/>
        <v>2.403846153846154E-3</v>
      </c>
      <c r="AQ142" s="93">
        <f t="shared" si="355"/>
        <v>5300</v>
      </c>
      <c r="AR142" s="499"/>
      <c r="AS142" s="24">
        <f t="shared" si="341"/>
        <v>12.740384615384617</v>
      </c>
      <c r="AT142" s="863"/>
      <c r="AU142" s="586"/>
      <c r="AV142" s="17">
        <v>10</v>
      </c>
      <c r="AW142" s="608" t="s">
        <v>124</v>
      </c>
      <c r="AX142" s="6" t="s">
        <v>53</v>
      </c>
      <c r="AY142" s="489">
        <f>1/416*AZ142</f>
        <v>0.24519230769230771</v>
      </c>
      <c r="AZ142" s="490">
        <f>BA12</f>
        <v>102</v>
      </c>
      <c r="BA142" s="491">
        <v>1</v>
      </c>
      <c r="BB142" s="492">
        <f t="shared" si="342"/>
        <v>2.403846153846154E-3</v>
      </c>
      <c r="BC142" s="502">
        <f t="shared" si="356"/>
        <v>5300</v>
      </c>
      <c r="BD142" s="17"/>
      <c r="BE142" s="597">
        <f t="shared" si="343"/>
        <v>12.740384615384617</v>
      </c>
      <c r="BF142" s="863"/>
      <c r="BH142" s="619">
        <v>10</v>
      </c>
      <c r="BI142" s="657" t="s">
        <v>124</v>
      </c>
      <c r="BJ142" s="6" t="s">
        <v>53</v>
      </c>
      <c r="BK142" s="489">
        <f>1/416*BL142</f>
        <v>5.7692307692307696E-2</v>
      </c>
      <c r="BL142" s="490">
        <f>BM12</f>
        <v>24</v>
      </c>
      <c r="BM142" s="491">
        <v>1</v>
      </c>
      <c r="BN142" s="492">
        <f t="shared" si="344"/>
        <v>2.403846153846154E-3</v>
      </c>
      <c r="BO142" s="502">
        <f t="shared" si="357"/>
        <v>5300</v>
      </c>
      <c r="BP142" s="619"/>
      <c r="BQ142" s="654">
        <f t="shared" si="345"/>
        <v>12.740384615384617</v>
      </c>
      <c r="BR142" s="863"/>
      <c r="BS142" s="545">
        <v>10</v>
      </c>
      <c r="BT142" s="608" t="s">
        <v>124</v>
      </c>
      <c r="BU142" s="6" t="s">
        <v>53</v>
      </c>
      <c r="BV142" s="489"/>
      <c r="BW142" s="490">
        <f>BX12</f>
        <v>8</v>
      </c>
      <c r="BX142" s="491">
        <v>1</v>
      </c>
      <c r="BY142" s="492">
        <f t="shared" si="346"/>
        <v>0</v>
      </c>
      <c r="BZ142" s="502">
        <f t="shared" si="358"/>
        <v>5300</v>
      </c>
      <c r="CA142" s="462"/>
      <c r="CB142" s="597">
        <f t="shared" si="347"/>
        <v>0</v>
      </c>
      <c r="CC142" s="863"/>
      <c r="CD142" s="671">
        <v>10</v>
      </c>
      <c r="CE142" s="657" t="s">
        <v>124</v>
      </c>
      <c r="CF142" s="6" t="s">
        <v>53</v>
      </c>
      <c r="CG142" s="489">
        <f>1/416*CH142</f>
        <v>0.18509615384615385</v>
      </c>
      <c r="CH142" s="490">
        <f>CI12</f>
        <v>77</v>
      </c>
      <c r="CI142" s="491">
        <v>1</v>
      </c>
      <c r="CJ142" s="492">
        <f t="shared" si="348"/>
        <v>2.403846153846154E-3</v>
      </c>
      <c r="CK142" s="502">
        <f t="shared" si="359"/>
        <v>5300</v>
      </c>
      <c r="CL142" s="619"/>
      <c r="CM142" s="654">
        <f t="shared" si="349"/>
        <v>12.740384615384617</v>
      </c>
      <c r="CN142" s="863"/>
      <c r="CP142" s="17">
        <v>10</v>
      </c>
      <c r="CQ142" s="690" t="s">
        <v>124</v>
      </c>
      <c r="CR142" s="6" t="s">
        <v>53</v>
      </c>
      <c r="CS142" s="489">
        <f>1/416*CT142</f>
        <v>0.18509615384615385</v>
      </c>
      <c r="CT142" s="490">
        <f>CT139</f>
        <v>77</v>
      </c>
      <c r="CU142" s="491">
        <v>1</v>
      </c>
      <c r="CV142" s="492">
        <f t="shared" si="350"/>
        <v>2.403846153846154E-3</v>
      </c>
      <c r="CW142" s="502">
        <f t="shared" si="360"/>
        <v>5300</v>
      </c>
      <c r="CX142" s="17"/>
      <c r="CY142" s="682">
        <f t="shared" si="351"/>
        <v>12.740384615384617</v>
      </c>
      <c r="CZ142" s="863"/>
      <c r="DA142" s="104"/>
      <c r="DB142" s="17">
        <v>10</v>
      </c>
      <c r="DC142" s="608" t="s">
        <v>124</v>
      </c>
      <c r="DD142" s="6" t="s">
        <v>53</v>
      </c>
      <c r="DE142" s="489"/>
      <c r="DF142" s="696">
        <f>DF139</f>
        <v>0</v>
      </c>
      <c r="DG142" s="491">
        <v>1</v>
      </c>
      <c r="DH142" s="492" t="e">
        <f t="shared" ref="DH142:DH157" si="364">DE142*DG142/DF142</f>
        <v>#DIV/0!</v>
      </c>
      <c r="DI142" s="502">
        <v>5300</v>
      </c>
      <c r="DJ142" s="17"/>
      <c r="DK142" s="593"/>
      <c r="DL142" s="937"/>
      <c r="DM142" s="436"/>
      <c r="DN142" s="427">
        <f t="shared" si="335"/>
        <v>5300.0000000000009</v>
      </c>
      <c r="DO142" s="58">
        <v>290</v>
      </c>
    </row>
    <row r="143" spans="1:126" ht="30">
      <c r="A143" s="66"/>
      <c r="B143" s="67" t="s">
        <v>125</v>
      </c>
      <c r="C143" s="6" t="s">
        <v>140</v>
      </c>
      <c r="D143" s="73">
        <v>8</v>
      </c>
      <c r="E143" s="38">
        <v>1152</v>
      </c>
      <c r="F143" s="39">
        <v>1</v>
      </c>
      <c r="G143" s="44">
        <f t="shared" si="336"/>
        <v>6.9444444444444441E-3</v>
      </c>
      <c r="H143" s="95">
        <v>900</v>
      </c>
      <c r="I143" s="73"/>
      <c r="J143" s="72">
        <f t="shared" si="337"/>
        <v>6.25</v>
      </c>
      <c r="K143" s="66"/>
      <c r="M143" s="73">
        <v>11</v>
      </c>
      <c r="N143" s="543" t="s">
        <v>125</v>
      </c>
      <c r="O143" s="6" t="s">
        <v>140</v>
      </c>
      <c r="P143" s="489"/>
      <c r="Q143" s="490">
        <f t="shared" si="361"/>
        <v>68</v>
      </c>
      <c r="R143" s="491">
        <v>1</v>
      </c>
      <c r="S143" s="492">
        <f t="shared" si="338"/>
        <v>0</v>
      </c>
      <c r="T143" s="502">
        <f t="shared" si="353"/>
        <v>7200</v>
      </c>
      <c r="U143" s="498"/>
      <c r="V143" s="544">
        <f t="shared" si="339"/>
        <v>0</v>
      </c>
      <c r="W143" s="863"/>
      <c r="X143" s="545">
        <v>11</v>
      </c>
      <c r="Y143" s="571" t="s">
        <v>125</v>
      </c>
      <c r="Z143" s="6" t="s">
        <v>140</v>
      </c>
      <c r="AA143" s="485"/>
      <c r="AB143" s="464"/>
      <c r="AC143" s="468"/>
      <c r="AD143" s="472"/>
      <c r="AE143" s="552"/>
      <c r="AF143" s="73"/>
      <c r="AG143" s="572"/>
      <c r="AH143" s="863"/>
      <c r="AJ143" s="73">
        <v>11</v>
      </c>
      <c r="AK143" s="583" t="s">
        <v>125</v>
      </c>
      <c r="AL143" s="6" t="s">
        <v>140</v>
      </c>
      <c r="AM143" s="489">
        <f>1/194*AN143</f>
        <v>0.35051546391752575</v>
      </c>
      <c r="AN143" s="490">
        <f>AO12</f>
        <v>68</v>
      </c>
      <c r="AO143" s="491">
        <v>1</v>
      </c>
      <c r="AP143" s="492">
        <f t="shared" si="340"/>
        <v>5.1546391752577319E-3</v>
      </c>
      <c r="AQ143" s="93">
        <f t="shared" si="355"/>
        <v>7200</v>
      </c>
      <c r="AR143" s="501"/>
      <c r="AS143" s="72">
        <f t="shared" si="341"/>
        <v>37.113402061855666</v>
      </c>
      <c r="AT143" s="863"/>
      <c r="AU143" s="586"/>
      <c r="AV143" s="73">
        <v>11</v>
      </c>
      <c r="AW143" s="609" t="s">
        <v>125</v>
      </c>
      <c r="AX143" s="6" t="s">
        <v>140</v>
      </c>
      <c r="AY143" s="489">
        <f>1/194*AZ143</f>
        <v>0.52577319587628868</v>
      </c>
      <c r="AZ143" s="490">
        <f>BA12</f>
        <v>102</v>
      </c>
      <c r="BA143" s="491">
        <v>1</v>
      </c>
      <c r="BB143" s="492">
        <f t="shared" si="342"/>
        <v>5.1546391752577319E-3</v>
      </c>
      <c r="BC143" s="502">
        <f t="shared" si="356"/>
        <v>7200</v>
      </c>
      <c r="BD143" s="73"/>
      <c r="BE143" s="610">
        <f t="shared" si="343"/>
        <v>37.113402061855666</v>
      </c>
      <c r="BF143" s="863"/>
      <c r="BH143" s="619">
        <v>11</v>
      </c>
      <c r="BI143" s="657" t="s">
        <v>125</v>
      </c>
      <c r="BJ143" s="6" t="s">
        <v>140</v>
      </c>
      <c r="BK143" s="489">
        <f>1/194*BL143</f>
        <v>0.12371134020618557</v>
      </c>
      <c r="BL143" s="490">
        <f>BM12</f>
        <v>24</v>
      </c>
      <c r="BM143" s="491">
        <v>1</v>
      </c>
      <c r="BN143" s="492">
        <f t="shared" si="344"/>
        <v>5.1546391752577319E-3</v>
      </c>
      <c r="BO143" s="502">
        <f t="shared" si="357"/>
        <v>7200</v>
      </c>
      <c r="BP143" s="619"/>
      <c r="BQ143" s="656">
        <f t="shared" si="345"/>
        <v>37.113402061855666</v>
      </c>
      <c r="BR143" s="863"/>
      <c r="BS143" s="545">
        <v>11</v>
      </c>
      <c r="BT143" s="609" t="s">
        <v>125</v>
      </c>
      <c r="BU143" s="6" t="s">
        <v>140</v>
      </c>
      <c r="BV143" s="489"/>
      <c r="BW143" s="490">
        <f>BX12</f>
        <v>8</v>
      </c>
      <c r="BX143" s="491">
        <v>1</v>
      </c>
      <c r="BY143" s="492">
        <f t="shared" si="346"/>
        <v>0</v>
      </c>
      <c r="BZ143" s="502">
        <f t="shared" si="358"/>
        <v>7200</v>
      </c>
      <c r="CA143" s="498"/>
      <c r="CB143" s="610">
        <f t="shared" si="347"/>
        <v>0</v>
      </c>
      <c r="CC143" s="863"/>
      <c r="CD143" s="671">
        <v>11</v>
      </c>
      <c r="CE143" s="657" t="s">
        <v>125</v>
      </c>
      <c r="CF143" s="6" t="s">
        <v>140</v>
      </c>
      <c r="CG143" s="489"/>
      <c r="CH143" s="490">
        <f>CI12</f>
        <v>77</v>
      </c>
      <c r="CI143" s="491">
        <v>1</v>
      </c>
      <c r="CJ143" s="492">
        <f t="shared" si="348"/>
        <v>0</v>
      </c>
      <c r="CK143" s="502">
        <f t="shared" si="359"/>
        <v>7200</v>
      </c>
      <c r="CL143" s="619"/>
      <c r="CM143" s="656">
        <f t="shared" si="349"/>
        <v>0</v>
      </c>
      <c r="CN143" s="863"/>
      <c r="CP143" s="73">
        <v>11</v>
      </c>
      <c r="CQ143" s="690" t="s">
        <v>125</v>
      </c>
      <c r="CR143" s="6" t="s">
        <v>140</v>
      </c>
      <c r="CS143" s="489"/>
      <c r="CT143" s="490">
        <f>CT142</f>
        <v>77</v>
      </c>
      <c r="CU143" s="491">
        <v>1</v>
      </c>
      <c r="CV143" s="492">
        <f t="shared" si="350"/>
        <v>0</v>
      </c>
      <c r="CW143" s="502">
        <f t="shared" si="360"/>
        <v>7200</v>
      </c>
      <c r="CX143" s="73"/>
      <c r="CY143" s="684">
        <f t="shared" si="351"/>
        <v>0</v>
      </c>
      <c r="CZ143" s="863"/>
      <c r="DA143" s="104"/>
      <c r="DB143" s="73">
        <v>11</v>
      </c>
      <c r="DC143" s="609" t="s">
        <v>125</v>
      </c>
      <c r="DD143" s="6" t="s">
        <v>140</v>
      </c>
      <c r="DE143" s="489"/>
      <c r="DF143" s="696">
        <f>DF142</f>
        <v>0</v>
      </c>
      <c r="DG143" s="491">
        <v>1</v>
      </c>
      <c r="DH143" s="492" t="e">
        <f t="shared" si="364"/>
        <v>#DIV/0!</v>
      </c>
      <c r="DI143" s="552">
        <v>7200</v>
      </c>
      <c r="DJ143" s="73"/>
      <c r="DK143" s="595"/>
      <c r="DL143" s="937"/>
      <c r="DM143" s="436"/>
      <c r="DN143" s="427">
        <f t="shared" si="335"/>
        <v>7200</v>
      </c>
      <c r="DO143" s="58">
        <v>212</v>
      </c>
    </row>
    <row r="144" spans="1:126" ht="45">
      <c r="A144" s="66"/>
      <c r="B144" s="67" t="s">
        <v>127</v>
      </c>
      <c r="C144" s="6" t="s">
        <v>53</v>
      </c>
      <c r="D144" s="73">
        <v>1</v>
      </c>
      <c r="E144" s="38">
        <v>1152</v>
      </c>
      <c r="F144" s="39">
        <v>1</v>
      </c>
      <c r="G144" s="44">
        <f t="shared" si="336"/>
        <v>8.6805555555555551E-4</v>
      </c>
      <c r="H144" s="95">
        <v>12000</v>
      </c>
      <c r="I144" s="73"/>
      <c r="J144" s="24">
        <f t="shared" si="337"/>
        <v>10.416666666666666</v>
      </c>
      <c r="K144" s="66"/>
      <c r="M144" s="73">
        <v>12</v>
      </c>
      <c r="N144" s="543" t="s">
        <v>127</v>
      </c>
      <c r="O144" s="6" t="s">
        <v>168</v>
      </c>
      <c r="P144" s="489">
        <f t="shared" ref="P144:P154" si="365">1/416*Q144</f>
        <v>0.16346153846153846</v>
      </c>
      <c r="Q144" s="490">
        <f t="shared" si="361"/>
        <v>68</v>
      </c>
      <c r="R144" s="491">
        <v>1</v>
      </c>
      <c r="S144" s="492">
        <f t="shared" si="338"/>
        <v>2.403846153846154E-3</v>
      </c>
      <c r="T144" s="502">
        <f t="shared" si="353"/>
        <v>90000</v>
      </c>
      <c r="U144" s="498"/>
      <c r="V144" s="528">
        <f t="shared" si="339"/>
        <v>216.34615384615387</v>
      </c>
      <c r="W144" s="863"/>
      <c r="X144" s="545">
        <v>12</v>
      </c>
      <c r="Y144" s="571" t="s">
        <v>127</v>
      </c>
      <c r="Z144" s="6" t="s">
        <v>140</v>
      </c>
      <c r="AA144" s="485"/>
      <c r="AB144" s="464"/>
      <c r="AC144" s="468"/>
      <c r="AD144" s="472"/>
      <c r="AE144" s="552"/>
      <c r="AF144" s="73"/>
      <c r="AG144" s="558"/>
      <c r="AH144" s="863"/>
      <c r="AJ144" s="73">
        <v>12</v>
      </c>
      <c r="AK144" s="583" t="s">
        <v>127</v>
      </c>
      <c r="AL144" s="6" t="s">
        <v>140</v>
      </c>
      <c r="AM144" s="489">
        <f t="shared" ref="AM144:AM155" si="366">1/416*AN144</f>
        <v>0.16346153846153846</v>
      </c>
      <c r="AN144" s="490">
        <f>AO12</f>
        <v>68</v>
      </c>
      <c r="AO144" s="491">
        <v>1</v>
      </c>
      <c r="AP144" s="492">
        <f t="shared" si="340"/>
        <v>2.403846153846154E-3</v>
      </c>
      <c r="AQ144" s="93">
        <f t="shared" si="355"/>
        <v>90000</v>
      </c>
      <c r="AR144" s="501"/>
      <c r="AS144" s="24">
        <f t="shared" si="341"/>
        <v>216.34615384615387</v>
      </c>
      <c r="AT144" s="863"/>
      <c r="AU144" s="586"/>
      <c r="AV144" s="73">
        <v>12</v>
      </c>
      <c r="AW144" s="609" t="s">
        <v>127</v>
      </c>
      <c r="AX144" s="6" t="s">
        <v>140</v>
      </c>
      <c r="AY144" s="489">
        <f t="shared" ref="AY144:AY155" si="367">1/416*AZ144</f>
        <v>0.24519230769230771</v>
      </c>
      <c r="AZ144" s="490">
        <f>BA12</f>
        <v>102</v>
      </c>
      <c r="BA144" s="491">
        <v>1</v>
      </c>
      <c r="BB144" s="492">
        <f t="shared" si="342"/>
        <v>2.403846153846154E-3</v>
      </c>
      <c r="BC144" s="502">
        <f t="shared" si="356"/>
        <v>90000</v>
      </c>
      <c r="BD144" s="73"/>
      <c r="BE144" s="597">
        <f t="shared" si="343"/>
        <v>216.34615384615387</v>
      </c>
      <c r="BF144" s="863"/>
      <c r="BH144" s="619">
        <v>12</v>
      </c>
      <c r="BI144" s="657" t="s">
        <v>127</v>
      </c>
      <c r="BJ144" s="6" t="s">
        <v>140</v>
      </c>
      <c r="BK144" s="489">
        <f t="shared" ref="BK144:BK155" si="368">1/416*BL144</f>
        <v>5.7692307692307696E-2</v>
      </c>
      <c r="BL144" s="490">
        <f>BM12</f>
        <v>24</v>
      </c>
      <c r="BM144" s="491">
        <v>1</v>
      </c>
      <c r="BN144" s="492">
        <f t="shared" si="344"/>
        <v>2.403846153846154E-3</v>
      </c>
      <c r="BO144" s="502">
        <f t="shared" si="357"/>
        <v>90000</v>
      </c>
      <c r="BP144" s="619"/>
      <c r="BQ144" s="654">
        <f t="shared" si="345"/>
        <v>216.34615384615387</v>
      </c>
      <c r="BR144" s="863"/>
      <c r="BS144" s="545">
        <v>12</v>
      </c>
      <c r="BT144" s="609" t="s">
        <v>127</v>
      </c>
      <c r="BU144" s="6" t="s">
        <v>140</v>
      </c>
      <c r="BV144" s="489"/>
      <c r="BW144" s="490">
        <f>BX12</f>
        <v>8</v>
      </c>
      <c r="BX144" s="491">
        <v>1</v>
      </c>
      <c r="BY144" s="492">
        <f t="shared" si="346"/>
        <v>0</v>
      </c>
      <c r="BZ144" s="502">
        <f t="shared" si="358"/>
        <v>90000</v>
      </c>
      <c r="CA144" s="498"/>
      <c r="CB144" s="597">
        <f t="shared" si="347"/>
        <v>0</v>
      </c>
      <c r="CC144" s="863"/>
      <c r="CD144" s="671">
        <v>12</v>
      </c>
      <c r="CE144" s="657" t="s">
        <v>127</v>
      </c>
      <c r="CF144" s="6" t="s">
        <v>140</v>
      </c>
      <c r="CG144" s="489">
        <f t="shared" ref="CG144:CG155" si="369">1/416*CH144</f>
        <v>0.18509615384615385</v>
      </c>
      <c r="CH144" s="490">
        <f>CI12</f>
        <v>77</v>
      </c>
      <c r="CI144" s="491">
        <v>1</v>
      </c>
      <c r="CJ144" s="492">
        <f t="shared" si="348"/>
        <v>2.403846153846154E-3</v>
      </c>
      <c r="CK144" s="502">
        <f t="shared" si="359"/>
        <v>90000</v>
      </c>
      <c r="CL144" s="619"/>
      <c r="CM144" s="654">
        <f t="shared" si="349"/>
        <v>216.34615384615387</v>
      </c>
      <c r="CN144" s="863"/>
      <c r="CP144" s="73">
        <v>12</v>
      </c>
      <c r="CQ144" s="690" t="s">
        <v>127</v>
      </c>
      <c r="CR144" s="6" t="s">
        <v>140</v>
      </c>
      <c r="CS144" s="489">
        <f t="shared" ref="CS144:CS156" si="370">1/416*CT144</f>
        <v>0.18509615384615385</v>
      </c>
      <c r="CT144" s="490">
        <f t="shared" ref="CT144:CT157" si="371">CT143</f>
        <v>77</v>
      </c>
      <c r="CU144" s="491">
        <v>1</v>
      </c>
      <c r="CV144" s="492">
        <f t="shared" si="350"/>
        <v>2.403846153846154E-3</v>
      </c>
      <c r="CW144" s="502">
        <f t="shared" si="360"/>
        <v>90000</v>
      </c>
      <c r="CX144" s="73"/>
      <c r="CY144" s="682">
        <f t="shared" si="351"/>
        <v>216.34615384615387</v>
      </c>
      <c r="CZ144" s="863"/>
      <c r="DA144" s="104"/>
      <c r="DB144" s="73">
        <v>12</v>
      </c>
      <c r="DC144" s="609" t="s">
        <v>127</v>
      </c>
      <c r="DD144" s="6" t="s">
        <v>140</v>
      </c>
      <c r="DE144" s="489"/>
      <c r="DF144" s="696">
        <f t="shared" ref="DF144:DF157" si="372">DF143</f>
        <v>0</v>
      </c>
      <c r="DG144" s="491">
        <v>1</v>
      </c>
      <c r="DH144" s="492" t="e">
        <f t="shared" si="364"/>
        <v>#DIV/0!</v>
      </c>
      <c r="DI144" s="552">
        <f>12*7500</f>
        <v>90000</v>
      </c>
      <c r="DJ144" s="73"/>
      <c r="DK144" s="593"/>
      <c r="DL144" s="937"/>
      <c r="DM144" s="436"/>
      <c r="DN144" s="427">
        <f t="shared" si="335"/>
        <v>90000.000000000015</v>
      </c>
      <c r="DO144" s="740" t="s">
        <v>214</v>
      </c>
    </row>
    <row r="145" spans="1:119" ht="45">
      <c r="A145" s="8"/>
      <c r="B145" s="6" t="s">
        <v>148</v>
      </c>
      <c r="C145" s="6" t="s">
        <v>53</v>
      </c>
      <c r="D145" s="17">
        <v>1</v>
      </c>
      <c r="E145" s="38">
        <v>1152</v>
      </c>
      <c r="F145" s="39">
        <v>1</v>
      </c>
      <c r="G145" s="44">
        <f t="shared" si="336"/>
        <v>8.6805555555555551E-4</v>
      </c>
      <c r="H145" s="93">
        <v>120000</v>
      </c>
      <c r="I145" s="17"/>
      <c r="J145" s="24">
        <f t="shared" si="337"/>
        <v>104.16666666666666</v>
      </c>
      <c r="K145" s="8"/>
      <c r="M145" s="17">
        <v>13</v>
      </c>
      <c r="N145" s="542" t="s">
        <v>148</v>
      </c>
      <c r="O145" s="6" t="s">
        <v>53</v>
      </c>
      <c r="P145" s="489">
        <f t="shared" si="365"/>
        <v>0.16346153846153846</v>
      </c>
      <c r="Q145" s="490">
        <f t="shared" si="361"/>
        <v>68</v>
      </c>
      <c r="R145" s="491">
        <v>1</v>
      </c>
      <c r="S145" s="492">
        <f t="shared" si="338"/>
        <v>2.403846153846154E-3</v>
      </c>
      <c r="T145" s="502">
        <f t="shared" si="353"/>
        <v>120630.58</v>
      </c>
      <c r="U145" s="462"/>
      <c r="V145" s="528">
        <f t="shared" si="339"/>
        <v>289.97735576923077</v>
      </c>
      <c r="W145" s="863"/>
      <c r="X145" s="545">
        <v>13</v>
      </c>
      <c r="Y145" s="570" t="s">
        <v>148</v>
      </c>
      <c r="Z145" s="6" t="s">
        <v>53</v>
      </c>
      <c r="AA145" s="485"/>
      <c r="AB145" s="464"/>
      <c r="AC145" s="468"/>
      <c r="AD145" s="472"/>
      <c r="AE145" s="502"/>
      <c r="AF145" s="17"/>
      <c r="AG145" s="558"/>
      <c r="AH145" s="863"/>
      <c r="AJ145" s="17">
        <v>13</v>
      </c>
      <c r="AK145" s="582" t="s">
        <v>148</v>
      </c>
      <c r="AL145" s="6" t="s">
        <v>53</v>
      </c>
      <c r="AM145" s="489">
        <f t="shared" si="366"/>
        <v>0.16346153846153846</v>
      </c>
      <c r="AN145" s="490">
        <f>AO13</f>
        <v>68</v>
      </c>
      <c r="AO145" s="491">
        <v>1</v>
      </c>
      <c r="AP145" s="492">
        <f t="shared" si="340"/>
        <v>2.403846153846154E-3</v>
      </c>
      <c r="AQ145" s="93">
        <f t="shared" si="355"/>
        <v>120630.58</v>
      </c>
      <c r="AR145" s="499"/>
      <c r="AS145" s="24">
        <f t="shared" si="341"/>
        <v>289.97735576923077</v>
      </c>
      <c r="AT145" s="863"/>
      <c r="AU145" s="586"/>
      <c r="AV145" s="17">
        <v>13</v>
      </c>
      <c r="AW145" s="608" t="s">
        <v>148</v>
      </c>
      <c r="AX145" s="6" t="s">
        <v>53</v>
      </c>
      <c r="AY145" s="489">
        <f t="shared" si="367"/>
        <v>0.24519230769230771</v>
      </c>
      <c r="AZ145" s="490">
        <f>BA13</f>
        <v>102</v>
      </c>
      <c r="BA145" s="491">
        <v>1</v>
      </c>
      <c r="BB145" s="492">
        <f t="shared" si="342"/>
        <v>2.403846153846154E-3</v>
      </c>
      <c r="BC145" s="502">
        <f t="shared" si="356"/>
        <v>120630.58</v>
      </c>
      <c r="BD145" s="17"/>
      <c r="BE145" s="597">
        <f t="shared" si="343"/>
        <v>289.97735576923077</v>
      </c>
      <c r="BF145" s="863"/>
      <c r="BH145" s="619">
        <v>13</v>
      </c>
      <c r="BI145" s="657" t="s">
        <v>148</v>
      </c>
      <c r="BJ145" s="6" t="s">
        <v>53</v>
      </c>
      <c r="BK145" s="489">
        <f t="shared" si="368"/>
        <v>5.7692307692307696E-2</v>
      </c>
      <c r="BL145" s="490">
        <f>BM13</f>
        <v>24</v>
      </c>
      <c r="BM145" s="491">
        <v>1</v>
      </c>
      <c r="BN145" s="492">
        <f t="shared" si="344"/>
        <v>2.403846153846154E-3</v>
      </c>
      <c r="BO145" s="502">
        <f t="shared" si="357"/>
        <v>120630.58</v>
      </c>
      <c r="BP145" s="619"/>
      <c r="BQ145" s="654">
        <f t="shared" si="345"/>
        <v>289.97735576923077</v>
      </c>
      <c r="BR145" s="863"/>
      <c r="BS145" s="545">
        <v>13</v>
      </c>
      <c r="BT145" s="608" t="s">
        <v>148</v>
      </c>
      <c r="BU145" s="6" t="s">
        <v>53</v>
      </c>
      <c r="BV145" s="489"/>
      <c r="BW145" s="490">
        <f>BX13</f>
        <v>8</v>
      </c>
      <c r="BX145" s="491">
        <v>1</v>
      </c>
      <c r="BY145" s="492">
        <f t="shared" si="346"/>
        <v>0</v>
      </c>
      <c r="BZ145" s="502">
        <f t="shared" si="358"/>
        <v>120630.58</v>
      </c>
      <c r="CA145" s="462"/>
      <c r="CB145" s="597">
        <f t="shared" si="347"/>
        <v>0</v>
      </c>
      <c r="CC145" s="863"/>
      <c r="CD145" s="671">
        <v>13</v>
      </c>
      <c r="CE145" s="657" t="s">
        <v>148</v>
      </c>
      <c r="CF145" s="6" t="s">
        <v>53</v>
      </c>
      <c r="CG145" s="489">
        <f t="shared" si="369"/>
        <v>0.18509615384615385</v>
      </c>
      <c r="CH145" s="490">
        <f>CI13</f>
        <v>77</v>
      </c>
      <c r="CI145" s="491">
        <v>1</v>
      </c>
      <c r="CJ145" s="492">
        <f t="shared" si="348"/>
        <v>2.403846153846154E-3</v>
      </c>
      <c r="CK145" s="502">
        <f t="shared" si="359"/>
        <v>120630.58</v>
      </c>
      <c r="CL145" s="619"/>
      <c r="CM145" s="654">
        <f t="shared" si="349"/>
        <v>289.97735576923077</v>
      </c>
      <c r="CN145" s="863"/>
      <c r="CP145" s="17">
        <v>13</v>
      </c>
      <c r="CQ145" s="690" t="s">
        <v>148</v>
      </c>
      <c r="CR145" s="6" t="s">
        <v>53</v>
      </c>
      <c r="CS145" s="489">
        <f t="shared" si="370"/>
        <v>0.18509615384615385</v>
      </c>
      <c r="CT145" s="490">
        <f t="shared" si="371"/>
        <v>77</v>
      </c>
      <c r="CU145" s="491">
        <v>1</v>
      </c>
      <c r="CV145" s="492">
        <f t="shared" si="350"/>
        <v>2.403846153846154E-3</v>
      </c>
      <c r="CW145" s="502">
        <f t="shared" si="360"/>
        <v>120630.58</v>
      </c>
      <c r="CX145" s="17"/>
      <c r="CY145" s="682">
        <f t="shared" si="351"/>
        <v>289.97735576923077</v>
      </c>
      <c r="CZ145" s="863"/>
      <c r="DA145" s="104"/>
      <c r="DB145" s="17">
        <v>13</v>
      </c>
      <c r="DC145" s="608" t="s">
        <v>148</v>
      </c>
      <c r="DD145" s="6" t="s">
        <v>53</v>
      </c>
      <c r="DE145" s="489"/>
      <c r="DF145" s="696">
        <f t="shared" si="372"/>
        <v>0</v>
      </c>
      <c r="DG145" s="491">
        <v>1</v>
      </c>
      <c r="DH145" s="492" t="e">
        <f t="shared" si="364"/>
        <v>#DIV/0!</v>
      </c>
      <c r="DI145" s="502">
        <v>120630.58</v>
      </c>
      <c r="DJ145" s="17"/>
      <c r="DK145" s="593"/>
      <c r="DL145" s="937"/>
      <c r="DM145" s="436"/>
      <c r="DN145" s="427">
        <f t="shared" si="335"/>
        <v>120630.57999999999</v>
      </c>
      <c r="DO145" s="58">
        <v>340</v>
      </c>
    </row>
    <row r="146" spans="1:119" ht="45">
      <c r="A146" s="8"/>
      <c r="B146" s="6" t="s">
        <v>128</v>
      </c>
      <c r="C146" s="6" t="s">
        <v>53</v>
      </c>
      <c r="D146" s="17">
        <v>1</v>
      </c>
      <c r="E146" s="38">
        <v>1152</v>
      </c>
      <c r="F146" s="39">
        <v>1</v>
      </c>
      <c r="G146" s="44">
        <f t="shared" ref="G146" si="373">D146*F146/E146</f>
        <v>8.6805555555555551E-4</v>
      </c>
      <c r="H146" s="93">
        <v>100000</v>
      </c>
      <c r="I146" s="17"/>
      <c r="J146" s="24">
        <f t="shared" ref="J146" si="374">G146*H146</f>
        <v>86.805555555555557</v>
      </c>
      <c r="K146" s="8"/>
      <c r="M146" s="17">
        <v>14</v>
      </c>
      <c r="N146" s="542" t="s">
        <v>128</v>
      </c>
      <c r="O146" s="6" t="s">
        <v>53</v>
      </c>
      <c r="P146" s="489">
        <f t="shared" si="365"/>
        <v>0.16346153846153846</v>
      </c>
      <c r="Q146" s="490">
        <f t="shared" si="361"/>
        <v>68</v>
      </c>
      <c r="R146" s="491">
        <v>1</v>
      </c>
      <c r="S146" s="492">
        <f t="shared" ref="S146:S155" si="375">P146*R146/Q146</f>
        <v>2.403846153846154E-3</v>
      </c>
      <c r="T146" s="502">
        <f t="shared" si="353"/>
        <v>120000</v>
      </c>
      <c r="U146" s="462"/>
      <c r="V146" s="528">
        <f t="shared" ref="V146:V155" si="376">S146*T146</f>
        <v>288.46153846153845</v>
      </c>
      <c r="W146" s="863"/>
      <c r="X146" s="545">
        <v>14</v>
      </c>
      <c r="Y146" s="570" t="s">
        <v>128</v>
      </c>
      <c r="Z146" s="6" t="s">
        <v>53</v>
      </c>
      <c r="AA146" s="485"/>
      <c r="AB146" s="464"/>
      <c r="AC146" s="468"/>
      <c r="AD146" s="472"/>
      <c r="AE146" s="502"/>
      <c r="AF146" s="17"/>
      <c r="AG146" s="558"/>
      <c r="AH146" s="863"/>
      <c r="AJ146" s="17">
        <v>14</v>
      </c>
      <c r="AK146" s="582" t="s">
        <v>128</v>
      </c>
      <c r="AL146" s="6" t="s">
        <v>53</v>
      </c>
      <c r="AM146" s="489">
        <f t="shared" si="366"/>
        <v>0.16346153846153846</v>
      </c>
      <c r="AN146" s="490">
        <f>AO14</f>
        <v>68</v>
      </c>
      <c r="AO146" s="491">
        <v>1</v>
      </c>
      <c r="AP146" s="492">
        <f t="shared" ref="AP146:AP155" si="377">AM146*AO146/AN146</f>
        <v>2.403846153846154E-3</v>
      </c>
      <c r="AQ146" s="93">
        <f t="shared" si="355"/>
        <v>120000</v>
      </c>
      <c r="AR146" s="499"/>
      <c r="AS146" s="24">
        <f t="shared" ref="AS146:AS155" si="378">AP146*AQ146</f>
        <v>288.46153846153845</v>
      </c>
      <c r="AT146" s="863"/>
      <c r="AU146" s="586"/>
      <c r="AV146" s="17">
        <v>14</v>
      </c>
      <c r="AW146" s="608" t="s">
        <v>128</v>
      </c>
      <c r="AX146" s="6" t="s">
        <v>53</v>
      </c>
      <c r="AY146" s="489">
        <f t="shared" si="367"/>
        <v>0.24519230769230771</v>
      </c>
      <c r="AZ146" s="490">
        <f>BA14</f>
        <v>102</v>
      </c>
      <c r="BA146" s="491">
        <v>1</v>
      </c>
      <c r="BB146" s="492">
        <f t="shared" ref="BB146:BB155" si="379">AY146*BA146/AZ146</f>
        <v>2.403846153846154E-3</v>
      </c>
      <c r="BC146" s="502">
        <f t="shared" si="356"/>
        <v>120000</v>
      </c>
      <c r="BD146" s="17"/>
      <c r="BE146" s="597">
        <f t="shared" ref="BE146:BE155" si="380">BB146*BC146</f>
        <v>288.46153846153845</v>
      </c>
      <c r="BF146" s="863"/>
      <c r="BH146" s="619">
        <v>14</v>
      </c>
      <c r="BI146" s="657" t="s">
        <v>128</v>
      </c>
      <c r="BJ146" s="6" t="s">
        <v>53</v>
      </c>
      <c r="BK146" s="489">
        <f t="shared" si="368"/>
        <v>5.7692307692307696E-2</v>
      </c>
      <c r="BL146" s="490">
        <f>BM14</f>
        <v>24</v>
      </c>
      <c r="BM146" s="491">
        <v>1</v>
      </c>
      <c r="BN146" s="492">
        <f t="shared" ref="BN146:BN155" si="381">BK146*BM146/BL146</f>
        <v>2.403846153846154E-3</v>
      </c>
      <c r="BO146" s="502">
        <f t="shared" si="357"/>
        <v>120000</v>
      </c>
      <c r="BP146" s="619"/>
      <c r="BQ146" s="654">
        <f t="shared" ref="BQ146:BQ155" si="382">BN146*BO146</f>
        <v>288.46153846153845</v>
      </c>
      <c r="BR146" s="863"/>
      <c r="BS146" s="545">
        <v>14</v>
      </c>
      <c r="BT146" s="608" t="s">
        <v>128</v>
      </c>
      <c r="BU146" s="6" t="s">
        <v>53</v>
      </c>
      <c r="BV146" s="489"/>
      <c r="BW146" s="490">
        <v>6</v>
      </c>
      <c r="BX146" s="491">
        <v>1</v>
      </c>
      <c r="BY146" s="492">
        <f t="shared" ref="BY146" si="383">BV146*BX146/BW146</f>
        <v>0</v>
      </c>
      <c r="BZ146" s="502">
        <f t="shared" si="358"/>
        <v>120000</v>
      </c>
      <c r="CA146" s="462"/>
      <c r="CB146" s="597">
        <f t="shared" ref="CB146" si="384">BY146*BZ146</f>
        <v>0</v>
      </c>
      <c r="CC146" s="863"/>
      <c r="CD146" s="671">
        <v>14</v>
      </c>
      <c r="CE146" s="657" t="s">
        <v>128</v>
      </c>
      <c r="CF146" s="6" t="s">
        <v>53</v>
      </c>
      <c r="CG146" s="489">
        <f t="shared" si="369"/>
        <v>0.18509615384615385</v>
      </c>
      <c r="CH146" s="490">
        <f>CH145</f>
        <v>77</v>
      </c>
      <c r="CI146" s="491">
        <v>1</v>
      </c>
      <c r="CJ146" s="492">
        <f t="shared" ref="CJ146:CJ155" si="385">CG146*CI146/CH146</f>
        <v>2.403846153846154E-3</v>
      </c>
      <c r="CK146" s="502">
        <f t="shared" si="359"/>
        <v>120000</v>
      </c>
      <c r="CL146" s="619"/>
      <c r="CM146" s="654">
        <f t="shared" ref="CM146:CM155" si="386">CJ146*CK146</f>
        <v>288.46153846153845</v>
      </c>
      <c r="CN146" s="863"/>
      <c r="CP146" s="17">
        <v>14</v>
      </c>
      <c r="CQ146" s="690" t="s">
        <v>128</v>
      </c>
      <c r="CR146" s="6" t="s">
        <v>53</v>
      </c>
      <c r="CS146" s="489">
        <f t="shared" si="370"/>
        <v>0.18509615384615385</v>
      </c>
      <c r="CT146" s="490">
        <f t="shared" si="371"/>
        <v>77</v>
      </c>
      <c r="CU146" s="491">
        <v>1</v>
      </c>
      <c r="CV146" s="492">
        <f t="shared" ref="CV146:CV156" si="387">CS146*CU146/CT146</f>
        <v>2.403846153846154E-3</v>
      </c>
      <c r="CW146" s="502">
        <f t="shared" si="360"/>
        <v>120000</v>
      </c>
      <c r="CX146" s="17"/>
      <c r="CY146" s="682">
        <f t="shared" ref="CY146:CY157" si="388">CV146*CW146</f>
        <v>288.46153846153845</v>
      </c>
      <c r="CZ146" s="863"/>
      <c r="DA146" s="104"/>
      <c r="DB146" s="17">
        <v>14</v>
      </c>
      <c r="DC146" s="608" t="s">
        <v>128</v>
      </c>
      <c r="DD146" s="6" t="s">
        <v>53</v>
      </c>
      <c r="DE146" s="489"/>
      <c r="DF146" s="696">
        <f t="shared" si="372"/>
        <v>0</v>
      </c>
      <c r="DG146" s="491">
        <v>1</v>
      </c>
      <c r="DH146" s="492" t="e">
        <f t="shared" si="364"/>
        <v>#DIV/0!</v>
      </c>
      <c r="DI146" s="502">
        <v>120000</v>
      </c>
      <c r="DJ146" s="17"/>
      <c r="DK146" s="593"/>
      <c r="DL146" s="937"/>
      <c r="DM146" s="436"/>
      <c r="DN146" s="427">
        <f t="shared" si="335"/>
        <v>119999.99999999999</v>
      </c>
      <c r="DO146" s="58">
        <v>340</v>
      </c>
    </row>
    <row r="147" spans="1:119" ht="30">
      <c r="A147" s="66"/>
      <c r="B147" s="67"/>
      <c r="C147" s="67"/>
      <c r="D147" s="73"/>
      <c r="E147" s="123"/>
      <c r="F147" s="124"/>
      <c r="G147" s="125"/>
      <c r="H147" s="95"/>
      <c r="I147" s="73"/>
      <c r="J147" s="127"/>
      <c r="K147" s="66"/>
      <c r="M147" s="73">
        <v>15</v>
      </c>
      <c r="N147" s="543" t="s">
        <v>215</v>
      </c>
      <c r="O147" s="6" t="s">
        <v>53</v>
      </c>
      <c r="P147" s="489">
        <f t="shared" si="365"/>
        <v>0.16346153846153846</v>
      </c>
      <c r="Q147" s="490">
        <f t="shared" si="361"/>
        <v>68</v>
      </c>
      <c r="R147" s="491">
        <v>1</v>
      </c>
      <c r="S147" s="492">
        <f t="shared" si="375"/>
        <v>2.403846153846154E-3</v>
      </c>
      <c r="T147" s="502">
        <f t="shared" si="353"/>
        <v>56000</v>
      </c>
      <c r="U147" s="498"/>
      <c r="V147" s="541">
        <f t="shared" si="376"/>
        <v>134.61538461538461</v>
      </c>
      <c r="W147" s="863"/>
      <c r="X147" s="545">
        <v>15</v>
      </c>
      <c r="Y147" s="571"/>
      <c r="Z147" s="67"/>
      <c r="AA147" s="487"/>
      <c r="AB147" s="247"/>
      <c r="AC147" s="248"/>
      <c r="AD147" s="488"/>
      <c r="AE147" s="552"/>
      <c r="AF147" s="73"/>
      <c r="AG147" s="563"/>
      <c r="AH147" s="863"/>
      <c r="AJ147" s="73">
        <v>15</v>
      </c>
      <c r="AK147" s="583" t="s">
        <v>215</v>
      </c>
      <c r="AL147" s="6" t="s">
        <v>53</v>
      </c>
      <c r="AM147" s="489">
        <f t="shared" si="366"/>
        <v>0.16346153846153846</v>
      </c>
      <c r="AN147" s="490">
        <f>AO15</f>
        <v>68</v>
      </c>
      <c r="AO147" s="491">
        <v>1</v>
      </c>
      <c r="AP147" s="492">
        <f t="shared" si="377"/>
        <v>2.403846153846154E-3</v>
      </c>
      <c r="AQ147" s="93">
        <f t="shared" si="355"/>
        <v>56000</v>
      </c>
      <c r="AR147" s="501"/>
      <c r="AS147" s="127">
        <f t="shared" si="378"/>
        <v>134.61538461538461</v>
      </c>
      <c r="AT147" s="863"/>
      <c r="AU147" s="586"/>
      <c r="AV147" s="73">
        <v>15</v>
      </c>
      <c r="AW147" s="609" t="s">
        <v>215</v>
      </c>
      <c r="AX147" s="6" t="s">
        <v>53</v>
      </c>
      <c r="AY147" s="489">
        <f t="shared" si="367"/>
        <v>0.24519230769230771</v>
      </c>
      <c r="AZ147" s="490">
        <f>BA15</f>
        <v>102</v>
      </c>
      <c r="BA147" s="491">
        <v>1</v>
      </c>
      <c r="BB147" s="492">
        <f t="shared" si="379"/>
        <v>2.403846153846154E-3</v>
      </c>
      <c r="BC147" s="502">
        <f t="shared" si="356"/>
        <v>56000</v>
      </c>
      <c r="BD147" s="73"/>
      <c r="BE147" s="607">
        <f t="shared" si="380"/>
        <v>134.61538461538461</v>
      </c>
      <c r="BF147" s="863"/>
      <c r="BH147" s="619">
        <v>15</v>
      </c>
      <c r="BI147" s="657" t="s">
        <v>215</v>
      </c>
      <c r="BJ147" s="6" t="s">
        <v>53</v>
      </c>
      <c r="BK147" s="489">
        <f t="shared" si="368"/>
        <v>5.7692307692307696E-2</v>
      </c>
      <c r="BL147" s="490">
        <f>BM15</f>
        <v>24</v>
      </c>
      <c r="BM147" s="491">
        <v>1</v>
      </c>
      <c r="BN147" s="492">
        <f t="shared" si="381"/>
        <v>2.403846153846154E-3</v>
      </c>
      <c r="BO147" s="502">
        <f t="shared" si="357"/>
        <v>56000</v>
      </c>
      <c r="BP147" s="619"/>
      <c r="BQ147" s="654">
        <f t="shared" si="382"/>
        <v>134.61538461538461</v>
      </c>
      <c r="BR147" s="863"/>
      <c r="BS147" s="545">
        <v>15</v>
      </c>
      <c r="BT147" s="609"/>
      <c r="BU147" s="67"/>
      <c r="BV147" s="495"/>
      <c r="BW147" s="585"/>
      <c r="BX147" s="496"/>
      <c r="BY147" s="497"/>
      <c r="BZ147" s="502">
        <f t="shared" si="358"/>
        <v>56000</v>
      </c>
      <c r="CA147" s="498"/>
      <c r="CB147" s="607"/>
      <c r="CC147" s="863"/>
      <c r="CD147" s="671">
        <v>15</v>
      </c>
      <c r="CE147" s="657" t="s">
        <v>215</v>
      </c>
      <c r="CF147" s="6" t="s">
        <v>53</v>
      </c>
      <c r="CG147" s="489">
        <f t="shared" si="369"/>
        <v>0.18509615384615385</v>
      </c>
      <c r="CH147" s="490">
        <f t="shared" ref="CH147:CH155" si="389">CH146</f>
        <v>77</v>
      </c>
      <c r="CI147" s="491">
        <v>1</v>
      </c>
      <c r="CJ147" s="492">
        <f t="shared" si="385"/>
        <v>2.403846153846154E-3</v>
      </c>
      <c r="CK147" s="502">
        <f t="shared" si="359"/>
        <v>56000</v>
      </c>
      <c r="CL147" s="619"/>
      <c r="CM147" s="654">
        <f t="shared" si="386"/>
        <v>134.61538461538461</v>
      </c>
      <c r="CN147" s="863"/>
      <c r="CP147" s="73">
        <v>15</v>
      </c>
      <c r="CQ147" s="690" t="s">
        <v>215</v>
      </c>
      <c r="CR147" s="6" t="s">
        <v>53</v>
      </c>
      <c r="CS147" s="489">
        <f t="shared" si="370"/>
        <v>0.18509615384615385</v>
      </c>
      <c r="CT147" s="490">
        <f t="shared" si="371"/>
        <v>77</v>
      </c>
      <c r="CU147" s="491">
        <v>1</v>
      </c>
      <c r="CV147" s="492">
        <f t="shared" si="387"/>
        <v>2.403846153846154E-3</v>
      </c>
      <c r="CW147" s="502">
        <f t="shared" si="360"/>
        <v>56000</v>
      </c>
      <c r="CX147" s="73"/>
      <c r="CY147" s="682">
        <f t="shared" si="388"/>
        <v>134.61538461538461</v>
      </c>
      <c r="CZ147" s="863"/>
      <c r="DA147" s="104"/>
      <c r="DB147" s="73">
        <v>15</v>
      </c>
      <c r="DC147" s="609" t="s">
        <v>215</v>
      </c>
      <c r="DD147" s="6" t="s">
        <v>53</v>
      </c>
      <c r="DE147" s="489"/>
      <c r="DF147" s="696">
        <f t="shared" si="372"/>
        <v>0</v>
      </c>
      <c r="DG147" s="491">
        <v>1</v>
      </c>
      <c r="DH147" s="492" t="e">
        <f t="shared" si="364"/>
        <v>#DIV/0!</v>
      </c>
      <c r="DI147" s="552">
        <v>56000</v>
      </c>
      <c r="DJ147" s="73"/>
      <c r="DK147" s="714"/>
      <c r="DL147" s="937"/>
      <c r="DM147" s="436"/>
      <c r="DN147" s="427">
        <f t="shared" si="335"/>
        <v>56000</v>
      </c>
      <c r="DO147" s="58">
        <v>340</v>
      </c>
    </row>
    <row r="148" spans="1:119" ht="30">
      <c r="A148" s="66"/>
      <c r="B148" s="67"/>
      <c r="C148" s="67"/>
      <c r="D148" s="73"/>
      <c r="E148" s="123"/>
      <c r="F148" s="124"/>
      <c r="G148" s="125"/>
      <c r="H148" s="95"/>
      <c r="I148" s="73"/>
      <c r="J148" s="127"/>
      <c r="K148" s="66"/>
      <c r="M148" s="73">
        <v>16</v>
      </c>
      <c r="N148" s="543" t="s">
        <v>216</v>
      </c>
      <c r="O148" s="6" t="s">
        <v>53</v>
      </c>
      <c r="P148" s="489">
        <f t="shared" si="365"/>
        <v>0.16346153846153846</v>
      </c>
      <c r="Q148" s="490">
        <f t="shared" si="361"/>
        <v>68</v>
      </c>
      <c r="R148" s="491">
        <v>1</v>
      </c>
      <c r="S148" s="492">
        <f t="shared" si="375"/>
        <v>2.403846153846154E-3</v>
      </c>
      <c r="T148" s="502">
        <f t="shared" si="353"/>
        <v>60000</v>
      </c>
      <c r="U148" s="498"/>
      <c r="V148" s="541">
        <f t="shared" si="376"/>
        <v>144.23076923076923</v>
      </c>
      <c r="W148" s="863"/>
      <c r="X148" s="545">
        <v>16</v>
      </c>
      <c r="Y148" s="571"/>
      <c r="Z148" s="67"/>
      <c r="AA148" s="487"/>
      <c r="AB148" s="247"/>
      <c r="AC148" s="248"/>
      <c r="AD148" s="488"/>
      <c r="AE148" s="552"/>
      <c r="AF148" s="73"/>
      <c r="AG148" s="563"/>
      <c r="AH148" s="863"/>
      <c r="AJ148" s="73">
        <v>16</v>
      </c>
      <c r="AK148" s="583" t="s">
        <v>216</v>
      </c>
      <c r="AL148" s="6" t="s">
        <v>53</v>
      </c>
      <c r="AM148" s="489">
        <f t="shared" si="366"/>
        <v>0.16346153846153846</v>
      </c>
      <c r="AN148" s="490">
        <f>AO16</f>
        <v>68</v>
      </c>
      <c r="AO148" s="491">
        <v>1</v>
      </c>
      <c r="AP148" s="492">
        <f t="shared" si="377"/>
        <v>2.403846153846154E-3</v>
      </c>
      <c r="AQ148" s="93">
        <f t="shared" si="355"/>
        <v>60000</v>
      </c>
      <c r="AR148" s="501"/>
      <c r="AS148" s="127">
        <f t="shared" si="378"/>
        <v>144.23076923076923</v>
      </c>
      <c r="AT148" s="863"/>
      <c r="AU148" s="586"/>
      <c r="AV148" s="73">
        <v>16</v>
      </c>
      <c r="AW148" s="609" t="s">
        <v>216</v>
      </c>
      <c r="AX148" s="6" t="s">
        <v>53</v>
      </c>
      <c r="AY148" s="489">
        <f t="shared" si="367"/>
        <v>0.24519230769230771</v>
      </c>
      <c r="AZ148" s="490">
        <f>BA16</f>
        <v>102</v>
      </c>
      <c r="BA148" s="491">
        <v>1</v>
      </c>
      <c r="BB148" s="492">
        <f t="shared" si="379"/>
        <v>2.403846153846154E-3</v>
      </c>
      <c r="BC148" s="502">
        <f t="shared" si="356"/>
        <v>60000</v>
      </c>
      <c r="BD148" s="73"/>
      <c r="BE148" s="607">
        <f t="shared" si="380"/>
        <v>144.23076923076923</v>
      </c>
      <c r="BF148" s="863"/>
      <c r="BH148" s="619">
        <v>16</v>
      </c>
      <c r="BI148" s="657" t="s">
        <v>216</v>
      </c>
      <c r="BJ148" s="6" t="s">
        <v>53</v>
      </c>
      <c r="BK148" s="489">
        <f t="shared" si="368"/>
        <v>5.7692307692307696E-2</v>
      </c>
      <c r="BL148" s="490">
        <f>BM16</f>
        <v>24</v>
      </c>
      <c r="BM148" s="491">
        <v>1</v>
      </c>
      <c r="BN148" s="492">
        <f t="shared" si="381"/>
        <v>2.403846153846154E-3</v>
      </c>
      <c r="BO148" s="502">
        <f t="shared" si="357"/>
        <v>60000</v>
      </c>
      <c r="BP148" s="619"/>
      <c r="BQ148" s="654">
        <f t="shared" si="382"/>
        <v>144.23076923076923</v>
      </c>
      <c r="BR148" s="863"/>
      <c r="BS148" s="545">
        <v>16</v>
      </c>
      <c r="BT148" s="609"/>
      <c r="BU148" s="67"/>
      <c r="BV148" s="495"/>
      <c r="BW148" s="585"/>
      <c r="BX148" s="496"/>
      <c r="BY148" s="497"/>
      <c r="BZ148" s="502">
        <f t="shared" si="358"/>
        <v>60000</v>
      </c>
      <c r="CA148" s="498"/>
      <c r="CB148" s="607"/>
      <c r="CC148" s="863"/>
      <c r="CD148" s="671">
        <v>16</v>
      </c>
      <c r="CE148" s="657" t="s">
        <v>216</v>
      </c>
      <c r="CF148" s="6" t="s">
        <v>53</v>
      </c>
      <c r="CG148" s="489">
        <f t="shared" si="369"/>
        <v>0.18509615384615385</v>
      </c>
      <c r="CH148" s="490">
        <f t="shared" si="389"/>
        <v>77</v>
      </c>
      <c r="CI148" s="491">
        <v>1</v>
      </c>
      <c r="CJ148" s="492">
        <f t="shared" si="385"/>
        <v>2.403846153846154E-3</v>
      </c>
      <c r="CK148" s="502">
        <f t="shared" si="359"/>
        <v>60000</v>
      </c>
      <c r="CL148" s="619"/>
      <c r="CM148" s="654">
        <f t="shared" si="386"/>
        <v>144.23076923076923</v>
      </c>
      <c r="CN148" s="863"/>
      <c r="CP148" s="73">
        <v>16</v>
      </c>
      <c r="CQ148" s="690" t="s">
        <v>216</v>
      </c>
      <c r="CR148" s="6" t="s">
        <v>53</v>
      </c>
      <c r="CS148" s="489">
        <f t="shared" si="370"/>
        <v>0.18509615384615385</v>
      </c>
      <c r="CT148" s="490">
        <f t="shared" si="371"/>
        <v>77</v>
      </c>
      <c r="CU148" s="491">
        <v>1</v>
      </c>
      <c r="CV148" s="492">
        <f t="shared" si="387"/>
        <v>2.403846153846154E-3</v>
      </c>
      <c r="CW148" s="502">
        <f t="shared" si="360"/>
        <v>60000</v>
      </c>
      <c r="CX148" s="73"/>
      <c r="CY148" s="682">
        <f t="shared" si="388"/>
        <v>144.23076923076923</v>
      </c>
      <c r="CZ148" s="863"/>
      <c r="DA148" s="104"/>
      <c r="DB148" s="73">
        <v>16</v>
      </c>
      <c r="DC148" s="609" t="s">
        <v>216</v>
      </c>
      <c r="DD148" s="6" t="s">
        <v>53</v>
      </c>
      <c r="DE148" s="489"/>
      <c r="DF148" s="696">
        <f t="shared" si="372"/>
        <v>0</v>
      </c>
      <c r="DG148" s="491">
        <v>1</v>
      </c>
      <c r="DH148" s="492" t="e">
        <f t="shared" si="364"/>
        <v>#DIV/0!</v>
      </c>
      <c r="DI148" s="552">
        <v>60000</v>
      </c>
      <c r="DJ148" s="73"/>
      <c r="DK148" s="714"/>
      <c r="DL148" s="937"/>
      <c r="DM148" s="436"/>
      <c r="DN148" s="427">
        <f t="shared" si="335"/>
        <v>59999.999999999993</v>
      </c>
      <c r="DO148" s="58">
        <v>340</v>
      </c>
    </row>
    <row r="149" spans="1:119" ht="45">
      <c r="A149" s="66"/>
      <c r="B149" s="67"/>
      <c r="C149" s="67"/>
      <c r="D149" s="73"/>
      <c r="E149" s="123"/>
      <c r="F149" s="124"/>
      <c r="G149" s="125"/>
      <c r="H149" s="95"/>
      <c r="I149" s="73"/>
      <c r="J149" s="127"/>
      <c r="K149" s="66"/>
      <c r="M149" s="73">
        <v>17</v>
      </c>
      <c r="N149" s="532" t="s">
        <v>217</v>
      </c>
      <c r="O149" s="6" t="s">
        <v>53</v>
      </c>
      <c r="P149" s="489">
        <f t="shared" si="365"/>
        <v>0.16346153846153846</v>
      </c>
      <c r="Q149" s="490">
        <f t="shared" si="361"/>
        <v>68</v>
      </c>
      <c r="R149" s="491">
        <v>1</v>
      </c>
      <c r="S149" s="492">
        <f t="shared" si="375"/>
        <v>2.403846153846154E-3</v>
      </c>
      <c r="T149" s="502">
        <f t="shared" si="353"/>
        <v>90000</v>
      </c>
      <c r="U149" s="498"/>
      <c r="V149" s="541">
        <f t="shared" si="376"/>
        <v>216.34615384615387</v>
      </c>
      <c r="W149" s="863"/>
      <c r="X149" s="545">
        <v>17</v>
      </c>
      <c r="Y149" s="571"/>
      <c r="Z149" s="67"/>
      <c r="AA149" s="487"/>
      <c r="AB149" s="247"/>
      <c r="AC149" s="248"/>
      <c r="AD149" s="488"/>
      <c r="AE149" s="552"/>
      <c r="AF149" s="73"/>
      <c r="AG149" s="563"/>
      <c r="AH149" s="863"/>
      <c r="AJ149" s="73">
        <v>17</v>
      </c>
      <c r="AK149" s="577" t="s">
        <v>217</v>
      </c>
      <c r="AL149" s="6" t="s">
        <v>53</v>
      </c>
      <c r="AM149" s="489">
        <f t="shared" si="366"/>
        <v>0.16346153846153846</v>
      </c>
      <c r="AN149" s="490">
        <f t="shared" ref="AN149:AN155" si="390">AO17</f>
        <v>68</v>
      </c>
      <c r="AO149" s="491">
        <v>1</v>
      </c>
      <c r="AP149" s="492">
        <f t="shared" si="377"/>
        <v>2.403846153846154E-3</v>
      </c>
      <c r="AQ149" s="93">
        <f t="shared" si="355"/>
        <v>90000</v>
      </c>
      <c r="AR149" s="501"/>
      <c r="AS149" s="127">
        <f t="shared" si="378"/>
        <v>216.34615384615387</v>
      </c>
      <c r="AT149" s="863"/>
      <c r="AU149" s="586"/>
      <c r="AV149" s="73">
        <v>17</v>
      </c>
      <c r="AW149" s="600" t="s">
        <v>217</v>
      </c>
      <c r="AX149" s="6" t="s">
        <v>53</v>
      </c>
      <c r="AY149" s="489">
        <f t="shared" si="367"/>
        <v>0.24519230769230771</v>
      </c>
      <c r="AZ149" s="490">
        <f t="shared" ref="AZ149:AZ155" si="391">BA17</f>
        <v>102</v>
      </c>
      <c r="BA149" s="491">
        <v>1</v>
      </c>
      <c r="BB149" s="492">
        <f t="shared" si="379"/>
        <v>2.403846153846154E-3</v>
      </c>
      <c r="BC149" s="502">
        <f t="shared" si="356"/>
        <v>90000</v>
      </c>
      <c r="BD149" s="73"/>
      <c r="BE149" s="607">
        <f t="shared" si="380"/>
        <v>216.34615384615387</v>
      </c>
      <c r="BF149" s="863"/>
      <c r="BH149" s="619">
        <v>17</v>
      </c>
      <c r="BI149" s="660" t="s">
        <v>217</v>
      </c>
      <c r="BJ149" s="6" t="s">
        <v>53</v>
      </c>
      <c r="BK149" s="489">
        <f t="shared" si="368"/>
        <v>5.7692307692307696E-2</v>
      </c>
      <c r="BL149" s="490">
        <f t="shared" ref="BL149:BL155" si="392">BM17</f>
        <v>24</v>
      </c>
      <c r="BM149" s="491">
        <v>1</v>
      </c>
      <c r="BN149" s="492">
        <f t="shared" si="381"/>
        <v>2.403846153846154E-3</v>
      </c>
      <c r="BO149" s="502">
        <f t="shared" si="357"/>
        <v>90000</v>
      </c>
      <c r="BP149" s="619"/>
      <c r="BQ149" s="654">
        <f t="shared" si="382"/>
        <v>216.34615384615387</v>
      </c>
      <c r="BR149" s="863"/>
      <c r="BS149" s="545">
        <v>17</v>
      </c>
      <c r="BT149" s="609"/>
      <c r="BU149" s="67"/>
      <c r="BV149" s="495"/>
      <c r="BW149" s="585"/>
      <c r="BX149" s="496"/>
      <c r="BY149" s="497"/>
      <c r="BZ149" s="502">
        <f t="shared" si="358"/>
        <v>90000</v>
      </c>
      <c r="CA149" s="498"/>
      <c r="CB149" s="607"/>
      <c r="CC149" s="863"/>
      <c r="CD149" s="671">
        <v>17</v>
      </c>
      <c r="CE149" s="660" t="s">
        <v>217</v>
      </c>
      <c r="CF149" s="6" t="s">
        <v>53</v>
      </c>
      <c r="CG149" s="489">
        <f t="shared" si="369"/>
        <v>0.18509615384615385</v>
      </c>
      <c r="CH149" s="490">
        <f t="shared" si="389"/>
        <v>77</v>
      </c>
      <c r="CI149" s="491">
        <v>1</v>
      </c>
      <c r="CJ149" s="492">
        <f t="shared" si="385"/>
        <v>2.403846153846154E-3</v>
      </c>
      <c r="CK149" s="502">
        <f t="shared" si="359"/>
        <v>90000</v>
      </c>
      <c r="CL149" s="619"/>
      <c r="CM149" s="654">
        <f t="shared" si="386"/>
        <v>216.34615384615387</v>
      </c>
      <c r="CN149" s="863"/>
      <c r="CP149" s="73">
        <v>17</v>
      </c>
      <c r="CQ149" s="687" t="s">
        <v>217</v>
      </c>
      <c r="CR149" s="6" t="s">
        <v>53</v>
      </c>
      <c r="CS149" s="489">
        <f t="shared" si="370"/>
        <v>0.18509615384615385</v>
      </c>
      <c r="CT149" s="490">
        <f t="shared" si="371"/>
        <v>77</v>
      </c>
      <c r="CU149" s="491">
        <v>1</v>
      </c>
      <c r="CV149" s="492">
        <f t="shared" si="387"/>
        <v>2.403846153846154E-3</v>
      </c>
      <c r="CW149" s="502">
        <f t="shared" si="360"/>
        <v>90000</v>
      </c>
      <c r="CX149" s="73"/>
      <c r="CY149" s="682">
        <f t="shared" si="388"/>
        <v>216.34615384615387</v>
      </c>
      <c r="CZ149" s="863"/>
      <c r="DA149" s="104"/>
      <c r="DB149" s="73">
        <v>17</v>
      </c>
      <c r="DC149" s="706" t="s">
        <v>217</v>
      </c>
      <c r="DD149" s="6" t="s">
        <v>53</v>
      </c>
      <c r="DE149" s="489"/>
      <c r="DF149" s="696">
        <f t="shared" si="372"/>
        <v>0</v>
      </c>
      <c r="DG149" s="491">
        <v>1</v>
      </c>
      <c r="DH149" s="492" t="e">
        <f t="shared" si="364"/>
        <v>#DIV/0!</v>
      </c>
      <c r="DI149" s="552">
        <v>90000</v>
      </c>
      <c r="DJ149" s="73"/>
      <c r="DK149" s="714"/>
      <c r="DL149" s="937"/>
      <c r="DM149" s="436"/>
      <c r="DN149" s="427">
        <f t="shared" si="335"/>
        <v>90000.000000000015</v>
      </c>
      <c r="DO149" s="58">
        <v>226</v>
      </c>
    </row>
    <row r="150" spans="1:119" ht="45">
      <c r="A150" s="66"/>
      <c r="B150" s="67"/>
      <c r="C150" s="67"/>
      <c r="D150" s="73"/>
      <c r="E150" s="123"/>
      <c r="F150" s="124"/>
      <c r="G150" s="125"/>
      <c r="H150" s="95"/>
      <c r="I150" s="73"/>
      <c r="J150" s="127"/>
      <c r="K150" s="66"/>
      <c r="M150" s="73">
        <v>18</v>
      </c>
      <c r="N150" s="532" t="s">
        <v>218</v>
      </c>
      <c r="O150" s="6" t="s">
        <v>53</v>
      </c>
      <c r="P150" s="489">
        <f t="shared" si="365"/>
        <v>0.16346153846153846</v>
      </c>
      <c r="Q150" s="490">
        <f t="shared" si="361"/>
        <v>68</v>
      </c>
      <c r="R150" s="491">
        <v>1</v>
      </c>
      <c r="S150" s="492">
        <f t="shared" si="375"/>
        <v>2.403846153846154E-3</v>
      </c>
      <c r="T150" s="502">
        <f t="shared" si="353"/>
        <v>85000</v>
      </c>
      <c r="U150" s="498"/>
      <c r="V150" s="541">
        <f t="shared" si="376"/>
        <v>204.32692307692309</v>
      </c>
      <c r="W150" s="863"/>
      <c r="X150" s="545">
        <v>18</v>
      </c>
      <c r="Y150" s="571"/>
      <c r="Z150" s="67"/>
      <c r="AA150" s="487"/>
      <c r="AB150" s="247"/>
      <c r="AC150" s="248"/>
      <c r="AD150" s="488"/>
      <c r="AE150" s="552"/>
      <c r="AF150" s="73"/>
      <c r="AG150" s="563"/>
      <c r="AH150" s="863"/>
      <c r="AJ150" s="73">
        <v>18</v>
      </c>
      <c r="AK150" s="577" t="s">
        <v>218</v>
      </c>
      <c r="AL150" s="6" t="s">
        <v>53</v>
      </c>
      <c r="AM150" s="489">
        <f t="shared" si="366"/>
        <v>0.16346153846153846</v>
      </c>
      <c r="AN150" s="490">
        <f t="shared" si="390"/>
        <v>68</v>
      </c>
      <c r="AO150" s="491">
        <v>1</v>
      </c>
      <c r="AP150" s="492">
        <f t="shared" si="377"/>
        <v>2.403846153846154E-3</v>
      </c>
      <c r="AQ150" s="93">
        <f t="shared" si="355"/>
        <v>85000</v>
      </c>
      <c r="AR150" s="501"/>
      <c r="AS150" s="127">
        <f t="shared" si="378"/>
        <v>204.32692307692309</v>
      </c>
      <c r="AT150" s="863"/>
      <c r="AU150" s="586"/>
      <c r="AV150" s="73">
        <v>18</v>
      </c>
      <c r="AW150" s="600" t="s">
        <v>218</v>
      </c>
      <c r="AX150" s="6" t="s">
        <v>53</v>
      </c>
      <c r="AY150" s="489">
        <f t="shared" si="367"/>
        <v>0.24519230769230771</v>
      </c>
      <c r="AZ150" s="490">
        <f t="shared" si="391"/>
        <v>102</v>
      </c>
      <c r="BA150" s="491">
        <v>1</v>
      </c>
      <c r="BB150" s="492">
        <f t="shared" si="379"/>
        <v>2.403846153846154E-3</v>
      </c>
      <c r="BC150" s="502">
        <f t="shared" si="356"/>
        <v>85000</v>
      </c>
      <c r="BD150" s="73"/>
      <c r="BE150" s="607">
        <f t="shared" si="380"/>
        <v>204.32692307692309</v>
      </c>
      <c r="BF150" s="863"/>
      <c r="BH150" s="619">
        <v>18</v>
      </c>
      <c r="BI150" s="660" t="s">
        <v>218</v>
      </c>
      <c r="BJ150" s="6" t="s">
        <v>53</v>
      </c>
      <c r="BK150" s="489">
        <f t="shared" si="368"/>
        <v>5.7692307692307696E-2</v>
      </c>
      <c r="BL150" s="490">
        <f t="shared" si="392"/>
        <v>24</v>
      </c>
      <c r="BM150" s="491">
        <v>1</v>
      </c>
      <c r="BN150" s="492">
        <f t="shared" si="381"/>
        <v>2.403846153846154E-3</v>
      </c>
      <c r="BO150" s="502">
        <f t="shared" si="357"/>
        <v>85000</v>
      </c>
      <c r="BP150" s="619"/>
      <c r="BQ150" s="654">
        <f t="shared" si="382"/>
        <v>204.32692307692309</v>
      </c>
      <c r="BR150" s="863"/>
      <c r="BS150" s="545">
        <v>18</v>
      </c>
      <c r="BT150" s="609"/>
      <c r="BU150" s="67"/>
      <c r="BV150" s="495"/>
      <c r="BW150" s="585"/>
      <c r="BX150" s="496"/>
      <c r="BY150" s="497"/>
      <c r="BZ150" s="502">
        <f t="shared" si="358"/>
        <v>85000</v>
      </c>
      <c r="CA150" s="498"/>
      <c r="CB150" s="607"/>
      <c r="CC150" s="863"/>
      <c r="CD150" s="671">
        <v>18</v>
      </c>
      <c r="CE150" s="660" t="s">
        <v>218</v>
      </c>
      <c r="CF150" s="6" t="s">
        <v>53</v>
      </c>
      <c r="CG150" s="489">
        <f t="shared" si="369"/>
        <v>0.18509615384615385</v>
      </c>
      <c r="CH150" s="490">
        <f t="shared" si="389"/>
        <v>77</v>
      </c>
      <c r="CI150" s="491">
        <v>1</v>
      </c>
      <c r="CJ150" s="492">
        <f t="shared" si="385"/>
        <v>2.403846153846154E-3</v>
      </c>
      <c r="CK150" s="502">
        <f t="shared" si="359"/>
        <v>85000</v>
      </c>
      <c r="CL150" s="619"/>
      <c r="CM150" s="654">
        <f t="shared" si="386"/>
        <v>204.32692307692309</v>
      </c>
      <c r="CN150" s="863"/>
      <c r="CP150" s="73">
        <v>18</v>
      </c>
      <c r="CQ150" s="687" t="s">
        <v>218</v>
      </c>
      <c r="CR150" s="6" t="s">
        <v>53</v>
      </c>
      <c r="CS150" s="489">
        <f t="shared" si="370"/>
        <v>0.18509615384615385</v>
      </c>
      <c r="CT150" s="490">
        <f t="shared" si="371"/>
        <v>77</v>
      </c>
      <c r="CU150" s="491">
        <v>1</v>
      </c>
      <c r="CV150" s="492">
        <f t="shared" si="387"/>
        <v>2.403846153846154E-3</v>
      </c>
      <c r="CW150" s="502">
        <f t="shared" si="360"/>
        <v>85000</v>
      </c>
      <c r="CX150" s="73"/>
      <c r="CY150" s="682">
        <f t="shared" si="388"/>
        <v>204.32692307692309</v>
      </c>
      <c r="CZ150" s="863"/>
      <c r="DA150" s="104"/>
      <c r="DB150" s="73">
        <v>18</v>
      </c>
      <c r="DC150" s="706" t="s">
        <v>218</v>
      </c>
      <c r="DD150" s="6" t="s">
        <v>53</v>
      </c>
      <c r="DE150" s="489"/>
      <c r="DF150" s="696">
        <f t="shared" si="372"/>
        <v>0</v>
      </c>
      <c r="DG150" s="491">
        <v>1</v>
      </c>
      <c r="DH150" s="492" t="e">
        <f t="shared" si="364"/>
        <v>#DIV/0!</v>
      </c>
      <c r="DI150" s="552">
        <v>85000</v>
      </c>
      <c r="DJ150" s="73"/>
      <c r="DK150" s="714"/>
      <c r="DL150" s="937"/>
      <c r="DM150" s="436"/>
      <c r="DN150" s="427">
        <f t="shared" si="335"/>
        <v>85000</v>
      </c>
      <c r="DO150" s="58">
        <v>226</v>
      </c>
    </row>
    <row r="151" spans="1:119" ht="31.5">
      <c r="A151" s="66"/>
      <c r="B151" s="67"/>
      <c r="C151" s="67"/>
      <c r="D151" s="73"/>
      <c r="E151" s="123"/>
      <c r="F151" s="124"/>
      <c r="G151" s="125"/>
      <c r="H151" s="95"/>
      <c r="I151" s="73"/>
      <c r="J151" s="127"/>
      <c r="K151" s="66"/>
      <c r="M151" s="73">
        <v>19</v>
      </c>
      <c r="N151" s="532" t="s">
        <v>219</v>
      </c>
      <c r="O151" s="6" t="s">
        <v>53</v>
      </c>
      <c r="P151" s="489">
        <f t="shared" si="365"/>
        <v>0.16346153846153846</v>
      </c>
      <c r="Q151" s="490">
        <f t="shared" si="361"/>
        <v>68</v>
      </c>
      <c r="R151" s="491">
        <v>1</v>
      </c>
      <c r="S151" s="492">
        <f t="shared" si="375"/>
        <v>2.403846153846154E-3</v>
      </c>
      <c r="T151" s="502">
        <f t="shared" si="353"/>
        <v>222423.87</v>
      </c>
      <c r="U151" s="498"/>
      <c r="V151" s="541">
        <f t="shared" si="376"/>
        <v>534.67276442307696</v>
      </c>
      <c r="W151" s="863"/>
      <c r="X151" s="545">
        <v>19</v>
      </c>
      <c r="Y151" s="571"/>
      <c r="Z151" s="67"/>
      <c r="AA151" s="487"/>
      <c r="AB151" s="247"/>
      <c r="AC151" s="248"/>
      <c r="AD151" s="488"/>
      <c r="AE151" s="552"/>
      <c r="AF151" s="73"/>
      <c r="AG151" s="563"/>
      <c r="AH151" s="863"/>
      <c r="AJ151" s="73">
        <v>19</v>
      </c>
      <c r="AK151" s="577" t="s">
        <v>219</v>
      </c>
      <c r="AL151" s="6" t="s">
        <v>53</v>
      </c>
      <c r="AM151" s="489">
        <f t="shared" si="366"/>
        <v>0.16346153846153846</v>
      </c>
      <c r="AN151" s="490">
        <f t="shared" si="390"/>
        <v>68</v>
      </c>
      <c r="AO151" s="491">
        <v>1</v>
      </c>
      <c r="AP151" s="492">
        <f t="shared" si="377"/>
        <v>2.403846153846154E-3</v>
      </c>
      <c r="AQ151" s="93">
        <f t="shared" si="355"/>
        <v>222423.87</v>
      </c>
      <c r="AR151" s="501"/>
      <c r="AS151" s="127">
        <f t="shared" si="378"/>
        <v>534.67276442307696</v>
      </c>
      <c r="AT151" s="863"/>
      <c r="AU151" s="586"/>
      <c r="AV151" s="73">
        <v>19</v>
      </c>
      <c r="AW151" s="600" t="s">
        <v>219</v>
      </c>
      <c r="AX151" s="6" t="s">
        <v>53</v>
      </c>
      <c r="AY151" s="489">
        <f t="shared" si="367"/>
        <v>0.24519230769230771</v>
      </c>
      <c r="AZ151" s="490">
        <f t="shared" si="391"/>
        <v>102</v>
      </c>
      <c r="BA151" s="491">
        <v>1</v>
      </c>
      <c r="BB151" s="492">
        <f t="shared" si="379"/>
        <v>2.403846153846154E-3</v>
      </c>
      <c r="BC151" s="502">
        <f t="shared" si="356"/>
        <v>222423.87</v>
      </c>
      <c r="BD151" s="73"/>
      <c r="BE151" s="607">
        <f t="shared" si="380"/>
        <v>534.67276442307696</v>
      </c>
      <c r="BF151" s="863"/>
      <c r="BH151" s="619">
        <v>19</v>
      </c>
      <c r="BI151" s="660" t="s">
        <v>219</v>
      </c>
      <c r="BJ151" s="6" t="s">
        <v>53</v>
      </c>
      <c r="BK151" s="489">
        <f t="shared" si="368"/>
        <v>5.7692307692307696E-2</v>
      </c>
      <c r="BL151" s="490">
        <f t="shared" si="392"/>
        <v>24</v>
      </c>
      <c r="BM151" s="491">
        <v>1</v>
      </c>
      <c r="BN151" s="492">
        <f t="shared" si="381"/>
        <v>2.403846153846154E-3</v>
      </c>
      <c r="BO151" s="502">
        <f t="shared" si="357"/>
        <v>222423.87</v>
      </c>
      <c r="BP151" s="619"/>
      <c r="BQ151" s="654">
        <f t="shared" si="382"/>
        <v>534.67276442307696</v>
      </c>
      <c r="BR151" s="863"/>
      <c r="BS151" s="545">
        <v>19</v>
      </c>
      <c r="BT151" s="609"/>
      <c r="BU151" s="67"/>
      <c r="BV151" s="495"/>
      <c r="BW151" s="585"/>
      <c r="BX151" s="496"/>
      <c r="BY151" s="497"/>
      <c r="BZ151" s="502">
        <f t="shared" si="358"/>
        <v>222423.87</v>
      </c>
      <c r="CA151" s="498"/>
      <c r="CB151" s="607"/>
      <c r="CC151" s="863"/>
      <c r="CD151" s="671">
        <v>19</v>
      </c>
      <c r="CE151" s="660" t="s">
        <v>219</v>
      </c>
      <c r="CF151" s="6" t="s">
        <v>53</v>
      </c>
      <c r="CG151" s="489">
        <f t="shared" si="369"/>
        <v>0.18509615384615385</v>
      </c>
      <c r="CH151" s="490">
        <f t="shared" si="389"/>
        <v>77</v>
      </c>
      <c r="CI151" s="491">
        <v>1</v>
      </c>
      <c r="CJ151" s="492">
        <f t="shared" si="385"/>
        <v>2.403846153846154E-3</v>
      </c>
      <c r="CK151" s="502">
        <f t="shared" si="359"/>
        <v>222423.87</v>
      </c>
      <c r="CL151" s="619"/>
      <c r="CM151" s="654">
        <f t="shared" si="386"/>
        <v>534.67276442307696</v>
      </c>
      <c r="CN151" s="863"/>
      <c r="CP151" s="73">
        <v>19</v>
      </c>
      <c r="CQ151" s="687" t="s">
        <v>219</v>
      </c>
      <c r="CR151" s="6" t="s">
        <v>53</v>
      </c>
      <c r="CS151" s="489">
        <f t="shared" si="370"/>
        <v>0.18509615384615385</v>
      </c>
      <c r="CT151" s="490">
        <f t="shared" si="371"/>
        <v>77</v>
      </c>
      <c r="CU151" s="491">
        <v>1</v>
      </c>
      <c r="CV151" s="492">
        <f t="shared" si="387"/>
        <v>2.403846153846154E-3</v>
      </c>
      <c r="CW151" s="502">
        <f t="shared" si="360"/>
        <v>222423.87</v>
      </c>
      <c r="CX151" s="73"/>
      <c r="CY151" s="682">
        <f t="shared" si="388"/>
        <v>534.67276442307696</v>
      </c>
      <c r="CZ151" s="863"/>
      <c r="DA151" s="104"/>
      <c r="DB151" s="73">
        <v>19</v>
      </c>
      <c r="DC151" s="706" t="s">
        <v>219</v>
      </c>
      <c r="DD151" s="6" t="s">
        <v>53</v>
      </c>
      <c r="DE151" s="489"/>
      <c r="DF151" s="696">
        <f t="shared" si="372"/>
        <v>0</v>
      </c>
      <c r="DG151" s="491">
        <v>1</v>
      </c>
      <c r="DH151" s="492" t="e">
        <f t="shared" si="364"/>
        <v>#DIV/0!</v>
      </c>
      <c r="DI151" s="552">
        <f>223337-913.13</f>
        <v>222423.87</v>
      </c>
      <c r="DJ151" s="73"/>
      <c r="DK151" s="714"/>
      <c r="DL151" s="937"/>
      <c r="DM151" s="436"/>
      <c r="DN151" s="427">
        <f t="shared" si="335"/>
        <v>222423.87000000002</v>
      </c>
      <c r="DO151" s="58">
        <v>226</v>
      </c>
    </row>
    <row r="152" spans="1:119" ht="31.5">
      <c r="A152" s="66"/>
      <c r="B152" s="67"/>
      <c r="C152" s="67"/>
      <c r="D152" s="73"/>
      <c r="E152" s="123"/>
      <c r="F152" s="124"/>
      <c r="G152" s="125"/>
      <c r="H152" s="95"/>
      <c r="I152" s="73"/>
      <c r="J152" s="127"/>
      <c r="K152" s="66"/>
      <c r="M152" s="73">
        <v>20</v>
      </c>
      <c r="N152" s="532" t="s">
        <v>220</v>
      </c>
      <c r="O152" s="6" t="s">
        <v>53</v>
      </c>
      <c r="P152" s="489">
        <f t="shared" si="365"/>
        <v>0.16346153846153846</v>
      </c>
      <c r="Q152" s="490">
        <f t="shared" si="361"/>
        <v>68</v>
      </c>
      <c r="R152" s="491">
        <v>1</v>
      </c>
      <c r="S152" s="492">
        <f t="shared" si="375"/>
        <v>2.403846153846154E-3</v>
      </c>
      <c r="T152" s="502">
        <f t="shared" si="353"/>
        <v>85000</v>
      </c>
      <c r="U152" s="498"/>
      <c r="V152" s="541">
        <f t="shared" si="376"/>
        <v>204.32692307692309</v>
      </c>
      <c r="W152" s="863"/>
      <c r="X152" s="545">
        <v>20</v>
      </c>
      <c r="Y152" s="571"/>
      <c r="Z152" s="67"/>
      <c r="AA152" s="487"/>
      <c r="AB152" s="247"/>
      <c r="AC152" s="248"/>
      <c r="AD152" s="488"/>
      <c r="AE152" s="552"/>
      <c r="AF152" s="73"/>
      <c r="AG152" s="563"/>
      <c r="AH152" s="863"/>
      <c r="AJ152" s="73">
        <v>20</v>
      </c>
      <c r="AK152" s="577" t="s">
        <v>220</v>
      </c>
      <c r="AL152" s="6" t="s">
        <v>53</v>
      </c>
      <c r="AM152" s="489">
        <f t="shared" si="366"/>
        <v>0.16346153846153846</v>
      </c>
      <c r="AN152" s="490">
        <f t="shared" si="390"/>
        <v>68</v>
      </c>
      <c r="AO152" s="491">
        <v>1</v>
      </c>
      <c r="AP152" s="492">
        <f t="shared" si="377"/>
        <v>2.403846153846154E-3</v>
      </c>
      <c r="AQ152" s="93">
        <f t="shared" si="355"/>
        <v>85000</v>
      </c>
      <c r="AR152" s="501"/>
      <c r="AS152" s="127">
        <f t="shared" si="378"/>
        <v>204.32692307692309</v>
      </c>
      <c r="AT152" s="863"/>
      <c r="AU152" s="586"/>
      <c r="AV152" s="73">
        <v>20</v>
      </c>
      <c r="AW152" s="600" t="s">
        <v>220</v>
      </c>
      <c r="AX152" s="6" t="s">
        <v>53</v>
      </c>
      <c r="AY152" s="489">
        <f t="shared" si="367"/>
        <v>0.24519230769230771</v>
      </c>
      <c r="AZ152" s="490">
        <f t="shared" si="391"/>
        <v>102</v>
      </c>
      <c r="BA152" s="491">
        <v>1</v>
      </c>
      <c r="BB152" s="492">
        <f t="shared" si="379"/>
        <v>2.403846153846154E-3</v>
      </c>
      <c r="BC152" s="502">
        <f t="shared" si="356"/>
        <v>85000</v>
      </c>
      <c r="BD152" s="73"/>
      <c r="BE152" s="607">
        <f t="shared" si="380"/>
        <v>204.32692307692309</v>
      </c>
      <c r="BF152" s="863"/>
      <c r="BH152" s="619">
        <v>20</v>
      </c>
      <c r="BI152" s="660" t="s">
        <v>220</v>
      </c>
      <c r="BJ152" s="6" t="s">
        <v>53</v>
      </c>
      <c r="BK152" s="489">
        <f t="shared" si="368"/>
        <v>5.7692307692307696E-2</v>
      </c>
      <c r="BL152" s="490">
        <f t="shared" si="392"/>
        <v>24</v>
      </c>
      <c r="BM152" s="491">
        <v>1</v>
      </c>
      <c r="BN152" s="492">
        <f t="shared" si="381"/>
        <v>2.403846153846154E-3</v>
      </c>
      <c r="BO152" s="502">
        <f t="shared" si="357"/>
        <v>85000</v>
      </c>
      <c r="BP152" s="619"/>
      <c r="BQ152" s="654">
        <f t="shared" si="382"/>
        <v>204.32692307692309</v>
      </c>
      <c r="BR152" s="863"/>
      <c r="BS152" s="545">
        <v>20</v>
      </c>
      <c r="BT152" s="609"/>
      <c r="BU152" s="67"/>
      <c r="BV152" s="495"/>
      <c r="BW152" s="585"/>
      <c r="BX152" s="496"/>
      <c r="BY152" s="497"/>
      <c r="BZ152" s="502">
        <f t="shared" si="358"/>
        <v>85000</v>
      </c>
      <c r="CA152" s="498"/>
      <c r="CB152" s="607"/>
      <c r="CC152" s="863"/>
      <c r="CD152" s="671">
        <v>20</v>
      </c>
      <c r="CE152" s="660" t="s">
        <v>220</v>
      </c>
      <c r="CF152" s="6" t="s">
        <v>53</v>
      </c>
      <c r="CG152" s="489">
        <f t="shared" si="369"/>
        <v>0.18509615384615385</v>
      </c>
      <c r="CH152" s="490">
        <f t="shared" si="389"/>
        <v>77</v>
      </c>
      <c r="CI152" s="491">
        <v>1</v>
      </c>
      <c r="CJ152" s="492">
        <f t="shared" si="385"/>
        <v>2.403846153846154E-3</v>
      </c>
      <c r="CK152" s="502">
        <f t="shared" si="359"/>
        <v>85000</v>
      </c>
      <c r="CL152" s="619"/>
      <c r="CM152" s="654">
        <f t="shared" si="386"/>
        <v>204.32692307692309</v>
      </c>
      <c r="CN152" s="863"/>
      <c r="CP152" s="73">
        <v>20</v>
      </c>
      <c r="CQ152" s="687" t="s">
        <v>220</v>
      </c>
      <c r="CR152" s="6" t="s">
        <v>53</v>
      </c>
      <c r="CS152" s="489">
        <f t="shared" si="370"/>
        <v>0.18509615384615385</v>
      </c>
      <c r="CT152" s="490">
        <f t="shared" si="371"/>
        <v>77</v>
      </c>
      <c r="CU152" s="491">
        <v>1</v>
      </c>
      <c r="CV152" s="492">
        <f t="shared" si="387"/>
        <v>2.403846153846154E-3</v>
      </c>
      <c r="CW152" s="502">
        <f t="shared" si="360"/>
        <v>85000</v>
      </c>
      <c r="CX152" s="73"/>
      <c r="CY152" s="682">
        <f t="shared" si="388"/>
        <v>204.32692307692309</v>
      </c>
      <c r="CZ152" s="863"/>
      <c r="DA152" s="104"/>
      <c r="DB152" s="73">
        <v>20</v>
      </c>
      <c r="DC152" s="706" t="s">
        <v>220</v>
      </c>
      <c r="DD152" s="6" t="s">
        <v>53</v>
      </c>
      <c r="DE152" s="489"/>
      <c r="DF152" s="696">
        <f t="shared" si="372"/>
        <v>0</v>
      </c>
      <c r="DG152" s="491">
        <v>1</v>
      </c>
      <c r="DH152" s="492" t="e">
        <f t="shared" si="364"/>
        <v>#DIV/0!</v>
      </c>
      <c r="DI152" s="552">
        <v>85000</v>
      </c>
      <c r="DJ152" s="73"/>
      <c r="DK152" s="714"/>
      <c r="DL152" s="937"/>
      <c r="DM152" s="436"/>
      <c r="DN152" s="427">
        <f t="shared" si="335"/>
        <v>85000</v>
      </c>
      <c r="DO152" s="58">
        <v>226</v>
      </c>
    </row>
    <row r="153" spans="1:119" ht="47.25">
      <c r="A153" s="66"/>
      <c r="B153" s="67"/>
      <c r="C153" s="67"/>
      <c r="D153" s="73"/>
      <c r="E153" s="123"/>
      <c r="F153" s="124"/>
      <c r="G153" s="125"/>
      <c r="H153" s="95"/>
      <c r="I153" s="73"/>
      <c r="J153" s="127"/>
      <c r="K153" s="66"/>
      <c r="M153" s="73">
        <v>21</v>
      </c>
      <c r="N153" s="532" t="s">
        <v>221</v>
      </c>
      <c r="O153" s="6" t="s">
        <v>53</v>
      </c>
      <c r="P153" s="489">
        <f t="shared" si="365"/>
        <v>0.16346153846153846</v>
      </c>
      <c r="Q153" s="490">
        <f t="shared" si="361"/>
        <v>68</v>
      </c>
      <c r="R153" s="491">
        <v>1</v>
      </c>
      <c r="S153" s="492">
        <f t="shared" si="375"/>
        <v>2.403846153846154E-3</v>
      </c>
      <c r="T153" s="502">
        <f t="shared" si="353"/>
        <v>45000</v>
      </c>
      <c r="U153" s="498"/>
      <c r="V153" s="541">
        <f t="shared" si="376"/>
        <v>108.17307692307693</v>
      </c>
      <c r="W153" s="863"/>
      <c r="X153" s="545">
        <v>21</v>
      </c>
      <c r="Y153" s="571"/>
      <c r="Z153" s="67"/>
      <c r="AA153" s="487"/>
      <c r="AB153" s="247"/>
      <c r="AC153" s="248"/>
      <c r="AD153" s="488"/>
      <c r="AE153" s="552"/>
      <c r="AF153" s="73"/>
      <c r="AG153" s="563"/>
      <c r="AH153" s="863"/>
      <c r="AJ153" s="73">
        <v>21</v>
      </c>
      <c r="AK153" s="577" t="s">
        <v>221</v>
      </c>
      <c r="AL153" s="6" t="s">
        <v>53</v>
      </c>
      <c r="AM153" s="489">
        <f t="shared" si="366"/>
        <v>0.16346153846153846</v>
      </c>
      <c r="AN153" s="490">
        <f t="shared" si="390"/>
        <v>68</v>
      </c>
      <c r="AO153" s="491">
        <v>1</v>
      </c>
      <c r="AP153" s="492">
        <f t="shared" si="377"/>
        <v>2.403846153846154E-3</v>
      </c>
      <c r="AQ153" s="93">
        <f t="shared" si="355"/>
        <v>45000</v>
      </c>
      <c r="AR153" s="501"/>
      <c r="AS153" s="127">
        <f t="shared" si="378"/>
        <v>108.17307692307693</v>
      </c>
      <c r="AT153" s="863"/>
      <c r="AU153" s="586"/>
      <c r="AV153" s="73">
        <v>21</v>
      </c>
      <c r="AW153" s="600" t="s">
        <v>221</v>
      </c>
      <c r="AX153" s="6" t="s">
        <v>53</v>
      </c>
      <c r="AY153" s="489">
        <f t="shared" si="367"/>
        <v>0.24519230769230771</v>
      </c>
      <c r="AZ153" s="490">
        <f t="shared" si="391"/>
        <v>102</v>
      </c>
      <c r="BA153" s="491">
        <v>1</v>
      </c>
      <c r="BB153" s="492">
        <f t="shared" si="379"/>
        <v>2.403846153846154E-3</v>
      </c>
      <c r="BC153" s="502">
        <f t="shared" si="356"/>
        <v>45000</v>
      </c>
      <c r="BD153" s="73"/>
      <c r="BE153" s="607">
        <f t="shared" si="380"/>
        <v>108.17307692307693</v>
      </c>
      <c r="BF153" s="863"/>
      <c r="BH153" s="619">
        <v>21</v>
      </c>
      <c r="BI153" s="660" t="s">
        <v>221</v>
      </c>
      <c r="BJ153" s="6" t="s">
        <v>53</v>
      </c>
      <c r="BK153" s="489">
        <f t="shared" si="368"/>
        <v>5.7692307692307696E-2</v>
      </c>
      <c r="BL153" s="490">
        <f t="shared" si="392"/>
        <v>24</v>
      </c>
      <c r="BM153" s="491">
        <v>1</v>
      </c>
      <c r="BN153" s="492">
        <f t="shared" si="381"/>
        <v>2.403846153846154E-3</v>
      </c>
      <c r="BO153" s="502">
        <f t="shared" si="357"/>
        <v>45000</v>
      </c>
      <c r="BP153" s="619"/>
      <c r="BQ153" s="654">
        <f t="shared" si="382"/>
        <v>108.17307692307693</v>
      </c>
      <c r="BR153" s="863"/>
      <c r="BS153" s="545">
        <v>21</v>
      </c>
      <c r="BT153" s="609"/>
      <c r="BU153" s="67"/>
      <c r="BV153" s="495"/>
      <c r="BW153" s="585"/>
      <c r="BX153" s="496"/>
      <c r="BY153" s="497"/>
      <c r="BZ153" s="502">
        <f t="shared" si="358"/>
        <v>45000</v>
      </c>
      <c r="CA153" s="498"/>
      <c r="CB153" s="607"/>
      <c r="CC153" s="863"/>
      <c r="CD153" s="671">
        <v>21</v>
      </c>
      <c r="CE153" s="660" t="s">
        <v>221</v>
      </c>
      <c r="CF153" s="6" t="s">
        <v>53</v>
      </c>
      <c r="CG153" s="489">
        <f t="shared" si="369"/>
        <v>0.18509615384615385</v>
      </c>
      <c r="CH153" s="490">
        <f>CH152</f>
        <v>77</v>
      </c>
      <c r="CI153" s="491">
        <v>1</v>
      </c>
      <c r="CJ153" s="492">
        <f t="shared" si="385"/>
        <v>2.403846153846154E-3</v>
      </c>
      <c r="CK153" s="502">
        <f t="shared" si="359"/>
        <v>45000</v>
      </c>
      <c r="CL153" s="619"/>
      <c r="CM153" s="654">
        <f t="shared" si="386"/>
        <v>108.17307692307693</v>
      </c>
      <c r="CN153" s="863"/>
      <c r="CP153" s="73">
        <v>21</v>
      </c>
      <c r="CQ153" s="687" t="s">
        <v>221</v>
      </c>
      <c r="CR153" s="6" t="s">
        <v>53</v>
      </c>
      <c r="CS153" s="489">
        <f t="shared" si="370"/>
        <v>0.18509615384615385</v>
      </c>
      <c r="CT153" s="490">
        <f>CT152</f>
        <v>77</v>
      </c>
      <c r="CU153" s="491">
        <v>1</v>
      </c>
      <c r="CV153" s="492">
        <f t="shared" si="387"/>
        <v>2.403846153846154E-3</v>
      </c>
      <c r="CW153" s="502">
        <f t="shared" si="360"/>
        <v>45000</v>
      </c>
      <c r="CX153" s="73"/>
      <c r="CY153" s="682">
        <f t="shared" si="388"/>
        <v>108.17307692307693</v>
      </c>
      <c r="CZ153" s="863"/>
      <c r="DA153" s="104"/>
      <c r="DB153" s="73">
        <v>21</v>
      </c>
      <c r="DC153" s="706" t="s">
        <v>221</v>
      </c>
      <c r="DD153" s="6" t="s">
        <v>53</v>
      </c>
      <c r="DE153" s="489"/>
      <c r="DF153" s="696">
        <f t="shared" si="372"/>
        <v>0</v>
      </c>
      <c r="DG153" s="491">
        <v>1</v>
      </c>
      <c r="DH153" s="492" t="e">
        <f t="shared" si="364"/>
        <v>#DIV/0!</v>
      </c>
      <c r="DI153" s="552">
        <v>45000</v>
      </c>
      <c r="DJ153" s="73"/>
      <c r="DK153" s="714"/>
      <c r="DL153" s="937"/>
      <c r="DM153" s="436"/>
      <c r="DN153" s="427">
        <f t="shared" si="335"/>
        <v>45000.000000000007</v>
      </c>
      <c r="DO153" s="58">
        <v>226</v>
      </c>
    </row>
    <row r="154" spans="1:119" ht="45">
      <c r="A154" s="66"/>
      <c r="B154" s="67"/>
      <c r="C154" s="67"/>
      <c r="D154" s="73"/>
      <c r="E154" s="123"/>
      <c r="F154" s="124"/>
      <c r="G154" s="125"/>
      <c r="H154" s="95"/>
      <c r="I154" s="73"/>
      <c r="J154" s="127"/>
      <c r="K154" s="66"/>
      <c r="M154" s="73">
        <v>22</v>
      </c>
      <c r="N154" s="532" t="s">
        <v>222</v>
      </c>
      <c r="O154" s="6" t="s">
        <v>53</v>
      </c>
      <c r="P154" s="489">
        <f t="shared" si="365"/>
        <v>0.16346153846153846</v>
      </c>
      <c r="Q154" s="490">
        <f t="shared" si="361"/>
        <v>68</v>
      </c>
      <c r="R154" s="491">
        <v>1</v>
      </c>
      <c r="S154" s="492">
        <f t="shared" si="375"/>
        <v>2.403846153846154E-3</v>
      </c>
      <c r="T154" s="502">
        <f t="shared" si="353"/>
        <v>90000</v>
      </c>
      <c r="U154" s="498"/>
      <c r="V154" s="541">
        <f t="shared" si="376"/>
        <v>216.34615384615387</v>
      </c>
      <c r="W154" s="863"/>
      <c r="X154" s="545">
        <v>22</v>
      </c>
      <c r="Y154" s="571"/>
      <c r="Z154" s="67"/>
      <c r="AA154" s="487"/>
      <c r="AB154" s="247"/>
      <c r="AC154" s="248"/>
      <c r="AD154" s="488"/>
      <c r="AE154" s="552"/>
      <c r="AF154" s="73"/>
      <c r="AG154" s="563"/>
      <c r="AH154" s="863"/>
      <c r="AJ154" s="73">
        <v>22</v>
      </c>
      <c r="AK154" s="577" t="s">
        <v>222</v>
      </c>
      <c r="AL154" s="6" t="s">
        <v>53</v>
      </c>
      <c r="AM154" s="489">
        <f t="shared" si="366"/>
        <v>0.16346153846153846</v>
      </c>
      <c r="AN154" s="490">
        <f t="shared" si="390"/>
        <v>68</v>
      </c>
      <c r="AO154" s="491">
        <v>1</v>
      </c>
      <c r="AP154" s="492">
        <f t="shared" si="377"/>
        <v>2.403846153846154E-3</v>
      </c>
      <c r="AQ154" s="93">
        <f t="shared" si="355"/>
        <v>90000</v>
      </c>
      <c r="AR154" s="501"/>
      <c r="AS154" s="127">
        <f t="shared" si="378"/>
        <v>216.34615384615387</v>
      </c>
      <c r="AT154" s="863"/>
      <c r="AU154" s="586"/>
      <c r="AV154" s="73">
        <v>22</v>
      </c>
      <c r="AW154" s="600" t="s">
        <v>222</v>
      </c>
      <c r="AX154" s="6" t="s">
        <v>53</v>
      </c>
      <c r="AY154" s="489">
        <f t="shared" si="367"/>
        <v>0.24519230769230771</v>
      </c>
      <c r="AZ154" s="490">
        <f t="shared" si="391"/>
        <v>102</v>
      </c>
      <c r="BA154" s="491">
        <v>1</v>
      </c>
      <c r="BB154" s="492">
        <f t="shared" si="379"/>
        <v>2.403846153846154E-3</v>
      </c>
      <c r="BC154" s="502">
        <f t="shared" si="356"/>
        <v>90000</v>
      </c>
      <c r="BD154" s="73"/>
      <c r="BE154" s="607">
        <f t="shared" si="380"/>
        <v>216.34615384615387</v>
      </c>
      <c r="BF154" s="863"/>
      <c r="BH154" s="619">
        <v>22</v>
      </c>
      <c r="BI154" s="660" t="s">
        <v>222</v>
      </c>
      <c r="BJ154" s="6" t="s">
        <v>53</v>
      </c>
      <c r="BK154" s="489">
        <f t="shared" si="368"/>
        <v>5.7692307692307696E-2</v>
      </c>
      <c r="BL154" s="490">
        <f t="shared" si="392"/>
        <v>24</v>
      </c>
      <c r="BM154" s="491">
        <v>1</v>
      </c>
      <c r="BN154" s="492">
        <f t="shared" si="381"/>
        <v>2.403846153846154E-3</v>
      </c>
      <c r="BO154" s="502">
        <f t="shared" si="357"/>
        <v>90000</v>
      </c>
      <c r="BP154" s="619"/>
      <c r="BQ154" s="654">
        <f t="shared" si="382"/>
        <v>216.34615384615387</v>
      </c>
      <c r="BR154" s="863"/>
      <c r="BS154" s="545">
        <v>22</v>
      </c>
      <c r="BT154" s="609"/>
      <c r="BU154" s="67"/>
      <c r="BV154" s="495"/>
      <c r="BW154" s="585"/>
      <c r="BX154" s="496"/>
      <c r="BY154" s="497"/>
      <c r="BZ154" s="502">
        <f t="shared" si="358"/>
        <v>90000</v>
      </c>
      <c r="CA154" s="498"/>
      <c r="CB154" s="607"/>
      <c r="CC154" s="863"/>
      <c r="CD154" s="671">
        <v>22</v>
      </c>
      <c r="CE154" s="660" t="s">
        <v>222</v>
      </c>
      <c r="CF154" s="6" t="s">
        <v>53</v>
      </c>
      <c r="CG154" s="489">
        <f t="shared" si="369"/>
        <v>0.18509615384615385</v>
      </c>
      <c r="CH154" s="490">
        <f t="shared" si="389"/>
        <v>77</v>
      </c>
      <c r="CI154" s="491">
        <v>1</v>
      </c>
      <c r="CJ154" s="492">
        <f t="shared" si="385"/>
        <v>2.403846153846154E-3</v>
      </c>
      <c r="CK154" s="502">
        <f t="shared" si="359"/>
        <v>90000</v>
      </c>
      <c r="CL154" s="619"/>
      <c r="CM154" s="654">
        <f t="shared" si="386"/>
        <v>216.34615384615387</v>
      </c>
      <c r="CN154" s="863"/>
      <c r="CP154" s="73">
        <v>22</v>
      </c>
      <c r="CQ154" s="687" t="s">
        <v>222</v>
      </c>
      <c r="CR154" s="6" t="s">
        <v>53</v>
      </c>
      <c r="CS154" s="489">
        <f t="shared" si="370"/>
        <v>0.18509615384615385</v>
      </c>
      <c r="CT154" s="490">
        <f t="shared" si="371"/>
        <v>77</v>
      </c>
      <c r="CU154" s="491">
        <v>1</v>
      </c>
      <c r="CV154" s="492">
        <f t="shared" si="387"/>
        <v>2.403846153846154E-3</v>
      </c>
      <c r="CW154" s="502">
        <f t="shared" si="360"/>
        <v>90000</v>
      </c>
      <c r="CX154" s="73"/>
      <c r="CY154" s="682">
        <f t="shared" si="388"/>
        <v>216.34615384615387</v>
      </c>
      <c r="CZ154" s="863"/>
      <c r="DA154" s="104"/>
      <c r="DB154" s="73">
        <v>22</v>
      </c>
      <c r="DC154" s="706" t="s">
        <v>222</v>
      </c>
      <c r="DD154" s="6" t="s">
        <v>53</v>
      </c>
      <c r="DE154" s="489"/>
      <c r="DF154" s="696">
        <f t="shared" si="372"/>
        <v>0</v>
      </c>
      <c r="DG154" s="491">
        <v>1</v>
      </c>
      <c r="DH154" s="492" t="e">
        <f t="shared" si="364"/>
        <v>#DIV/0!</v>
      </c>
      <c r="DI154" s="552">
        <v>90000</v>
      </c>
      <c r="DJ154" s="73"/>
      <c r="DK154" s="714"/>
      <c r="DL154" s="937"/>
      <c r="DM154" s="436"/>
      <c r="DN154" s="427">
        <f t="shared" si="335"/>
        <v>90000.000000000015</v>
      </c>
      <c r="DO154" s="58">
        <v>226</v>
      </c>
    </row>
    <row r="155" spans="1:119" ht="30">
      <c r="A155" s="66"/>
      <c r="B155" s="67"/>
      <c r="C155" s="67"/>
      <c r="D155" s="73"/>
      <c r="E155" s="123"/>
      <c r="F155" s="124"/>
      <c r="G155" s="125"/>
      <c r="H155" s="95"/>
      <c r="I155" s="73"/>
      <c r="J155" s="127"/>
      <c r="K155" s="66"/>
      <c r="M155" s="73">
        <v>23</v>
      </c>
      <c r="N155" s="532" t="s">
        <v>223</v>
      </c>
      <c r="O155" s="6" t="s">
        <v>53</v>
      </c>
      <c r="P155" s="489">
        <f>1/46*Q155</f>
        <v>1.4782608695652173</v>
      </c>
      <c r="Q155" s="490">
        <f t="shared" si="361"/>
        <v>68</v>
      </c>
      <c r="R155" s="491">
        <v>1</v>
      </c>
      <c r="S155" s="492">
        <f t="shared" si="375"/>
        <v>2.1739130434782608E-2</v>
      </c>
      <c r="T155" s="502">
        <f t="shared" si="353"/>
        <v>35000</v>
      </c>
      <c r="U155" s="498"/>
      <c r="V155" s="541">
        <f t="shared" si="376"/>
        <v>760.86956521739125</v>
      </c>
      <c r="W155" s="863"/>
      <c r="X155" s="545">
        <v>23</v>
      </c>
      <c r="Y155" s="571"/>
      <c r="Z155" s="67"/>
      <c r="AA155" s="487"/>
      <c r="AB155" s="247"/>
      <c r="AC155" s="248"/>
      <c r="AD155" s="488"/>
      <c r="AE155" s="552"/>
      <c r="AF155" s="73"/>
      <c r="AG155" s="563"/>
      <c r="AH155" s="863"/>
      <c r="AJ155" s="73">
        <v>23</v>
      </c>
      <c r="AK155" s="577" t="s">
        <v>223</v>
      </c>
      <c r="AL155" s="6" t="s">
        <v>53</v>
      </c>
      <c r="AM155" s="489">
        <f t="shared" si="366"/>
        <v>0.16346153846153846</v>
      </c>
      <c r="AN155" s="490">
        <f t="shared" si="390"/>
        <v>68</v>
      </c>
      <c r="AO155" s="491">
        <v>1</v>
      </c>
      <c r="AP155" s="492">
        <f t="shared" si="377"/>
        <v>2.403846153846154E-3</v>
      </c>
      <c r="AQ155" s="93">
        <f t="shared" si="355"/>
        <v>35000</v>
      </c>
      <c r="AR155" s="501"/>
      <c r="AS155" s="127">
        <f t="shared" si="378"/>
        <v>84.134615384615387</v>
      </c>
      <c r="AT155" s="863"/>
      <c r="AU155" s="586"/>
      <c r="AV155" s="73">
        <v>23</v>
      </c>
      <c r="AW155" s="600" t="s">
        <v>223</v>
      </c>
      <c r="AX155" s="6" t="s">
        <v>53</v>
      </c>
      <c r="AY155" s="489">
        <f t="shared" si="367"/>
        <v>0.24519230769230771</v>
      </c>
      <c r="AZ155" s="490">
        <f t="shared" si="391"/>
        <v>102</v>
      </c>
      <c r="BA155" s="491">
        <v>1</v>
      </c>
      <c r="BB155" s="492">
        <f t="shared" si="379"/>
        <v>2.403846153846154E-3</v>
      </c>
      <c r="BC155" s="502">
        <f t="shared" si="356"/>
        <v>35000</v>
      </c>
      <c r="BD155" s="73"/>
      <c r="BE155" s="607">
        <f t="shared" si="380"/>
        <v>84.134615384615387</v>
      </c>
      <c r="BF155" s="863"/>
      <c r="BH155" s="619">
        <v>23</v>
      </c>
      <c r="BI155" s="660" t="s">
        <v>223</v>
      </c>
      <c r="BJ155" s="6" t="s">
        <v>53</v>
      </c>
      <c r="BK155" s="489">
        <f t="shared" si="368"/>
        <v>5.7692307692307696E-2</v>
      </c>
      <c r="BL155" s="490">
        <f t="shared" si="392"/>
        <v>24</v>
      </c>
      <c r="BM155" s="491">
        <v>1</v>
      </c>
      <c r="BN155" s="492">
        <f t="shared" si="381"/>
        <v>2.403846153846154E-3</v>
      </c>
      <c r="BO155" s="502">
        <f t="shared" si="357"/>
        <v>35000</v>
      </c>
      <c r="BP155" s="619"/>
      <c r="BQ155" s="654">
        <f t="shared" si="382"/>
        <v>84.134615384615387</v>
      </c>
      <c r="BR155" s="863"/>
      <c r="BS155" s="545">
        <v>23</v>
      </c>
      <c r="BT155" s="609"/>
      <c r="BU155" s="67"/>
      <c r="BV155" s="495"/>
      <c r="BW155" s="585"/>
      <c r="BX155" s="496"/>
      <c r="BY155" s="497"/>
      <c r="BZ155" s="502">
        <f t="shared" si="358"/>
        <v>35000</v>
      </c>
      <c r="CA155" s="498"/>
      <c r="CB155" s="607"/>
      <c r="CC155" s="863"/>
      <c r="CD155" s="671">
        <v>23</v>
      </c>
      <c r="CE155" s="660" t="s">
        <v>223</v>
      </c>
      <c r="CF155" s="6" t="s">
        <v>53</v>
      </c>
      <c r="CG155" s="489">
        <f t="shared" si="369"/>
        <v>0.18509615384615385</v>
      </c>
      <c r="CH155" s="490">
        <f t="shared" si="389"/>
        <v>77</v>
      </c>
      <c r="CI155" s="491">
        <v>1</v>
      </c>
      <c r="CJ155" s="492">
        <f t="shared" si="385"/>
        <v>2.403846153846154E-3</v>
      </c>
      <c r="CK155" s="502">
        <f t="shared" si="359"/>
        <v>35000</v>
      </c>
      <c r="CL155" s="619"/>
      <c r="CM155" s="654">
        <f t="shared" si="386"/>
        <v>84.134615384615387</v>
      </c>
      <c r="CN155" s="863"/>
      <c r="CP155" s="73">
        <v>23</v>
      </c>
      <c r="CQ155" s="687" t="s">
        <v>223</v>
      </c>
      <c r="CR155" s="6" t="s">
        <v>53</v>
      </c>
      <c r="CS155" s="489">
        <f t="shared" si="370"/>
        <v>0.18509615384615385</v>
      </c>
      <c r="CT155" s="490">
        <f t="shared" si="371"/>
        <v>77</v>
      </c>
      <c r="CU155" s="491">
        <v>1</v>
      </c>
      <c r="CV155" s="492">
        <f t="shared" si="387"/>
        <v>2.403846153846154E-3</v>
      </c>
      <c r="CW155" s="502">
        <f t="shared" si="360"/>
        <v>35000</v>
      </c>
      <c r="CX155" s="73"/>
      <c r="CY155" s="682">
        <f t="shared" si="388"/>
        <v>84.134615384615387</v>
      </c>
      <c r="CZ155" s="863"/>
      <c r="DA155" s="104"/>
      <c r="DB155" s="73">
        <v>23</v>
      </c>
      <c r="DC155" s="706" t="s">
        <v>223</v>
      </c>
      <c r="DD155" s="6" t="s">
        <v>53</v>
      </c>
      <c r="DE155" s="489"/>
      <c r="DF155" s="696">
        <f t="shared" si="372"/>
        <v>0</v>
      </c>
      <c r="DG155" s="491">
        <v>1</v>
      </c>
      <c r="DH155" s="492" t="e">
        <f t="shared" si="364"/>
        <v>#DIV/0!</v>
      </c>
      <c r="DI155" s="552">
        <v>35000</v>
      </c>
      <c r="DJ155" s="73"/>
      <c r="DK155" s="714"/>
      <c r="DL155" s="937"/>
      <c r="DM155" s="436"/>
      <c r="DN155" s="427">
        <f t="shared" si="335"/>
        <v>81017.976588628764</v>
      </c>
      <c r="DO155" s="58">
        <v>226</v>
      </c>
    </row>
    <row r="156" spans="1:119" ht="30">
      <c r="A156" s="66"/>
      <c r="B156" s="67"/>
      <c r="C156" s="67"/>
      <c r="D156" s="73"/>
      <c r="E156" s="123"/>
      <c r="F156" s="124"/>
      <c r="G156" s="125"/>
      <c r="H156" s="95"/>
      <c r="I156" s="73"/>
      <c r="J156" s="127"/>
      <c r="K156" s="66"/>
      <c r="M156" s="73">
        <v>24</v>
      </c>
      <c r="N156" s="543"/>
      <c r="O156" s="67"/>
      <c r="P156" s="495"/>
      <c r="Q156" s="490">
        <f t="shared" si="361"/>
        <v>68</v>
      </c>
      <c r="R156" s="496"/>
      <c r="S156" s="497"/>
      <c r="T156" s="502">
        <f t="shared" si="353"/>
        <v>0</v>
      </c>
      <c r="U156" s="498"/>
      <c r="V156" s="541"/>
      <c r="W156" s="863"/>
      <c r="X156" s="545">
        <v>24</v>
      </c>
      <c r="Y156" s="571"/>
      <c r="Z156" s="67"/>
      <c r="AA156" s="487"/>
      <c r="AB156" s="247"/>
      <c r="AC156" s="248"/>
      <c r="AD156" s="488"/>
      <c r="AE156" s="552"/>
      <c r="AF156" s="73"/>
      <c r="AG156" s="563"/>
      <c r="AH156" s="863"/>
      <c r="AJ156" s="73">
        <v>24</v>
      </c>
      <c r="AK156" s="583"/>
      <c r="AL156" s="67"/>
      <c r="AM156" s="495"/>
      <c r="AN156" s="585"/>
      <c r="AO156" s="496"/>
      <c r="AP156" s="497"/>
      <c r="AQ156" s="93">
        <f t="shared" si="355"/>
        <v>0</v>
      </c>
      <c r="AR156" s="501"/>
      <c r="AS156" s="127"/>
      <c r="AT156" s="863"/>
      <c r="AU156" s="586"/>
      <c r="AV156" s="73">
        <v>24</v>
      </c>
      <c r="AW156" s="609"/>
      <c r="AX156" s="67"/>
      <c r="AY156" s="495"/>
      <c r="AZ156" s="585"/>
      <c r="BA156" s="496"/>
      <c r="BB156" s="497"/>
      <c r="BC156" s="502">
        <f t="shared" si="356"/>
        <v>0</v>
      </c>
      <c r="BD156" s="73"/>
      <c r="BE156" s="607"/>
      <c r="BF156" s="863"/>
      <c r="BH156" s="619">
        <v>24</v>
      </c>
      <c r="BI156" s="657"/>
      <c r="BJ156" s="67"/>
      <c r="BK156" s="495"/>
      <c r="BL156" s="585"/>
      <c r="BM156" s="496"/>
      <c r="BN156" s="497"/>
      <c r="BO156" s="502">
        <f t="shared" si="357"/>
        <v>0</v>
      </c>
      <c r="BP156" s="619"/>
      <c r="BQ156" s="654"/>
      <c r="BR156" s="863"/>
      <c r="BS156" s="545">
        <v>24</v>
      </c>
      <c r="BT156" s="609"/>
      <c r="BU156" s="67"/>
      <c r="BV156" s="495"/>
      <c r="BW156" s="585"/>
      <c r="BX156" s="496"/>
      <c r="BY156" s="497"/>
      <c r="BZ156" s="502">
        <f t="shared" si="358"/>
        <v>0</v>
      </c>
      <c r="CA156" s="498"/>
      <c r="CB156" s="607"/>
      <c r="CC156" s="863"/>
      <c r="CD156" s="671">
        <v>24</v>
      </c>
      <c r="CE156" s="657"/>
      <c r="CF156" s="67"/>
      <c r="CG156" s="495"/>
      <c r="CH156" s="585"/>
      <c r="CI156" s="496"/>
      <c r="CJ156" s="497"/>
      <c r="CK156" s="502">
        <f t="shared" si="359"/>
        <v>0</v>
      </c>
      <c r="CL156" s="619"/>
      <c r="CM156" s="654"/>
      <c r="CN156" s="863"/>
      <c r="CP156" s="73">
        <v>24</v>
      </c>
      <c r="CQ156" s="687"/>
      <c r="CR156" s="6" t="s">
        <v>53</v>
      </c>
      <c r="CS156" s="489">
        <f t="shared" si="370"/>
        <v>0.18509615384615385</v>
      </c>
      <c r="CT156" s="490">
        <f t="shared" si="371"/>
        <v>77</v>
      </c>
      <c r="CU156" s="496">
        <v>1</v>
      </c>
      <c r="CV156" s="492">
        <f t="shared" si="387"/>
        <v>2.403846153846154E-3</v>
      </c>
      <c r="CW156" s="502">
        <f t="shared" si="360"/>
        <v>0</v>
      </c>
      <c r="CX156" s="73"/>
      <c r="CY156" s="682">
        <f t="shared" si="388"/>
        <v>0</v>
      </c>
      <c r="CZ156" s="863"/>
      <c r="DA156" s="104"/>
      <c r="DB156" s="73">
        <v>24</v>
      </c>
      <c r="DC156" s="706"/>
      <c r="DD156" s="6" t="s">
        <v>53</v>
      </c>
      <c r="DE156" s="495"/>
      <c r="DF156" s="696">
        <f t="shared" si="372"/>
        <v>0</v>
      </c>
      <c r="DG156" s="496">
        <v>1</v>
      </c>
      <c r="DH156" s="492" t="e">
        <f t="shared" si="364"/>
        <v>#DIV/0!</v>
      </c>
      <c r="DI156" s="552"/>
      <c r="DJ156" s="73"/>
      <c r="DK156" s="714"/>
      <c r="DL156" s="937"/>
      <c r="DM156" s="436"/>
      <c r="DN156" s="427">
        <f t="shared" si="335"/>
        <v>0</v>
      </c>
      <c r="DO156" s="58"/>
    </row>
    <row r="157" spans="1:119" ht="30">
      <c r="A157" s="8"/>
      <c r="B157" s="6" t="s">
        <v>128</v>
      </c>
      <c r="C157" s="6" t="s">
        <v>53</v>
      </c>
      <c r="D157" s="17">
        <v>1</v>
      </c>
      <c r="E157" s="38">
        <v>1152</v>
      </c>
      <c r="F157" s="39">
        <v>1</v>
      </c>
      <c r="G157" s="44">
        <f t="shared" si="336"/>
        <v>8.6805555555555551E-4</v>
      </c>
      <c r="H157" s="93">
        <f>203779+34430</f>
        <v>238209</v>
      </c>
      <c r="I157" s="17"/>
      <c r="J157" s="24">
        <f t="shared" si="337"/>
        <v>206.77864583333331</v>
      </c>
      <c r="K157" s="8"/>
      <c r="M157" s="17">
        <v>25</v>
      </c>
      <c r="N157" s="542"/>
      <c r="O157" s="6"/>
      <c r="P157" s="489"/>
      <c r="Q157" s="490">
        <f t="shared" si="361"/>
        <v>68</v>
      </c>
      <c r="R157" s="491"/>
      <c r="S157" s="492"/>
      <c r="T157" s="502">
        <f t="shared" si="353"/>
        <v>3306450.49</v>
      </c>
      <c r="U157" s="462"/>
      <c r="V157" s="528"/>
      <c r="W157" s="863"/>
      <c r="X157" s="545">
        <v>25</v>
      </c>
      <c r="Y157" s="570" t="s">
        <v>128</v>
      </c>
      <c r="Z157" s="6" t="s">
        <v>53</v>
      </c>
      <c r="AA157" s="76"/>
      <c r="AB157" s="464"/>
      <c r="AC157" s="468"/>
      <c r="AD157" s="472"/>
      <c r="AE157" s="502"/>
      <c r="AF157" s="17"/>
      <c r="AG157" s="558"/>
      <c r="AH157" s="863"/>
      <c r="AJ157" s="17">
        <v>25</v>
      </c>
      <c r="AK157" s="582"/>
      <c r="AL157" s="6"/>
      <c r="AM157" s="462"/>
      <c r="AN157" s="490"/>
      <c r="AO157" s="491"/>
      <c r="AP157" s="492"/>
      <c r="AQ157" s="93">
        <f t="shared" si="355"/>
        <v>3306450.49</v>
      </c>
      <c r="AR157" s="499"/>
      <c r="AS157" s="24"/>
      <c r="AT157" s="863"/>
      <c r="AU157" s="586"/>
      <c r="AV157" s="17">
        <v>25</v>
      </c>
      <c r="AW157" s="608"/>
      <c r="AX157" s="6" t="s">
        <v>53</v>
      </c>
      <c r="AY157" s="462"/>
      <c r="AZ157" s="490"/>
      <c r="BA157" s="491"/>
      <c r="BB157" s="492"/>
      <c r="BC157" s="502">
        <f t="shared" si="356"/>
        <v>3306450.49</v>
      </c>
      <c r="BD157" s="17"/>
      <c r="BE157" s="597">
        <f t="shared" si="343"/>
        <v>0</v>
      </c>
      <c r="BF157" s="863"/>
      <c r="BH157" s="573">
        <v>25</v>
      </c>
      <c r="BI157" s="657"/>
      <c r="BJ157" s="651"/>
      <c r="BK157" s="630"/>
      <c r="BL157" s="640"/>
      <c r="BM157" s="641"/>
      <c r="BN157" s="646"/>
      <c r="BO157" s="652">
        <f t="shared" si="357"/>
        <v>3306450.49</v>
      </c>
      <c r="BP157" s="573"/>
      <c r="BQ157" s="654"/>
      <c r="BR157" s="863"/>
      <c r="BS157" s="545">
        <v>25</v>
      </c>
      <c r="BT157" s="608"/>
      <c r="BU157" s="6"/>
      <c r="BV157" s="462"/>
      <c r="BW157" s="490"/>
      <c r="BX157" s="491"/>
      <c r="BY157" s="492"/>
      <c r="BZ157" s="502">
        <f t="shared" si="358"/>
        <v>3306450.49</v>
      </c>
      <c r="CA157" s="462"/>
      <c r="CB157" s="597"/>
      <c r="CC157" s="863"/>
      <c r="CD157" s="674">
        <v>25</v>
      </c>
      <c r="CE157" s="657"/>
      <c r="CF157" s="651"/>
      <c r="CG157" s="630"/>
      <c r="CH157" s="640"/>
      <c r="CI157" s="641"/>
      <c r="CJ157" s="646"/>
      <c r="CK157" s="652">
        <f>CW157</f>
        <v>3306450.49</v>
      </c>
      <c r="CL157" s="573"/>
      <c r="CM157" s="654"/>
      <c r="CN157" s="863"/>
      <c r="CP157" s="535">
        <v>25</v>
      </c>
      <c r="CQ157" s="690" t="s">
        <v>228</v>
      </c>
      <c r="CR157" s="651" t="s">
        <v>53</v>
      </c>
      <c r="CS157" s="639">
        <f>1/77*CT157</f>
        <v>1</v>
      </c>
      <c r="CT157" s="640">
        <f t="shared" si="371"/>
        <v>77</v>
      </c>
      <c r="CU157" s="641">
        <v>1</v>
      </c>
      <c r="CV157" s="646">
        <f t="shared" si="350"/>
        <v>1.2987012987012988E-2</v>
      </c>
      <c r="CW157" s="652">
        <f>DI157</f>
        <v>3306450.49</v>
      </c>
      <c r="CX157" s="535"/>
      <c r="CY157" s="682">
        <f t="shared" si="388"/>
        <v>42940.915454545458</v>
      </c>
      <c r="CZ157" s="863"/>
      <c r="DA157" s="104"/>
      <c r="DB157" s="17">
        <v>25</v>
      </c>
      <c r="DC157" s="608" t="s">
        <v>228</v>
      </c>
      <c r="DD157" s="6" t="s">
        <v>53</v>
      </c>
      <c r="DE157" s="489"/>
      <c r="DF157" s="696">
        <f t="shared" si="372"/>
        <v>0</v>
      </c>
      <c r="DG157" s="491">
        <v>1</v>
      </c>
      <c r="DH157" s="492" t="e">
        <f t="shared" si="364"/>
        <v>#DIV/0!</v>
      </c>
      <c r="DI157" s="502">
        <f>938429.49+2368021</f>
        <v>3306450.49</v>
      </c>
      <c r="DJ157" s="17"/>
      <c r="DK157" s="593"/>
      <c r="DL157" s="937"/>
      <c r="DM157" s="436"/>
      <c r="DN157" s="427">
        <f t="shared" si="335"/>
        <v>3306450.49</v>
      </c>
    </row>
    <row r="158" spans="1:119" ht="15" customHeight="1">
      <c r="A158" s="752" t="s">
        <v>27</v>
      </c>
      <c r="B158" s="753"/>
      <c r="C158" s="753"/>
      <c r="D158" s="753"/>
      <c r="E158" s="753"/>
      <c r="F158" s="753"/>
      <c r="G158" s="753"/>
      <c r="H158" s="753"/>
      <c r="I158" s="754"/>
      <c r="J158" s="26">
        <f>SUM(J133:J157)</f>
        <v>852.06510416666652</v>
      </c>
      <c r="K158" s="8"/>
      <c r="M158" s="899" t="s">
        <v>27</v>
      </c>
      <c r="N158" s="900"/>
      <c r="O158" s="900"/>
      <c r="P158" s="900"/>
      <c r="Q158" s="900"/>
      <c r="R158" s="900"/>
      <c r="S158" s="900"/>
      <c r="T158" s="900"/>
      <c r="U158" s="901"/>
      <c r="V158" s="534">
        <f>SUM(V133:V157)</f>
        <v>4412.906556556205</v>
      </c>
      <c r="W158" s="863"/>
      <c r="X158" s="884" t="s">
        <v>27</v>
      </c>
      <c r="Y158" s="885"/>
      <c r="Z158" s="885"/>
      <c r="AA158" s="885"/>
      <c r="AB158" s="885"/>
      <c r="AC158" s="885"/>
      <c r="AD158" s="885"/>
      <c r="AE158" s="885"/>
      <c r="AF158" s="886"/>
      <c r="AG158" s="564">
        <f>SUM(AG133:AG157)</f>
        <v>0</v>
      </c>
      <c r="AH158" s="863"/>
      <c r="AJ158" s="752" t="s">
        <v>27</v>
      </c>
      <c r="AK158" s="753"/>
      <c r="AL158" s="753"/>
      <c r="AM158" s="753"/>
      <c r="AN158" s="753"/>
      <c r="AO158" s="753"/>
      <c r="AP158" s="753"/>
      <c r="AQ158" s="753"/>
      <c r="AR158" s="754"/>
      <c r="AS158" s="26">
        <f>SUM(AS133:AS157)</f>
        <v>3773.2850087852844</v>
      </c>
      <c r="AT158" s="863"/>
      <c r="AU158" s="588"/>
      <c r="AV158" s="913" t="s">
        <v>27</v>
      </c>
      <c r="AW158" s="914"/>
      <c r="AX158" s="914"/>
      <c r="AY158" s="914"/>
      <c r="AZ158" s="914"/>
      <c r="BA158" s="914"/>
      <c r="BB158" s="914"/>
      <c r="BC158" s="914"/>
      <c r="BD158" s="915"/>
      <c r="BE158" s="601">
        <f>SUM(BE133:BE157)</f>
        <v>3773.2850087852844</v>
      </c>
      <c r="BF158" s="863"/>
      <c r="BH158" s="870" t="s">
        <v>27</v>
      </c>
      <c r="BI158" s="870"/>
      <c r="BJ158" s="870"/>
      <c r="BK158" s="870"/>
      <c r="BL158" s="870"/>
      <c r="BM158" s="870"/>
      <c r="BN158" s="870"/>
      <c r="BO158" s="870"/>
      <c r="BP158" s="870"/>
      <c r="BQ158" s="655">
        <f>SUM(BQ133:BQ157)</f>
        <v>3773.2850087852844</v>
      </c>
      <c r="BR158" s="863"/>
      <c r="BS158" s="831" t="s">
        <v>27</v>
      </c>
      <c r="BT158" s="831"/>
      <c r="BU158" s="831"/>
      <c r="BV158" s="831"/>
      <c r="BW158" s="831"/>
      <c r="BX158" s="831"/>
      <c r="BY158" s="831"/>
      <c r="BZ158" s="831"/>
      <c r="CA158" s="831"/>
      <c r="CB158" s="601">
        <f>SUM(CB133:CB157)</f>
        <v>0</v>
      </c>
      <c r="CC158" s="869"/>
      <c r="CD158" s="870" t="s">
        <v>27</v>
      </c>
      <c r="CE158" s="870"/>
      <c r="CF158" s="870"/>
      <c r="CG158" s="870"/>
      <c r="CH158" s="870"/>
      <c r="CI158" s="870"/>
      <c r="CJ158" s="870"/>
      <c r="CK158" s="870"/>
      <c r="CL158" s="870"/>
      <c r="CM158" s="655">
        <f>SUM(CM133:CM157)</f>
        <v>3351.3929807692307</v>
      </c>
      <c r="CN158" s="863"/>
      <c r="CP158" s="862" t="s">
        <v>27</v>
      </c>
      <c r="CQ158" s="862"/>
      <c r="CR158" s="862"/>
      <c r="CS158" s="862"/>
      <c r="CT158" s="862"/>
      <c r="CU158" s="862"/>
      <c r="CV158" s="862"/>
      <c r="CW158" s="862"/>
      <c r="CX158" s="862"/>
      <c r="CY158" s="683">
        <f>SUM(CY133:CY157)</f>
        <v>46292.308435314691</v>
      </c>
      <c r="CZ158" s="863"/>
      <c r="DA158" s="586"/>
      <c r="DB158" s="831" t="s">
        <v>27</v>
      </c>
      <c r="DC158" s="831"/>
      <c r="DD158" s="831"/>
      <c r="DE158" s="831"/>
      <c r="DF158" s="831"/>
      <c r="DG158" s="831"/>
      <c r="DH158" s="831"/>
      <c r="DI158" s="831"/>
      <c r="DJ158" s="831"/>
      <c r="DK158" s="594">
        <f>SUM(DK133:DK157)</f>
        <v>0</v>
      </c>
      <c r="DL158" s="937"/>
      <c r="DM158" s="436"/>
      <c r="DN158" s="439">
        <f>DK158*DF121+CY158*CT157+CM158*CH154+CB158*BW145+BQ158*BL154+BE158*AZ154+AS158*AN155+AG158*AB157+V158*Q156</f>
        <v>4854659.9465886289</v>
      </c>
    </row>
    <row r="159" spans="1:119" ht="15" customHeight="1">
      <c r="A159" s="832" t="s">
        <v>115</v>
      </c>
      <c r="B159" s="833"/>
      <c r="C159" s="833"/>
      <c r="D159" s="833"/>
      <c r="E159" s="833"/>
      <c r="F159" s="833"/>
      <c r="G159" s="833"/>
      <c r="H159" s="833"/>
      <c r="I159" s="887"/>
      <c r="J159" s="31">
        <f>J92+J103+J108+J114+J118+J131+J158</f>
        <v>23545.192280726715</v>
      </c>
      <c r="K159" s="7"/>
      <c r="M159" s="832" t="s">
        <v>115</v>
      </c>
      <c r="N159" s="833"/>
      <c r="O159" s="833"/>
      <c r="P159" s="833"/>
      <c r="Q159" s="833"/>
      <c r="R159" s="833"/>
      <c r="S159" s="833"/>
      <c r="T159" s="833"/>
      <c r="U159" s="887"/>
      <c r="V159" s="508">
        <f>V92+V103+V108+V114+V118+V131+V158</f>
        <v>50214.828502045704</v>
      </c>
      <c r="W159" s="863"/>
      <c r="X159" s="832" t="s">
        <v>115</v>
      </c>
      <c r="Y159" s="833"/>
      <c r="Z159" s="833"/>
      <c r="AA159" s="833"/>
      <c r="AB159" s="833"/>
      <c r="AC159" s="833"/>
      <c r="AD159" s="833"/>
      <c r="AE159" s="833"/>
      <c r="AF159" s="887"/>
      <c r="AG159" s="555">
        <f>AG92+AG103+AG108+AG114+AG118+AG131+AG158</f>
        <v>0</v>
      </c>
      <c r="AH159" s="863"/>
      <c r="AJ159" s="832" t="s">
        <v>115</v>
      </c>
      <c r="AK159" s="833"/>
      <c r="AL159" s="833"/>
      <c r="AM159" s="833"/>
      <c r="AN159" s="833"/>
      <c r="AO159" s="833"/>
      <c r="AP159" s="833"/>
      <c r="AQ159" s="833"/>
      <c r="AR159" s="887"/>
      <c r="AS159" s="31">
        <f>AS92+AS103+AS108+AS114+AS118+AS131+AS158</f>
        <v>50802.55215423707</v>
      </c>
      <c r="AT159" s="863"/>
      <c r="AU159" s="7"/>
      <c r="AV159" s="832" t="s">
        <v>115</v>
      </c>
      <c r="AW159" s="833"/>
      <c r="AX159" s="833"/>
      <c r="AY159" s="833"/>
      <c r="AZ159" s="833"/>
      <c r="BA159" s="833"/>
      <c r="BB159" s="833"/>
      <c r="BC159" s="833"/>
      <c r="BD159" s="887"/>
      <c r="BE159" s="594">
        <f>BE92+BE103+BE108+BE114+BE118+BE131+BE158</f>
        <v>50802.55215423707</v>
      </c>
      <c r="BF159" s="863"/>
      <c r="BH159" s="832" t="s">
        <v>115</v>
      </c>
      <c r="BI159" s="833"/>
      <c r="BJ159" s="833"/>
      <c r="BK159" s="833"/>
      <c r="BL159" s="833"/>
      <c r="BM159" s="833"/>
      <c r="BN159" s="833"/>
      <c r="BO159" s="833"/>
      <c r="BP159" s="834"/>
      <c r="BQ159" s="655">
        <f>BQ92+BQ103+BQ108+BQ114+BQ118+BQ131+BQ158</f>
        <v>50802.55215423707</v>
      </c>
      <c r="BR159" s="863"/>
      <c r="BS159" s="832" t="s">
        <v>115</v>
      </c>
      <c r="BT159" s="833"/>
      <c r="BU159" s="833"/>
      <c r="BV159" s="833"/>
      <c r="BW159" s="833"/>
      <c r="BX159" s="833"/>
      <c r="BY159" s="833"/>
      <c r="BZ159" s="833"/>
      <c r="CA159" s="834"/>
      <c r="CB159" s="594">
        <f>CB92+CB103+CB108+CB114+CB118+CB131+CB158</f>
        <v>7590.4355382203812</v>
      </c>
      <c r="CC159" s="863"/>
      <c r="CD159" s="832" t="s">
        <v>115</v>
      </c>
      <c r="CE159" s="833"/>
      <c r="CF159" s="833"/>
      <c r="CG159" s="833"/>
      <c r="CH159" s="833"/>
      <c r="CI159" s="833"/>
      <c r="CJ159" s="833"/>
      <c r="CK159" s="833"/>
      <c r="CL159" s="834"/>
      <c r="CM159" s="655">
        <f>CM92+CM103+CM108+CM114+CM118+CM131+CM158</f>
        <v>45231.236240949351</v>
      </c>
      <c r="CN159" s="863"/>
      <c r="CP159" s="832" t="s">
        <v>115</v>
      </c>
      <c r="CQ159" s="833"/>
      <c r="CR159" s="833"/>
      <c r="CS159" s="833"/>
      <c r="CT159" s="833"/>
      <c r="CU159" s="833"/>
      <c r="CV159" s="833"/>
      <c r="CW159" s="833"/>
      <c r="CX159" s="834"/>
      <c r="CY159" s="683">
        <f>CY92+CY103+CY108+CY114+CY118+CY131+CY158</f>
        <v>92463.761423773918</v>
      </c>
      <c r="CZ159" s="863"/>
      <c r="DA159" s="7"/>
      <c r="DB159" s="832" t="s">
        <v>115</v>
      </c>
      <c r="DC159" s="833"/>
      <c r="DD159" s="833"/>
      <c r="DE159" s="833"/>
      <c r="DF159" s="833"/>
      <c r="DG159" s="833"/>
      <c r="DH159" s="833"/>
      <c r="DI159" s="833"/>
      <c r="DJ159" s="834"/>
      <c r="DK159" s="594">
        <f>DK92+DK103+DK108+DK114+DK118+DK131+DK158</f>
        <v>7590.4355382203812</v>
      </c>
      <c r="DL159" s="937"/>
      <c r="DM159" s="428"/>
      <c r="DN159" s="441">
        <f>DN158+DN131+DN118+DN114+DN103+DN92</f>
        <v>23948722.631626993</v>
      </c>
    </row>
    <row r="160" spans="1:119" ht="15" customHeight="1">
      <c r="A160" s="832" t="s">
        <v>116</v>
      </c>
      <c r="B160" s="833"/>
      <c r="C160" s="833"/>
      <c r="D160" s="833"/>
      <c r="E160" s="833"/>
      <c r="F160" s="833"/>
      <c r="G160" s="833"/>
      <c r="H160" s="833"/>
      <c r="I160" s="887"/>
      <c r="J160" s="31">
        <f>J159+J84</f>
        <v>191235.49314234886</v>
      </c>
      <c r="M160" s="832" t="s">
        <v>116</v>
      </c>
      <c r="N160" s="833"/>
      <c r="O160" s="833"/>
      <c r="P160" s="833"/>
      <c r="Q160" s="833"/>
      <c r="R160" s="833"/>
      <c r="S160" s="833"/>
      <c r="T160" s="833"/>
      <c r="U160" s="887"/>
      <c r="V160" s="508">
        <f>V159+V84</f>
        <v>65409.034151628606</v>
      </c>
      <c r="W160" s="863"/>
      <c r="X160" s="832" t="s">
        <v>116</v>
      </c>
      <c r="Y160" s="833"/>
      <c r="Z160" s="833"/>
      <c r="AA160" s="833"/>
      <c r="AB160" s="833"/>
      <c r="AC160" s="833"/>
      <c r="AD160" s="833"/>
      <c r="AE160" s="833"/>
      <c r="AF160" s="887"/>
      <c r="AG160" s="555">
        <f>AG159+AG84</f>
        <v>60.107201284844606</v>
      </c>
      <c r="AH160" s="863"/>
      <c r="AJ160" s="832" t="s">
        <v>116</v>
      </c>
      <c r="AK160" s="833"/>
      <c r="AL160" s="833"/>
      <c r="AM160" s="833"/>
      <c r="AN160" s="833"/>
      <c r="AO160" s="833"/>
      <c r="AP160" s="833"/>
      <c r="AQ160" s="833"/>
      <c r="AR160" s="887"/>
      <c r="AS160" s="31">
        <f>AS159+AS84</f>
        <v>132424.7956969204</v>
      </c>
      <c r="AT160" s="863"/>
      <c r="AV160" s="832" t="s">
        <v>116</v>
      </c>
      <c r="AW160" s="833"/>
      <c r="AX160" s="833"/>
      <c r="AY160" s="833"/>
      <c r="AZ160" s="833"/>
      <c r="BA160" s="833"/>
      <c r="BB160" s="833"/>
      <c r="BC160" s="833"/>
      <c r="BD160" s="887"/>
      <c r="BE160" s="594">
        <f>BE159+BE84</f>
        <v>134417.25472513546</v>
      </c>
      <c r="BF160" s="863"/>
      <c r="BH160" s="832" t="s">
        <v>116</v>
      </c>
      <c r="BI160" s="833"/>
      <c r="BJ160" s="833"/>
      <c r="BK160" s="833"/>
      <c r="BL160" s="833"/>
      <c r="BM160" s="833"/>
      <c r="BN160" s="833"/>
      <c r="BO160" s="833"/>
      <c r="BP160" s="834"/>
      <c r="BQ160" s="655">
        <f>BQ159+BQ84</f>
        <v>135324.63794021535</v>
      </c>
      <c r="BR160" s="863"/>
      <c r="BS160" s="832" t="s">
        <v>116</v>
      </c>
      <c r="BT160" s="833"/>
      <c r="BU160" s="833"/>
      <c r="BV160" s="833"/>
      <c r="BW160" s="833"/>
      <c r="BX160" s="833"/>
      <c r="BY160" s="833"/>
      <c r="BZ160" s="833"/>
      <c r="CA160" s="834"/>
      <c r="CB160" s="667">
        <f>CB159+CB84</f>
        <v>76867.064305608263</v>
      </c>
      <c r="CC160" s="863"/>
      <c r="CD160" s="832" t="s">
        <v>116</v>
      </c>
      <c r="CE160" s="833"/>
      <c r="CF160" s="833"/>
      <c r="CG160" s="833"/>
      <c r="CH160" s="833"/>
      <c r="CI160" s="833"/>
      <c r="CJ160" s="833"/>
      <c r="CK160" s="833"/>
      <c r="CL160" s="834"/>
      <c r="CM160" s="675">
        <f>CM159+CM84</f>
        <v>125932.72839301122</v>
      </c>
      <c r="CN160" s="863"/>
      <c r="CP160" s="832" t="s">
        <v>116</v>
      </c>
      <c r="CQ160" s="833"/>
      <c r="CR160" s="833"/>
      <c r="CS160" s="833"/>
      <c r="CT160" s="833"/>
      <c r="CU160" s="833"/>
      <c r="CV160" s="833"/>
      <c r="CW160" s="833"/>
      <c r="CX160" s="834"/>
      <c r="CY160" s="691">
        <f>CY159+CY84</f>
        <v>110803.48870454016</v>
      </c>
      <c r="CZ160" s="863"/>
      <c r="DB160" s="832" t="s">
        <v>116</v>
      </c>
      <c r="DC160" s="833"/>
      <c r="DD160" s="833"/>
      <c r="DE160" s="833"/>
      <c r="DF160" s="833"/>
      <c r="DG160" s="833"/>
      <c r="DH160" s="833"/>
      <c r="DI160" s="833"/>
      <c r="DJ160" s="834"/>
      <c r="DK160" s="667">
        <f>DK159+DK84</f>
        <v>70550.811897726264</v>
      </c>
      <c r="DL160" s="937"/>
      <c r="DN160" s="427">
        <f>DN159+DN84</f>
        <v>50896535.178662091</v>
      </c>
    </row>
    <row r="161" spans="9:120">
      <c r="J161" s="47">
        <f>J160*E157</f>
        <v>220303288.0999859</v>
      </c>
      <c r="V161" s="111">
        <f>V160*Q146</f>
        <v>4447814.3223107448</v>
      </c>
      <c r="W161" s="59"/>
      <c r="AG161" s="111">
        <f>AG160*AF169</f>
        <v>1749961.0582069659</v>
      </c>
      <c r="AH161" s="59"/>
      <c r="AS161" s="111">
        <f>AS160*AN146</f>
        <v>9004886.1073905863</v>
      </c>
      <c r="BE161" s="111">
        <f>BE160*AZ146</f>
        <v>13710559.981963817</v>
      </c>
      <c r="BQ161" s="111">
        <f>BQ160*BL146</f>
        <v>3247791.3105651685</v>
      </c>
      <c r="CB161" s="111">
        <f>CB160*BW146</f>
        <v>461202.38583364955</v>
      </c>
      <c r="CC161" s="59"/>
      <c r="CM161" s="111">
        <f>CM160*CH146</f>
        <v>9696820.0862618629</v>
      </c>
      <c r="CN161" s="59"/>
      <c r="CO161" s="59"/>
      <c r="CY161" s="111">
        <f>CY160*CT157</f>
        <v>8531868.6302495915</v>
      </c>
      <c r="CZ161" s="59">
        <f>CY161+CM161+CB161+BQ161+AS161+AG161+V161+BE161</f>
        <v>50850903.882782385</v>
      </c>
      <c r="DA161" s="59"/>
      <c r="DG161" s="40"/>
      <c r="DK161" s="111">
        <f>DK160*DF122</f>
        <v>141101.62379545253</v>
      </c>
      <c r="DL161" s="59">
        <f>DK160*DF122+CY160*CT157+CM160*CH155+CB160*BW145+BQ160*BL155+BE160*AZ155+AS160*AN155+AG160*AC16+V160*Q156</f>
        <v>50896535.178662099</v>
      </c>
      <c r="DM161" s="434"/>
      <c r="DN161" s="434"/>
      <c r="DO161" s="130"/>
      <c r="DP161" s="59"/>
    </row>
    <row r="162" spans="9:120">
      <c r="I162" s="59">
        <f>J162/E157</f>
        <v>47253.805112847222</v>
      </c>
      <c r="J162" s="47">
        <f>57036383.49-1900000-700000</f>
        <v>54436383.490000002</v>
      </c>
      <c r="V162" s="47"/>
      <c r="AG162" s="47"/>
      <c r="AH162" s="114"/>
      <c r="AS162" s="47"/>
      <c r="BE162" s="47"/>
      <c r="BQ162" s="47"/>
      <c r="CB162" s="47"/>
      <c r="CM162" s="47"/>
      <c r="CY162" s="47"/>
      <c r="DN162" s="420">
        <f>DN158+DN131+DN118+DN114+DN108+DN103+DN92+DN83+DN61+DM30</f>
        <v>50896535.178662091</v>
      </c>
      <c r="DO162" s="59"/>
    </row>
    <row r="163" spans="9:120">
      <c r="J163" s="59">
        <f>J161-J162</f>
        <v>165866904.60998589</v>
      </c>
      <c r="V163" s="59"/>
      <c r="AG163" s="59"/>
      <c r="AS163" s="59"/>
      <c r="BE163" s="59"/>
      <c r="BQ163" s="59"/>
      <c r="CB163" s="59"/>
      <c r="CM163" s="59"/>
      <c r="CY163" s="59"/>
      <c r="DL163" s="131">
        <f>DN164-DL161</f>
        <v>-66702.488662101328</v>
      </c>
      <c r="DM163" s="131"/>
      <c r="DN163" s="131"/>
      <c r="DP163" s="47"/>
    </row>
    <row r="164" spans="9:120">
      <c r="DL164" s="133"/>
      <c r="DM164" s="130"/>
      <c r="DN164" s="47">
        <f>53217234.69-1943474-1315655+871727</f>
        <v>50829832.689999998</v>
      </c>
      <c r="DO164" s="12" t="s">
        <v>349</v>
      </c>
    </row>
    <row r="165" spans="9:120">
      <c r="DL165" s="59"/>
      <c r="DM165" s="434"/>
      <c r="DN165" s="47">
        <v>871727</v>
      </c>
      <c r="DO165" s="12" t="s">
        <v>224</v>
      </c>
    </row>
    <row r="166" spans="9:120">
      <c r="L166" s="105">
        <v>211.21299999999999</v>
      </c>
      <c r="AF166" s="12">
        <v>3</v>
      </c>
      <c r="AG166" s="12">
        <v>462</v>
      </c>
      <c r="DL166" s="429"/>
      <c r="DM166" s="434"/>
      <c r="DN166" s="434"/>
    </row>
    <row r="167" spans="9:120">
      <c r="L167" s="105">
        <v>212</v>
      </c>
      <c r="AE167" s="12" t="s">
        <v>167</v>
      </c>
      <c r="AF167" s="12">
        <f>AF166*18</f>
        <v>54</v>
      </c>
      <c r="AG167" s="12">
        <f>AG166/15</f>
        <v>30.8</v>
      </c>
      <c r="AH167" s="12" t="s">
        <v>165</v>
      </c>
      <c r="CZ167" s="59"/>
      <c r="DA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146"/>
      <c r="DM167" s="146"/>
      <c r="DN167" s="146"/>
    </row>
    <row r="168" spans="9:120">
      <c r="L168" s="105">
        <v>221</v>
      </c>
      <c r="AF168" s="12">
        <v>34</v>
      </c>
      <c r="AG168" s="12">
        <f>AG167*34</f>
        <v>1047.2</v>
      </c>
      <c r="CY168" s="59">
        <f>DL167-CZ161</f>
        <v>-50850903.882782385</v>
      </c>
      <c r="DL168" s="59"/>
      <c r="DM168" s="434"/>
      <c r="DN168" s="434"/>
    </row>
    <row r="169" spans="9:120">
      <c r="L169" s="105">
        <v>222</v>
      </c>
      <c r="AF169" s="8">
        <v>29114</v>
      </c>
      <c r="AG169" s="12">
        <f>AG168*18</f>
        <v>18849.600000000002</v>
      </c>
      <c r="CY169" s="59">
        <f>CY168-DL165</f>
        <v>-50850903.882782385</v>
      </c>
    </row>
    <row r="170" spans="9:120">
      <c r="L170" s="105">
        <v>223</v>
      </c>
      <c r="Y170" s="113" t="s">
        <v>166</v>
      </c>
      <c r="DF170" s="12">
        <v>7409</v>
      </c>
      <c r="DG170" s="12">
        <v>7564</v>
      </c>
      <c r="DH170" s="12" t="s">
        <v>347</v>
      </c>
      <c r="DI170" s="12">
        <v>7408</v>
      </c>
      <c r="DJ170" s="12">
        <v>7588</v>
      </c>
    </row>
    <row r="171" spans="9:120">
      <c r="L171" s="105">
        <v>225</v>
      </c>
      <c r="DE171" s="12">
        <v>211.21299999999999</v>
      </c>
      <c r="DF171" s="12">
        <v>2856408</v>
      </c>
      <c r="DG171" s="12">
        <v>16581682</v>
      </c>
      <c r="DH171" s="12">
        <v>7194994</v>
      </c>
      <c r="DI171" s="12">
        <v>1274341.1399999999</v>
      </c>
      <c r="DJ171" s="12">
        <v>5780640.7999999998</v>
      </c>
      <c r="DK171" s="112">
        <f>DF171+DG171+DH171+DI171+DJ17+DJ171+183514.79+663267+150936.6+50974+223007</f>
        <v>34959975.664894469</v>
      </c>
      <c r="DN171" s="420"/>
      <c r="DO171" s="420"/>
    </row>
    <row r="172" spans="9:120">
      <c r="L172" s="105">
        <v>226</v>
      </c>
      <c r="DE172" s="12">
        <v>212</v>
      </c>
      <c r="DF172" s="12">
        <v>80000</v>
      </c>
      <c r="DG172" s="12">
        <v>97077</v>
      </c>
      <c r="DH172" s="12">
        <v>7200</v>
      </c>
      <c r="DI172" s="12">
        <v>10000</v>
      </c>
      <c r="DJ172" s="12">
        <v>51735</v>
      </c>
      <c r="DK172" s="424">
        <f>DF172+DG172+DH172+DI172+DJ172</f>
        <v>246012</v>
      </c>
      <c r="DN172" s="420"/>
      <c r="DO172" s="420"/>
    </row>
    <row r="173" spans="9:120">
      <c r="L173" s="105">
        <v>290</v>
      </c>
      <c r="DE173" s="12">
        <v>221</v>
      </c>
      <c r="DF173" s="12">
        <v>108000</v>
      </c>
      <c r="DG173" s="12">
        <v>325992</v>
      </c>
      <c r="DH173" s="12">
        <v>87800</v>
      </c>
      <c r="DI173" s="12">
        <v>60000</v>
      </c>
      <c r="DK173" s="424">
        <f t="shared" ref="DK173:DK180" si="393">DF173+DG173+DH173+DI173+DJ173</f>
        <v>581792</v>
      </c>
      <c r="DN173" s="420"/>
      <c r="DO173" s="420"/>
    </row>
    <row r="174" spans="9:120">
      <c r="L174" s="105">
        <v>340</v>
      </c>
      <c r="DE174" s="12">
        <v>222</v>
      </c>
      <c r="DF174" s="12">
        <v>60000</v>
      </c>
      <c r="DH174" s="12">
        <v>75000</v>
      </c>
      <c r="DK174" s="424">
        <f t="shared" si="393"/>
        <v>135000</v>
      </c>
      <c r="DN174" s="420"/>
      <c r="DO174" s="420"/>
    </row>
    <row r="175" spans="9:120">
      <c r="L175" s="105" t="s">
        <v>123</v>
      </c>
      <c r="DE175" s="12">
        <v>223</v>
      </c>
      <c r="DH175" s="12">
        <v>3967593</v>
      </c>
      <c r="DK175" s="424">
        <f t="shared" si="393"/>
        <v>3967593</v>
      </c>
      <c r="DN175" s="420"/>
      <c r="DO175" s="420"/>
    </row>
    <row r="176" spans="9:120">
      <c r="DE176" s="12">
        <v>225</v>
      </c>
      <c r="DH176" s="12">
        <v>599300</v>
      </c>
      <c r="DK176" s="424">
        <f t="shared" si="393"/>
        <v>599300</v>
      </c>
      <c r="DN176" s="420"/>
      <c r="DO176" s="420"/>
    </row>
    <row r="177" spans="109:122">
      <c r="DE177" s="12">
        <v>226</v>
      </c>
      <c r="DF177" s="12">
        <v>275000</v>
      </c>
      <c r="DG177" s="12">
        <v>120000</v>
      </c>
      <c r="DH177" s="12">
        <f>3651905.92-DQ177</f>
        <v>3651905.92</v>
      </c>
      <c r="DI177" s="12">
        <v>48800</v>
      </c>
      <c r="DJ177" s="12">
        <v>50500</v>
      </c>
      <c r="DK177" s="424">
        <f>DF177+DG177+DH177+DI177+DJ177</f>
        <v>4146205.92</v>
      </c>
      <c r="DN177" s="420"/>
      <c r="DO177" s="420"/>
      <c r="DR177" s="420"/>
    </row>
    <row r="178" spans="109:122">
      <c r="DE178" s="12">
        <v>290</v>
      </c>
      <c r="DH178" s="12">
        <v>5300</v>
      </c>
      <c r="DK178" s="424">
        <f t="shared" si="393"/>
        <v>5300</v>
      </c>
      <c r="DN178" s="420"/>
      <c r="DO178" s="420"/>
    </row>
    <row r="179" spans="109:122">
      <c r="DE179" s="12">
        <v>310</v>
      </c>
      <c r="DG179" s="12">
        <v>297286.53999999998</v>
      </c>
      <c r="DK179" s="424">
        <f t="shared" si="393"/>
        <v>297286.53999999998</v>
      </c>
      <c r="DN179" s="420"/>
      <c r="DO179" s="420"/>
    </row>
    <row r="180" spans="109:122">
      <c r="DE180" s="12">
        <v>340</v>
      </c>
      <c r="DF180" s="12">
        <v>150000</v>
      </c>
      <c r="DG180" s="12">
        <v>83630</v>
      </c>
      <c r="DH180" s="12">
        <v>405000</v>
      </c>
      <c r="DI180" s="12">
        <v>50000</v>
      </c>
      <c r="DJ180" s="12">
        <v>33029</v>
      </c>
      <c r="DK180" s="424">
        <f t="shared" si="393"/>
        <v>721659</v>
      </c>
      <c r="DN180" s="420"/>
      <c r="DO180" s="420"/>
    </row>
    <row r="181" spans="109:122">
      <c r="DF181" s="425">
        <f>SUM(DF171:DF180)</f>
        <v>3529408</v>
      </c>
      <c r="DG181" s="425">
        <f t="shared" ref="DG181:DK181" si="394">SUM(DG171:DG180)</f>
        <v>17505667.539999999</v>
      </c>
      <c r="DH181" s="424">
        <f t="shared" si="394"/>
        <v>15994092.92</v>
      </c>
      <c r="DI181" s="424">
        <f t="shared" si="394"/>
        <v>1443141.14</v>
      </c>
      <c r="DJ181" s="424">
        <f t="shared" si="394"/>
        <v>5915904.7999999998</v>
      </c>
      <c r="DK181" s="133">
        <f t="shared" si="394"/>
        <v>45660124.12489447</v>
      </c>
      <c r="DL181" s="133"/>
      <c r="DM181" s="133"/>
      <c r="DN181" s="133"/>
      <c r="DO181" s="420"/>
    </row>
    <row r="182" spans="109:122">
      <c r="DL182" s="133"/>
      <c r="DM182" s="133"/>
      <c r="DN182" s="133"/>
    </row>
    <row r="183" spans="109:122">
      <c r="DL183" s="133"/>
    </row>
    <row r="185" spans="109:122">
      <c r="DL185" s="133"/>
    </row>
    <row r="283" spans="17:124">
      <c r="Q283" s="113"/>
      <c r="R283" s="113"/>
      <c r="S283" s="113"/>
      <c r="T283" s="113"/>
      <c r="U283" s="113"/>
      <c r="V283" s="113"/>
      <c r="W283" s="113"/>
      <c r="Y283" s="113"/>
      <c r="Z283" s="113"/>
      <c r="AA283" s="113"/>
      <c r="AB283" s="113"/>
      <c r="AC283" s="113"/>
      <c r="AD283" s="113"/>
      <c r="AE283" s="113"/>
      <c r="AF283" s="113"/>
      <c r="AG283" s="113"/>
      <c r="AH283" s="113"/>
      <c r="AI283" s="113"/>
      <c r="AK283" s="113"/>
      <c r="AL283" s="113"/>
      <c r="AM283" s="113"/>
      <c r="AN283" s="113"/>
      <c r="AO283" s="113"/>
      <c r="AP283" s="113"/>
      <c r="AQ283" s="113"/>
      <c r="AR283" s="113"/>
      <c r="AS283" s="113"/>
      <c r="AT283" s="113"/>
      <c r="AU283" s="113"/>
      <c r="AW283" s="113"/>
      <c r="AX283" s="113"/>
      <c r="AY283" s="113"/>
      <c r="AZ283" s="113"/>
      <c r="BA283" s="113"/>
      <c r="BB283" s="113"/>
      <c r="BC283" s="113"/>
      <c r="BD283" s="113"/>
      <c r="BE283" s="113"/>
      <c r="BF283" s="113"/>
      <c r="BG283" s="113"/>
      <c r="BI283" s="113"/>
      <c r="BJ283" s="113"/>
      <c r="BK283" s="113"/>
      <c r="BL283" s="113"/>
      <c r="BM283" s="113"/>
      <c r="BN283" s="113"/>
      <c r="BO283" s="113"/>
      <c r="BP283" s="113"/>
      <c r="BQ283" s="113"/>
      <c r="BR283" s="113"/>
      <c r="BT283" s="113"/>
      <c r="BU283" s="113"/>
      <c r="BV283" s="113"/>
      <c r="BW283" s="113"/>
      <c r="BX283" s="113"/>
      <c r="BY283" s="113"/>
      <c r="BZ283" s="113"/>
      <c r="CA283" s="113"/>
      <c r="CB283" s="113"/>
      <c r="CC283" s="113"/>
      <c r="CE283" s="113"/>
      <c r="CF283" s="113"/>
      <c r="CG283" s="113"/>
      <c r="CH283" s="113"/>
      <c r="CI283" s="113"/>
      <c r="CJ283" s="113"/>
      <c r="CK283" s="113"/>
      <c r="CL283" s="113"/>
      <c r="CM283" s="113"/>
      <c r="CN283" s="113"/>
      <c r="CO283" s="113"/>
      <c r="CQ283" s="113"/>
      <c r="CR283" s="113"/>
      <c r="CS283" s="113"/>
      <c r="CT283" s="113"/>
      <c r="CU283" s="113"/>
      <c r="CV283" s="113"/>
      <c r="CW283" s="113"/>
      <c r="CX283" s="113"/>
      <c r="CY283" s="113"/>
      <c r="CZ283" s="113"/>
      <c r="DA283" s="113"/>
      <c r="DC283" s="113"/>
      <c r="DD283" s="113"/>
      <c r="DE283" s="113"/>
      <c r="DF283" s="113"/>
      <c r="DG283" s="113"/>
      <c r="DH283" s="113"/>
      <c r="DI283" s="113"/>
      <c r="DJ283" s="113"/>
      <c r="DK283" s="113"/>
      <c r="DL283" s="113"/>
      <c r="DM283" s="113"/>
      <c r="DN283" s="113"/>
      <c r="DO283" s="113"/>
      <c r="DP283" s="113"/>
      <c r="DQ283" s="113"/>
      <c r="DR283" s="113"/>
      <c r="DS283" s="113"/>
      <c r="DT283" s="113"/>
    </row>
    <row r="284" spans="17:124">
      <c r="Q284" s="113"/>
      <c r="R284" s="113"/>
      <c r="S284" s="113"/>
      <c r="T284" s="113"/>
      <c r="U284" s="113"/>
      <c r="V284" s="113"/>
      <c r="W284" s="113"/>
      <c r="Y284" s="113"/>
      <c r="Z284" s="113"/>
      <c r="AA284" s="113"/>
      <c r="AB284" s="113"/>
      <c r="AC284" s="113"/>
      <c r="AD284" s="113"/>
      <c r="AE284" s="113"/>
      <c r="AF284" s="113"/>
      <c r="AG284" s="113"/>
      <c r="AH284" s="113"/>
      <c r="AI284" s="113"/>
      <c r="AK284" s="113"/>
      <c r="AL284" s="113"/>
      <c r="AM284" s="113"/>
      <c r="AN284" s="113"/>
      <c r="AO284" s="113"/>
      <c r="AP284" s="113"/>
      <c r="AQ284" s="113"/>
      <c r="AR284" s="113"/>
      <c r="AS284" s="113"/>
      <c r="AT284" s="113"/>
      <c r="AU284" s="113"/>
      <c r="AW284" s="113"/>
      <c r="AX284" s="113"/>
      <c r="AY284" s="113"/>
      <c r="AZ284" s="113"/>
      <c r="BA284" s="113"/>
      <c r="BB284" s="113"/>
      <c r="BC284" s="113"/>
      <c r="BD284" s="113"/>
      <c r="BE284" s="113"/>
      <c r="BF284" s="113"/>
      <c r="BG284" s="113"/>
      <c r="BI284" s="113"/>
      <c r="BJ284" s="113"/>
      <c r="BK284" s="113"/>
      <c r="BL284" s="113"/>
      <c r="BM284" s="113"/>
      <c r="BN284" s="113"/>
      <c r="BO284" s="113"/>
      <c r="BP284" s="113"/>
      <c r="BQ284" s="113"/>
      <c r="BR284" s="113"/>
      <c r="BT284" s="113"/>
      <c r="BU284" s="113"/>
      <c r="BV284" s="113"/>
      <c r="BW284" s="113"/>
      <c r="BX284" s="113"/>
      <c r="BY284" s="113"/>
      <c r="BZ284" s="113"/>
      <c r="CA284" s="113"/>
      <c r="CB284" s="113"/>
      <c r="CC284" s="113"/>
      <c r="CE284" s="113"/>
      <c r="CF284" s="113"/>
      <c r="CG284" s="113"/>
      <c r="CH284" s="113"/>
      <c r="CI284" s="113"/>
      <c r="CJ284" s="113"/>
      <c r="CK284" s="113"/>
      <c r="CL284" s="113"/>
      <c r="CM284" s="113"/>
      <c r="CN284" s="113"/>
      <c r="CO284" s="113"/>
      <c r="CQ284" s="113"/>
      <c r="CR284" s="113"/>
      <c r="CS284" s="113"/>
      <c r="CT284" s="113"/>
      <c r="CU284" s="113"/>
      <c r="CV284" s="113"/>
      <c r="CW284" s="113"/>
      <c r="CX284" s="113"/>
      <c r="CY284" s="113"/>
      <c r="CZ284" s="113"/>
      <c r="DA284" s="113"/>
      <c r="DC284" s="113"/>
      <c r="DD284" s="113"/>
      <c r="DE284" s="113"/>
      <c r="DF284" s="113"/>
      <c r="DG284" s="113"/>
      <c r="DH284" s="113"/>
      <c r="DI284" s="113"/>
      <c r="DJ284" s="113"/>
      <c r="DK284" s="113"/>
      <c r="DL284" s="113"/>
      <c r="DM284" s="113"/>
      <c r="DN284" s="113"/>
      <c r="DO284" s="113"/>
      <c r="DP284" s="113"/>
      <c r="DQ284" s="113"/>
      <c r="DR284" s="113"/>
      <c r="DS284" s="113"/>
      <c r="DT284" s="113"/>
    </row>
    <row r="285" spans="17:124">
      <c r="Q285" s="113"/>
      <c r="R285" s="113"/>
      <c r="S285" s="113"/>
      <c r="T285" s="113"/>
      <c r="U285" s="113"/>
      <c r="V285" s="113"/>
      <c r="W285" s="113"/>
      <c r="Y285" s="113"/>
      <c r="Z285" s="113"/>
      <c r="AA285" s="113"/>
      <c r="AB285" s="113"/>
      <c r="AC285" s="113"/>
      <c r="AD285" s="113"/>
      <c r="AE285" s="113"/>
      <c r="AF285" s="113"/>
      <c r="AG285" s="113"/>
      <c r="AH285" s="113"/>
      <c r="AI285" s="113"/>
      <c r="AK285" s="113"/>
      <c r="AL285" s="113"/>
      <c r="AM285" s="113"/>
      <c r="AN285" s="113"/>
      <c r="AO285" s="113"/>
      <c r="AP285" s="113"/>
      <c r="AQ285" s="113"/>
      <c r="AR285" s="113"/>
      <c r="AS285" s="113"/>
      <c r="AT285" s="113"/>
      <c r="AU285" s="113"/>
      <c r="AW285" s="113"/>
      <c r="AX285" s="113"/>
      <c r="AY285" s="113"/>
      <c r="AZ285" s="113"/>
      <c r="BA285" s="113"/>
      <c r="BB285" s="113"/>
      <c r="BC285" s="113"/>
      <c r="BD285" s="113"/>
      <c r="BE285" s="113"/>
      <c r="BF285" s="113"/>
      <c r="BG285" s="113"/>
      <c r="BI285" s="113"/>
      <c r="BJ285" s="113"/>
      <c r="BK285" s="113"/>
      <c r="BL285" s="113"/>
      <c r="BM285" s="113"/>
      <c r="BN285" s="113"/>
      <c r="BO285" s="113"/>
      <c r="BP285" s="113"/>
      <c r="BQ285" s="113"/>
      <c r="BR285" s="113"/>
      <c r="BT285" s="113"/>
      <c r="BU285" s="113"/>
      <c r="BV285" s="113"/>
      <c r="BW285" s="113"/>
      <c r="BX285" s="113"/>
      <c r="BY285" s="113"/>
      <c r="BZ285" s="113"/>
      <c r="CA285" s="113"/>
      <c r="CB285" s="113"/>
      <c r="CC285" s="113"/>
      <c r="CE285" s="113"/>
      <c r="CF285" s="113"/>
      <c r="CG285" s="113"/>
      <c r="CH285" s="113"/>
      <c r="CI285" s="113"/>
      <c r="CJ285" s="113"/>
      <c r="CK285" s="113"/>
      <c r="CL285" s="113"/>
      <c r="CM285" s="113"/>
      <c r="CN285" s="113"/>
      <c r="CO285" s="113"/>
      <c r="CQ285" s="113"/>
      <c r="CR285" s="113"/>
      <c r="CS285" s="113"/>
      <c r="CT285" s="113"/>
      <c r="CU285" s="113"/>
      <c r="CV285" s="113"/>
      <c r="CW285" s="113"/>
      <c r="CX285" s="113"/>
      <c r="CY285" s="113"/>
      <c r="CZ285" s="113"/>
      <c r="DA285" s="113"/>
      <c r="DC285" s="113"/>
      <c r="DD285" s="113"/>
      <c r="DE285" s="113"/>
      <c r="DF285" s="113"/>
      <c r="DG285" s="113"/>
      <c r="DH285" s="113"/>
      <c r="DI285" s="113"/>
      <c r="DJ285" s="113"/>
      <c r="DK285" s="113"/>
      <c r="DL285" s="113"/>
      <c r="DM285" s="113"/>
      <c r="DN285" s="113"/>
      <c r="DO285" s="113"/>
      <c r="DP285" s="113"/>
      <c r="DQ285" s="113"/>
      <c r="DR285" s="113"/>
      <c r="DS285" s="113"/>
      <c r="DT285" s="113"/>
    </row>
    <row r="286" spans="17:124">
      <c r="Q286" s="113"/>
      <c r="R286" s="113"/>
      <c r="S286" s="113"/>
      <c r="T286" s="113"/>
      <c r="U286" s="113"/>
      <c r="V286" s="113"/>
      <c r="W286" s="113"/>
      <c r="Y286" s="113"/>
      <c r="Z286" s="113"/>
      <c r="AA286" s="113"/>
      <c r="AB286" s="113"/>
      <c r="AC286" s="113"/>
      <c r="AD286" s="113"/>
      <c r="AE286" s="113"/>
      <c r="AF286" s="113"/>
      <c r="AG286" s="113"/>
      <c r="AH286" s="113"/>
      <c r="AI286" s="113"/>
      <c r="AK286" s="113"/>
      <c r="AL286" s="113"/>
      <c r="AM286" s="113"/>
      <c r="AN286" s="113"/>
      <c r="AO286" s="113"/>
      <c r="AP286" s="113"/>
      <c r="AQ286" s="113"/>
      <c r="AR286" s="113"/>
      <c r="AS286" s="113"/>
      <c r="AT286" s="113"/>
      <c r="AU286" s="113"/>
      <c r="AW286" s="113"/>
      <c r="AX286" s="113"/>
      <c r="AY286" s="113"/>
      <c r="AZ286" s="113"/>
      <c r="BA286" s="113"/>
      <c r="BB286" s="113"/>
      <c r="BC286" s="113"/>
      <c r="BD286" s="113"/>
      <c r="BE286" s="113"/>
      <c r="BF286" s="113"/>
      <c r="BG286" s="113"/>
      <c r="BI286" s="113"/>
      <c r="BJ286" s="113"/>
      <c r="BK286" s="113"/>
      <c r="BL286" s="113"/>
      <c r="BM286" s="113"/>
      <c r="BN286" s="113"/>
      <c r="BO286" s="113"/>
      <c r="BP286" s="113"/>
      <c r="BQ286" s="113"/>
      <c r="BR286" s="113"/>
      <c r="BT286" s="113"/>
      <c r="BU286" s="113"/>
      <c r="BV286" s="113"/>
      <c r="BW286" s="113"/>
      <c r="BX286" s="113"/>
      <c r="BY286" s="113"/>
      <c r="BZ286" s="113"/>
      <c r="CA286" s="113"/>
      <c r="CB286" s="113"/>
      <c r="CC286" s="113"/>
      <c r="CE286" s="113"/>
      <c r="CF286" s="113"/>
      <c r="CG286" s="113"/>
      <c r="CH286" s="113"/>
      <c r="CI286" s="113"/>
      <c r="CJ286" s="113"/>
      <c r="CK286" s="113"/>
      <c r="CL286" s="113"/>
      <c r="CM286" s="113"/>
      <c r="CN286" s="113"/>
      <c r="CO286" s="113"/>
      <c r="CQ286" s="113"/>
      <c r="CR286" s="113"/>
      <c r="CS286" s="113"/>
      <c r="CT286" s="113"/>
      <c r="CU286" s="113"/>
      <c r="CV286" s="113"/>
      <c r="CW286" s="113"/>
      <c r="CX286" s="113"/>
      <c r="CY286" s="113"/>
      <c r="CZ286" s="113"/>
      <c r="DA286" s="113"/>
      <c r="DC286" s="113"/>
      <c r="DD286" s="113"/>
      <c r="DE286" s="113"/>
      <c r="DF286" s="113"/>
      <c r="DG286" s="113"/>
      <c r="DH286" s="113"/>
      <c r="DI286" s="113"/>
      <c r="DJ286" s="113"/>
      <c r="DK286" s="113"/>
      <c r="DL286" s="113"/>
      <c r="DM286" s="113"/>
      <c r="DN286" s="113"/>
      <c r="DO286" s="113"/>
      <c r="DP286" s="113"/>
      <c r="DQ286" s="113"/>
      <c r="DR286" s="113"/>
      <c r="DS286" s="113"/>
      <c r="DT286" s="113"/>
    </row>
    <row r="287" spans="17:124">
      <c r="Q287" s="113"/>
      <c r="R287" s="113"/>
      <c r="S287" s="113"/>
      <c r="T287" s="113"/>
      <c r="U287" s="113"/>
      <c r="V287" s="113"/>
      <c r="W287" s="113"/>
      <c r="Y287" s="113"/>
      <c r="Z287" s="113"/>
      <c r="AA287" s="113"/>
      <c r="AB287" s="113"/>
      <c r="AC287" s="113"/>
      <c r="AD287" s="113"/>
      <c r="AE287" s="113"/>
      <c r="AF287" s="113"/>
      <c r="AG287" s="113"/>
      <c r="AH287" s="113"/>
      <c r="AI287" s="113"/>
      <c r="AK287" s="113"/>
      <c r="AL287" s="113"/>
      <c r="AM287" s="113"/>
      <c r="AN287" s="113"/>
      <c r="AO287" s="113"/>
      <c r="AP287" s="113"/>
      <c r="AQ287" s="113"/>
      <c r="AR287" s="113"/>
      <c r="AS287" s="113"/>
      <c r="AT287" s="113"/>
      <c r="AU287" s="113"/>
      <c r="AW287" s="113"/>
      <c r="AX287" s="113"/>
      <c r="AY287" s="113"/>
      <c r="AZ287" s="113"/>
      <c r="BA287" s="113"/>
      <c r="BB287" s="113"/>
      <c r="BC287" s="113"/>
      <c r="BD287" s="113"/>
      <c r="BE287" s="113"/>
      <c r="BF287" s="113"/>
      <c r="BG287" s="113"/>
      <c r="BI287" s="113"/>
      <c r="BJ287" s="113"/>
      <c r="BK287" s="113"/>
      <c r="BL287" s="113"/>
      <c r="BM287" s="113"/>
      <c r="BN287" s="113"/>
      <c r="BO287" s="113"/>
      <c r="BP287" s="113"/>
      <c r="BQ287" s="113"/>
      <c r="BR287" s="113"/>
      <c r="BT287" s="113"/>
      <c r="BU287" s="113"/>
      <c r="BV287" s="113"/>
      <c r="BW287" s="113"/>
      <c r="BX287" s="113"/>
      <c r="BY287" s="113"/>
      <c r="BZ287" s="113"/>
      <c r="CA287" s="113"/>
      <c r="CB287" s="113"/>
      <c r="CC287" s="113"/>
      <c r="CE287" s="113"/>
      <c r="CF287" s="113"/>
      <c r="CG287" s="113"/>
      <c r="CH287" s="113"/>
      <c r="CI287" s="113"/>
      <c r="CJ287" s="113"/>
      <c r="CK287" s="113"/>
      <c r="CL287" s="113"/>
      <c r="CM287" s="113"/>
      <c r="CN287" s="113"/>
      <c r="CO287" s="113"/>
      <c r="CQ287" s="113"/>
      <c r="CR287" s="113"/>
      <c r="CS287" s="113"/>
      <c r="CT287" s="113"/>
      <c r="CU287" s="113"/>
      <c r="CV287" s="113"/>
      <c r="CW287" s="113"/>
      <c r="CX287" s="113"/>
      <c r="CY287" s="113"/>
      <c r="CZ287" s="113"/>
      <c r="DA287" s="113"/>
      <c r="DC287" s="113"/>
      <c r="DD287" s="113"/>
      <c r="DE287" s="113"/>
      <c r="DF287" s="113"/>
      <c r="DG287" s="113"/>
      <c r="DH287" s="113"/>
      <c r="DI287" s="113"/>
      <c r="DJ287" s="113"/>
      <c r="DK287" s="113"/>
      <c r="DL287" s="113"/>
      <c r="DM287" s="113"/>
      <c r="DN287" s="113"/>
      <c r="DO287" s="113"/>
      <c r="DP287" s="113"/>
      <c r="DQ287" s="113"/>
      <c r="DR287" s="113"/>
      <c r="DS287" s="113"/>
      <c r="DT287" s="113"/>
    </row>
    <row r="288" spans="17:124">
      <c r="Q288" s="113"/>
      <c r="R288" s="113"/>
      <c r="S288" s="113"/>
      <c r="T288" s="113"/>
      <c r="U288" s="113"/>
      <c r="V288" s="113"/>
      <c r="W288" s="113"/>
      <c r="Y288" s="113"/>
      <c r="Z288" s="113"/>
      <c r="AA288" s="113"/>
      <c r="AB288" s="113"/>
      <c r="AC288" s="113"/>
      <c r="AD288" s="113"/>
      <c r="AE288" s="113"/>
      <c r="AF288" s="113"/>
      <c r="AG288" s="113"/>
      <c r="AH288" s="113"/>
      <c r="AI288" s="113"/>
      <c r="AK288" s="113"/>
      <c r="AL288" s="113"/>
      <c r="AM288" s="113"/>
      <c r="AN288" s="113"/>
      <c r="AO288" s="113"/>
      <c r="AP288" s="113"/>
      <c r="AQ288" s="113"/>
      <c r="AR288" s="113"/>
      <c r="AS288" s="113"/>
      <c r="AT288" s="113"/>
      <c r="AU288" s="113"/>
      <c r="AW288" s="113"/>
      <c r="AX288" s="113"/>
      <c r="AY288" s="113"/>
      <c r="AZ288" s="113"/>
      <c r="BA288" s="113"/>
      <c r="BB288" s="113"/>
      <c r="BC288" s="113"/>
      <c r="BD288" s="113"/>
      <c r="BE288" s="113"/>
      <c r="BF288" s="113"/>
      <c r="BG288" s="113"/>
      <c r="BI288" s="113"/>
      <c r="BJ288" s="113"/>
      <c r="BK288" s="113"/>
      <c r="BL288" s="113"/>
      <c r="BM288" s="113"/>
      <c r="BN288" s="113"/>
      <c r="BO288" s="113"/>
      <c r="BP288" s="113"/>
      <c r="BQ288" s="113"/>
      <c r="BR288" s="113"/>
      <c r="BT288" s="113"/>
      <c r="BU288" s="113"/>
      <c r="BV288" s="113"/>
      <c r="BW288" s="113"/>
      <c r="BX288" s="113"/>
      <c r="BY288" s="113"/>
      <c r="BZ288" s="113"/>
      <c r="CA288" s="113"/>
      <c r="CB288" s="113"/>
      <c r="CC288" s="113"/>
      <c r="CE288" s="113"/>
      <c r="CF288" s="113"/>
      <c r="CG288" s="113"/>
      <c r="CH288" s="113"/>
      <c r="CI288" s="113"/>
      <c r="CJ288" s="113"/>
      <c r="CK288" s="113"/>
      <c r="CL288" s="113"/>
      <c r="CM288" s="113"/>
      <c r="CN288" s="113"/>
      <c r="CO288" s="113"/>
      <c r="CQ288" s="113"/>
      <c r="CR288" s="113"/>
      <c r="CS288" s="113"/>
      <c r="CT288" s="113"/>
      <c r="CU288" s="113"/>
      <c r="CV288" s="113"/>
      <c r="CW288" s="113"/>
      <c r="CX288" s="113"/>
      <c r="CY288" s="113"/>
      <c r="CZ288" s="113"/>
      <c r="DA288" s="113"/>
      <c r="DC288" s="113"/>
      <c r="DD288" s="113"/>
      <c r="DE288" s="113"/>
      <c r="DF288" s="113"/>
      <c r="DG288" s="113"/>
      <c r="DH288" s="113"/>
      <c r="DI288" s="113"/>
      <c r="DJ288" s="113"/>
      <c r="DK288" s="113"/>
      <c r="DL288" s="113"/>
      <c r="DM288" s="113"/>
      <c r="DN288" s="113"/>
      <c r="DO288" s="113"/>
      <c r="DP288" s="113"/>
      <c r="DQ288" s="113"/>
      <c r="DR288" s="113"/>
      <c r="DS288" s="113"/>
      <c r="DT288" s="113"/>
    </row>
    <row r="289" spans="17:124">
      <c r="Q289" s="113"/>
      <c r="R289" s="113"/>
      <c r="S289" s="113"/>
      <c r="T289" s="113"/>
      <c r="U289" s="113"/>
      <c r="V289" s="113"/>
      <c r="W289" s="113"/>
      <c r="Y289" s="113"/>
      <c r="Z289" s="113"/>
      <c r="AA289" s="113"/>
      <c r="AB289" s="113"/>
      <c r="AC289" s="113"/>
      <c r="AD289" s="113"/>
      <c r="AE289" s="113"/>
      <c r="AF289" s="113"/>
      <c r="AG289" s="113"/>
      <c r="AH289" s="113"/>
      <c r="AI289" s="113"/>
      <c r="AK289" s="113"/>
      <c r="AL289" s="113"/>
      <c r="AM289" s="113"/>
      <c r="AN289" s="113"/>
      <c r="AO289" s="113"/>
      <c r="AP289" s="113"/>
      <c r="AQ289" s="113"/>
      <c r="AR289" s="113"/>
      <c r="AS289" s="113"/>
      <c r="AT289" s="113"/>
      <c r="AU289" s="113"/>
      <c r="AW289" s="113"/>
      <c r="AX289" s="113"/>
      <c r="AY289" s="113"/>
      <c r="AZ289" s="113"/>
      <c r="BA289" s="113"/>
      <c r="BB289" s="113"/>
      <c r="BC289" s="113"/>
      <c r="BD289" s="113"/>
      <c r="BE289" s="113"/>
      <c r="BF289" s="113"/>
      <c r="BG289" s="113"/>
      <c r="BI289" s="113"/>
      <c r="BJ289" s="113"/>
      <c r="BK289" s="113"/>
      <c r="BL289" s="113"/>
      <c r="BM289" s="113"/>
      <c r="BN289" s="113"/>
      <c r="BO289" s="113"/>
      <c r="BP289" s="113"/>
      <c r="BQ289" s="113"/>
      <c r="BR289" s="113"/>
      <c r="BT289" s="113"/>
      <c r="BU289" s="113"/>
      <c r="BV289" s="113"/>
      <c r="BW289" s="113"/>
      <c r="BX289" s="113"/>
      <c r="BY289" s="113"/>
      <c r="BZ289" s="113"/>
      <c r="CA289" s="113"/>
      <c r="CB289" s="113"/>
      <c r="CC289" s="113"/>
      <c r="CE289" s="113"/>
      <c r="CF289" s="113"/>
      <c r="CG289" s="113"/>
      <c r="CH289" s="113"/>
      <c r="CI289" s="113"/>
      <c r="CJ289" s="113"/>
      <c r="CK289" s="113"/>
      <c r="CL289" s="113"/>
      <c r="CM289" s="113"/>
      <c r="CN289" s="113"/>
      <c r="CO289" s="113"/>
      <c r="CQ289" s="113"/>
      <c r="CR289" s="113"/>
      <c r="CS289" s="113"/>
      <c r="CT289" s="113"/>
      <c r="CU289" s="113"/>
      <c r="CV289" s="113"/>
      <c r="CW289" s="113"/>
      <c r="CX289" s="113"/>
      <c r="CY289" s="113"/>
      <c r="CZ289" s="113"/>
      <c r="DA289" s="113"/>
      <c r="DC289" s="113"/>
      <c r="DD289" s="113"/>
      <c r="DE289" s="113"/>
      <c r="DF289" s="113"/>
      <c r="DG289" s="113"/>
      <c r="DH289" s="113"/>
      <c r="DI289" s="113"/>
      <c r="DJ289" s="113"/>
      <c r="DK289" s="113"/>
      <c r="DL289" s="113"/>
      <c r="DM289" s="113"/>
      <c r="DN289" s="113"/>
      <c r="DO289" s="113"/>
      <c r="DP289" s="113"/>
      <c r="DQ289" s="113"/>
      <c r="DR289" s="113"/>
      <c r="DS289" s="113"/>
      <c r="DT289" s="113"/>
    </row>
    <row r="290" spans="17:124">
      <c r="Q290" s="113"/>
      <c r="R290" s="113"/>
      <c r="S290" s="113"/>
      <c r="T290" s="113"/>
      <c r="U290" s="113"/>
      <c r="V290" s="113"/>
      <c r="W290" s="113"/>
      <c r="Y290" s="113"/>
      <c r="Z290" s="113"/>
      <c r="AA290" s="113"/>
      <c r="AB290" s="113"/>
      <c r="AC290" s="113"/>
      <c r="AD290" s="113"/>
      <c r="AE290" s="113"/>
      <c r="AF290" s="113"/>
      <c r="AG290" s="113"/>
      <c r="AH290" s="113"/>
      <c r="AI290" s="113"/>
      <c r="AK290" s="113"/>
      <c r="AL290" s="113"/>
      <c r="AM290" s="113"/>
      <c r="AN290" s="113"/>
      <c r="AO290" s="113"/>
      <c r="AP290" s="113"/>
      <c r="AQ290" s="113"/>
      <c r="AR290" s="113"/>
      <c r="AS290" s="113"/>
      <c r="AT290" s="113"/>
      <c r="AU290" s="113"/>
      <c r="AW290" s="113"/>
      <c r="AX290" s="113"/>
      <c r="AY290" s="113"/>
      <c r="AZ290" s="113"/>
      <c r="BA290" s="113"/>
      <c r="BB290" s="113"/>
      <c r="BC290" s="113"/>
      <c r="BD290" s="113"/>
      <c r="BE290" s="113"/>
      <c r="BF290" s="113"/>
      <c r="BG290" s="113"/>
      <c r="BI290" s="113"/>
      <c r="BJ290" s="113"/>
      <c r="BK290" s="113"/>
      <c r="BL290" s="113"/>
      <c r="BM290" s="113"/>
      <c r="BN290" s="113"/>
      <c r="BO290" s="113"/>
      <c r="BP290" s="113"/>
      <c r="BQ290" s="113"/>
      <c r="BR290" s="113"/>
      <c r="BT290" s="113"/>
      <c r="BU290" s="113"/>
      <c r="BV290" s="113"/>
      <c r="BW290" s="113"/>
      <c r="BX290" s="113"/>
      <c r="BY290" s="113"/>
      <c r="BZ290" s="113"/>
      <c r="CA290" s="113"/>
      <c r="CB290" s="113"/>
      <c r="CC290" s="113"/>
      <c r="CE290" s="113"/>
      <c r="CF290" s="113"/>
      <c r="CG290" s="113"/>
      <c r="CH290" s="113"/>
      <c r="CI290" s="113"/>
      <c r="CJ290" s="113"/>
      <c r="CK290" s="113"/>
      <c r="CL290" s="113"/>
      <c r="CM290" s="113"/>
      <c r="CN290" s="113"/>
      <c r="CO290" s="113"/>
      <c r="CQ290" s="113"/>
      <c r="CR290" s="113"/>
      <c r="CS290" s="113"/>
      <c r="CT290" s="113"/>
      <c r="CU290" s="113"/>
      <c r="CV290" s="113"/>
      <c r="CW290" s="113"/>
      <c r="CX290" s="113"/>
      <c r="CY290" s="113"/>
      <c r="CZ290" s="113"/>
      <c r="DA290" s="113"/>
      <c r="DC290" s="113"/>
      <c r="DD290" s="113"/>
      <c r="DE290" s="113"/>
      <c r="DF290" s="113"/>
      <c r="DG290" s="113"/>
      <c r="DH290" s="113"/>
      <c r="DI290" s="113"/>
      <c r="DJ290" s="113"/>
      <c r="DK290" s="113"/>
      <c r="DL290" s="113"/>
      <c r="DM290" s="113"/>
      <c r="DN290" s="113"/>
      <c r="DO290" s="113"/>
      <c r="DP290" s="113"/>
      <c r="DQ290" s="113"/>
      <c r="DR290" s="113"/>
      <c r="DS290" s="113"/>
      <c r="DT290" s="113"/>
    </row>
    <row r="291" spans="17:124">
      <c r="Q291" s="113"/>
      <c r="R291" s="113"/>
      <c r="S291" s="113"/>
      <c r="T291" s="113"/>
      <c r="U291" s="113"/>
      <c r="V291" s="113"/>
      <c r="W291" s="113"/>
      <c r="Y291" s="113"/>
      <c r="Z291" s="113"/>
      <c r="AA291" s="113"/>
      <c r="AB291" s="113"/>
      <c r="AC291" s="113"/>
      <c r="AD291" s="113"/>
      <c r="AE291" s="113"/>
      <c r="AF291" s="113"/>
      <c r="AG291" s="113"/>
      <c r="AH291" s="113"/>
      <c r="AI291" s="113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W291" s="113"/>
      <c r="AX291" s="113"/>
      <c r="AY291" s="113"/>
      <c r="AZ291" s="113"/>
      <c r="BA291" s="113"/>
      <c r="BB291" s="113"/>
      <c r="BC291" s="113"/>
      <c r="BD291" s="113"/>
      <c r="BE291" s="113"/>
      <c r="BF291" s="113"/>
      <c r="BG291" s="113"/>
      <c r="BI291" s="113"/>
      <c r="BJ291" s="113"/>
      <c r="BK291" s="113"/>
      <c r="BL291" s="113"/>
      <c r="BM291" s="113"/>
      <c r="BN291" s="113"/>
      <c r="BO291" s="113"/>
      <c r="BP291" s="113"/>
      <c r="BQ291" s="113"/>
      <c r="BR291" s="113"/>
      <c r="BT291" s="113"/>
      <c r="BU291" s="113"/>
      <c r="BV291" s="113"/>
      <c r="BW291" s="113"/>
      <c r="BX291" s="113"/>
      <c r="BY291" s="113"/>
      <c r="BZ291" s="113"/>
      <c r="CA291" s="113"/>
      <c r="CB291" s="113"/>
      <c r="CC291" s="113"/>
      <c r="CE291" s="113"/>
      <c r="CF291" s="113"/>
      <c r="CG291" s="113"/>
      <c r="CH291" s="113"/>
      <c r="CI291" s="113"/>
      <c r="CJ291" s="113"/>
      <c r="CK291" s="113"/>
      <c r="CL291" s="113"/>
      <c r="CM291" s="113"/>
      <c r="CN291" s="113"/>
      <c r="CO291" s="113"/>
      <c r="CQ291" s="113"/>
      <c r="CR291" s="113"/>
      <c r="CS291" s="113"/>
      <c r="CT291" s="113"/>
      <c r="CU291" s="113"/>
      <c r="CV291" s="113"/>
      <c r="CW291" s="113"/>
      <c r="CX291" s="113"/>
      <c r="CY291" s="113"/>
      <c r="CZ291" s="113"/>
      <c r="DA291" s="113"/>
      <c r="DC291" s="113"/>
      <c r="DD291" s="113"/>
      <c r="DE291" s="113"/>
      <c r="DF291" s="113"/>
      <c r="DG291" s="113"/>
      <c r="DH291" s="113"/>
      <c r="DI291" s="113"/>
      <c r="DJ291" s="113"/>
      <c r="DK291" s="113"/>
      <c r="DL291" s="113"/>
      <c r="DM291" s="113"/>
      <c r="DN291" s="113"/>
      <c r="DO291" s="113"/>
      <c r="DP291" s="113"/>
      <c r="DQ291" s="113"/>
      <c r="DR291" s="113"/>
      <c r="DS291" s="113"/>
      <c r="DT291" s="113"/>
    </row>
    <row r="292" spans="17:124">
      <c r="Q292" s="113"/>
      <c r="R292" s="113"/>
      <c r="S292" s="113"/>
      <c r="T292" s="113"/>
      <c r="U292" s="113"/>
      <c r="V292" s="113"/>
      <c r="W292" s="113"/>
      <c r="Y292" s="113"/>
      <c r="Z292" s="113"/>
      <c r="AA292" s="113"/>
      <c r="AB292" s="113"/>
      <c r="AC292" s="113"/>
      <c r="AD292" s="113"/>
      <c r="AE292" s="113"/>
      <c r="AF292" s="113"/>
      <c r="AG292" s="113"/>
      <c r="AH292" s="113"/>
      <c r="AI292" s="113"/>
      <c r="AK292" s="113"/>
      <c r="AL292" s="113"/>
      <c r="AM292" s="113"/>
      <c r="AN292" s="113"/>
      <c r="AO292" s="113"/>
      <c r="AP292" s="113"/>
      <c r="AQ292" s="113"/>
      <c r="AR292" s="113"/>
      <c r="AS292" s="113"/>
      <c r="AT292" s="113"/>
      <c r="AU292" s="113"/>
      <c r="AW292" s="113"/>
      <c r="AX292" s="113"/>
      <c r="AY292" s="113"/>
      <c r="AZ292" s="113"/>
      <c r="BA292" s="113"/>
      <c r="BB292" s="113"/>
      <c r="BC292" s="113"/>
      <c r="BD292" s="113"/>
      <c r="BE292" s="113"/>
      <c r="BF292" s="113"/>
      <c r="BG292" s="113"/>
      <c r="BI292" s="113"/>
      <c r="BJ292" s="113"/>
      <c r="BK292" s="113"/>
      <c r="BL292" s="113"/>
      <c r="BM292" s="113"/>
      <c r="BN292" s="113"/>
      <c r="BO292" s="113"/>
      <c r="BP292" s="113"/>
      <c r="BQ292" s="113"/>
      <c r="BR292" s="113"/>
      <c r="BT292" s="113"/>
      <c r="BU292" s="113"/>
      <c r="BV292" s="113"/>
      <c r="BW292" s="113"/>
      <c r="BX292" s="113"/>
      <c r="BY292" s="113"/>
      <c r="BZ292" s="113"/>
      <c r="CA292" s="113"/>
      <c r="CB292" s="113"/>
      <c r="CC292" s="113"/>
      <c r="CE292" s="113"/>
      <c r="CF292" s="113"/>
      <c r="CG292" s="113"/>
      <c r="CH292" s="113"/>
      <c r="CI292" s="113"/>
      <c r="CJ292" s="113"/>
      <c r="CK292" s="113"/>
      <c r="CL292" s="113"/>
      <c r="CM292" s="113"/>
      <c r="CN292" s="113"/>
      <c r="CO292" s="113"/>
      <c r="CQ292" s="113"/>
      <c r="CR292" s="113"/>
      <c r="CS292" s="113"/>
      <c r="CT292" s="113"/>
      <c r="CU292" s="113"/>
      <c r="CV292" s="113"/>
      <c r="CW292" s="113"/>
      <c r="CX292" s="113"/>
      <c r="CY292" s="113"/>
      <c r="CZ292" s="113"/>
      <c r="DA292" s="113"/>
      <c r="DC292" s="113"/>
      <c r="DD292" s="113"/>
      <c r="DE292" s="113"/>
      <c r="DF292" s="113"/>
      <c r="DG292" s="113"/>
      <c r="DH292" s="113"/>
      <c r="DI292" s="113"/>
      <c r="DJ292" s="113"/>
      <c r="DK292" s="113"/>
      <c r="DL292" s="113"/>
      <c r="DM292" s="113"/>
      <c r="DN292" s="113"/>
      <c r="DO292" s="113"/>
      <c r="DP292" s="113"/>
      <c r="DQ292" s="113"/>
      <c r="DR292" s="113"/>
      <c r="DS292" s="113"/>
      <c r="DT292" s="113"/>
    </row>
    <row r="293" spans="17:124">
      <c r="Q293" s="113"/>
      <c r="R293" s="113"/>
      <c r="S293" s="113"/>
      <c r="T293" s="113"/>
      <c r="U293" s="113"/>
      <c r="V293" s="113"/>
      <c r="W293" s="113"/>
      <c r="Y293" s="113"/>
      <c r="Z293" s="113"/>
      <c r="AA293" s="113"/>
      <c r="AB293" s="113"/>
      <c r="AC293" s="113"/>
      <c r="AD293" s="113"/>
      <c r="AE293" s="113"/>
      <c r="AF293" s="113"/>
      <c r="AG293" s="113"/>
      <c r="AH293" s="113"/>
      <c r="AI293" s="113"/>
      <c r="AK293" s="113"/>
      <c r="AL293" s="113"/>
      <c r="AM293" s="113"/>
      <c r="AN293" s="113"/>
      <c r="AO293" s="113"/>
      <c r="AP293" s="113"/>
      <c r="AQ293" s="113"/>
      <c r="AR293" s="113"/>
      <c r="AS293" s="113"/>
      <c r="AT293" s="113"/>
      <c r="AU293" s="113"/>
      <c r="AW293" s="113"/>
      <c r="AX293" s="113"/>
      <c r="AY293" s="113"/>
      <c r="AZ293" s="113"/>
      <c r="BA293" s="113"/>
      <c r="BB293" s="113"/>
      <c r="BC293" s="113"/>
      <c r="BD293" s="113"/>
      <c r="BE293" s="113"/>
      <c r="BF293" s="113"/>
      <c r="BG293" s="113"/>
      <c r="BI293" s="113"/>
      <c r="BJ293" s="113"/>
      <c r="BK293" s="113"/>
      <c r="BL293" s="113"/>
      <c r="BM293" s="113"/>
      <c r="BN293" s="113"/>
      <c r="BO293" s="113"/>
      <c r="BP293" s="113"/>
      <c r="BQ293" s="113"/>
      <c r="BR293" s="113"/>
      <c r="BT293" s="113"/>
      <c r="BU293" s="113"/>
      <c r="BV293" s="113"/>
      <c r="BW293" s="113"/>
      <c r="BX293" s="113"/>
      <c r="BY293" s="113"/>
      <c r="BZ293" s="113"/>
      <c r="CA293" s="113"/>
      <c r="CB293" s="113"/>
      <c r="CC293" s="113"/>
      <c r="CE293" s="113"/>
      <c r="CF293" s="113"/>
      <c r="CG293" s="113"/>
      <c r="CH293" s="113"/>
      <c r="CI293" s="113"/>
      <c r="CJ293" s="113"/>
      <c r="CK293" s="113"/>
      <c r="CL293" s="113"/>
      <c r="CM293" s="113"/>
      <c r="CN293" s="113"/>
      <c r="CO293" s="113"/>
      <c r="CQ293" s="113"/>
      <c r="CR293" s="113"/>
      <c r="CS293" s="113"/>
      <c r="CT293" s="113"/>
      <c r="CU293" s="113"/>
      <c r="CV293" s="113"/>
      <c r="CW293" s="113"/>
      <c r="CX293" s="113"/>
      <c r="CY293" s="113"/>
      <c r="CZ293" s="113"/>
      <c r="DA293" s="113"/>
      <c r="DC293" s="113"/>
      <c r="DD293" s="113"/>
      <c r="DE293" s="113"/>
      <c r="DF293" s="113"/>
      <c r="DG293" s="113"/>
      <c r="DH293" s="113"/>
      <c r="DI293" s="113"/>
      <c r="DJ293" s="113"/>
      <c r="DK293" s="113"/>
      <c r="DL293" s="113"/>
      <c r="DM293" s="113"/>
      <c r="DN293" s="113"/>
      <c r="DO293" s="113"/>
      <c r="DP293" s="113"/>
      <c r="DQ293" s="113"/>
      <c r="DR293" s="113"/>
      <c r="DS293" s="113"/>
      <c r="DT293" s="113"/>
    </row>
    <row r="294" spans="17:124">
      <c r="Q294" s="113"/>
      <c r="R294" s="113"/>
      <c r="S294" s="113"/>
      <c r="T294" s="113"/>
      <c r="U294" s="113"/>
      <c r="V294" s="113"/>
      <c r="W294" s="113"/>
      <c r="Y294" s="113"/>
      <c r="Z294" s="113"/>
      <c r="AA294" s="113"/>
      <c r="AB294" s="113"/>
      <c r="AC294" s="113"/>
      <c r="AD294" s="113"/>
      <c r="AE294" s="113"/>
      <c r="AF294" s="113"/>
      <c r="AG294" s="113"/>
      <c r="AH294" s="113"/>
      <c r="AI294" s="113"/>
      <c r="AK294" s="113"/>
      <c r="AL294" s="113"/>
      <c r="AM294" s="113"/>
      <c r="AN294" s="113"/>
      <c r="AO294" s="113"/>
      <c r="AP294" s="113"/>
      <c r="AQ294" s="113"/>
      <c r="AR294" s="113"/>
      <c r="AS294" s="113"/>
      <c r="AT294" s="113"/>
      <c r="AU294" s="113"/>
      <c r="AW294" s="113"/>
      <c r="AX294" s="113"/>
      <c r="AY294" s="113"/>
      <c r="AZ294" s="113"/>
      <c r="BA294" s="113"/>
      <c r="BB294" s="113"/>
      <c r="BC294" s="113"/>
      <c r="BD294" s="113"/>
      <c r="BE294" s="113"/>
      <c r="BF294" s="113"/>
      <c r="BG294" s="113"/>
      <c r="BI294" s="113"/>
      <c r="BJ294" s="113"/>
      <c r="BK294" s="113"/>
      <c r="BL294" s="113"/>
      <c r="BM294" s="113"/>
      <c r="BN294" s="113"/>
      <c r="BO294" s="113"/>
      <c r="BP294" s="113"/>
      <c r="BQ294" s="113"/>
      <c r="BR294" s="113"/>
      <c r="BT294" s="113"/>
      <c r="BU294" s="113"/>
      <c r="BV294" s="113"/>
      <c r="BW294" s="113"/>
      <c r="BX294" s="113"/>
      <c r="BY294" s="113"/>
      <c r="BZ294" s="113"/>
      <c r="CA294" s="113"/>
      <c r="CB294" s="113"/>
      <c r="CC294" s="113"/>
      <c r="CE294" s="113"/>
      <c r="CF294" s="113"/>
      <c r="CG294" s="113"/>
      <c r="CH294" s="113"/>
      <c r="CI294" s="113"/>
      <c r="CJ294" s="113"/>
      <c r="CK294" s="113"/>
      <c r="CL294" s="113"/>
      <c r="CM294" s="113"/>
      <c r="CN294" s="113"/>
      <c r="CO294" s="113"/>
      <c r="CQ294" s="113"/>
      <c r="CR294" s="113"/>
      <c r="CS294" s="113"/>
      <c r="CT294" s="113"/>
      <c r="CU294" s="113"/>
      <c r="CV294" s="113"/>
      <c r="CW294" s="113"/>
      <c r="CX294" s="113"/>
      <c r="CY294" s="113"/>
      <c r="CZ294" s="113"/>
      <c r="DA294" s="113"/>
      <c r="DC294" s="113"/>
      <c r="DD294" s="113"/>
      <c r="DE294" s="113"/>
      <c r="DF294" s="113"/>
      <c r="DG294" s="113"/>
      <c r="DH294" s="113"/>
      <c r="DI294" s="113"/>
      <c r="DJ294" s="113"/>
      <c r="DK294" s="113"/>
      <c r="DL294" s="113"/>
      <c r="DM294" s="113"/>
      <c r="DN294" s="113"/>
      <c r="DO294" s="113"/>
      <c r="DP294" s="113"/>
      <c r="DQ294" s="113"/>
      <c r="DR294" s="113"/>
      <c r="DS294" s="113"/>
      <c r="DT294" s="113"/>
    </row>
    <row r="295" spans="17:124">
      <c r="Q295" s="113"/>
      <c r="R295" s="113"/>
      <c r="S295" s="113"/>
      <c r="T295" s="113"/>
      <c r="U295" s="113"/>
      <c r="V295" s="113"/>
      <c r="W295" s="113"/>
      <c r="Y295" s="113"/>
      <c r="Z295" s="113"/>
      <c r="AA295" s="113"/>
      <c r="AB295" s="113"/>
      <c r="AC295" s="113"/>
      <c r="AD295" s="113"/>
      <c r="AE295" s="113"/>
      <c r="AF295" s="113"/>
      <c r="AG295" s="113"/>
      <c r="AH295" s="113"/>
      <c r="AI295" s="113"/>
      <c r="AK295" s="113"/>
      <c r="AL295" s="113"/>
      <c r="AM295" s="113"/>
      <c r="AN295" s="113"/>
      <c r="AO295" s="113"/>
      <c r="AP295" s="113"/>
      <c r="AQ295" s="113"/>
      <c r="AR295" s="113"/>
      <c r="AS295" s="113"/>
      <c r="AT295" s="113"/>
      <c r="AU295" s="113"/>
      <c r="AW295" s="113"/>
      <c r="AX295" s="113"/>
      <c r="AY295" s="113"/>
      <c r="AZ295" s="113"/>
      <c r="BA295" s="113"/>
      <c r="BB295" s="113"/>
      <c r="BC295" s="113"/>
      <c r="BD295" s="113"/>
      <c r="BE295" s="113"/>
      <c r="BF295" s="113"/>
      <c r="BG295" s="113"/>
      <c r="BI295" s="113"/>
      <c r="BJ295" s="113"/>
      <c r="BK295" s="113"/>
      <c r="BL295" s="113"/>
      <c r="BM295" s="113"/>
      <c r="BN295" s="113"/>
      <c r="BO295" s="113"/>
      <c r="BP295" s="113"/>
      <c r="BQ295" s="113"/>
      <c r="BR295" s="113"/>
      <c r="BT295" s="113"/>
      <c r="BU295" s="113"/>
      <c r="BV295" s="113"/>
      <c r="BW295" s="113"/>
      <c r="BX295" s="113"/>
      <c r="BY295" s="113"/>
      <c r="BZ295" s="113"/>
      <c r="CA295" s="113"/>
      <c r="CB295" s="113"/>
      <c r="CC295" s="113"/>
      <c r="CE295" s="113"/>
      <c r="CF295" s="113"/>
      <c r="CG295" s="113"/>
      <c r="CH295" s="113"/>
      <c r="CI295" s="113"/>
      <c r="CJ295" s="113"/>
      <c r="CK295" s="113"/>
      <c r="CL295" s="113"/>
      <c r="CM295" s="113"/>
      <c r="CN295" s="113"/>
      <c r="CO295" s="113"/>
      <c r="CQ295" s="113"/>
      <c r="CR295" s="113"/>
      <c r="CS295" s="113"/>
      <c r="CT295" s="113"/>
      <c r="CU295" s="113"/>
      <c r="CV295" s="113"/>
      <c r="CW295" s="113"/>
      <c r="CX295" s="113"/>
      <c r="CY295" s="113"/>
      <c r="CZ295" s="113"/>
      <c r="DA295" s="113"/>
      <c r="DC295" s="113"/>
      <c r="DD295" s="113"/>
      <c r="DE295" s="113"/>
      <c r="DF295" s="113"/>
      <c r="DG295" s="113"/>
      <c r="DH295" s="113"/>
      <c r="DI295" s="113"/>
      <c r="DJ295" s="113"/>
      <c r="DK295" s="113"/>
      <c r="DL295" s="113"/>
      <c r="DM295" s="113"/>
      <c r="DN295" s="113"/>
      <c r="DO295" s="113"/>
      <c r="DP295" s="113"/>
      <c r="DQ295" s="113"/>
      <c r="DR295" s="113"/>
      <c r="DS295" s="113"/>
      <c r="DT295" s="113"/>
    </row>
    <row r="296" spans="17:124">
      <c r="Q296" s="113"/>
      <c r="R296" s="113"/>
      <c r="S296" s="113"/>
      <c r="T296" s="113"/>
      <c r="U296" s="113"/>
      <c r="V296" s="113"/>
      <c r="W296" s="113"/>
      <c r="Y296" s="113"/>
      <c r="Z296" s="113"/>
      <c r="AA296" s="113"/>
      <c r="AB296" s="113"/>
      <c r="AC296" s="113"/>
      <c r="AD296" s="113"/>
      <c r="AE296" s="113"/>
      <c r="AF296" s="113"/>
      <c r="AG296" s="113"/>
      <c r="AH296" s="113"/>
      <c r="AI296" s="113"/>
      <c r="AK296" s="113"/>
      <c r="AL296" s="113"/>
      <c r="AM296" s="113"/>
      <c r="AN296" s="113"/>
      <c r="AO296" s="113"/>
      <c r="AP296" s="113"/>
      <c r="AQ296" s="113"/>
      <c r="AR296" s="113"/>
      <c r="AS296" s="113"/>
      <c r="AT296" s="113"/>
      <c r="AU296" s="113"/>
      <c r="AW296" s="113"/>
      <c r="AX296" s="113"/>
      <c r="AY296" s="113"/>
      <c r="AZ296" s="113"/>
      <c r="BA296" s="113"/>
      <c r="BB296" s="113"/>
      <c r="BC296" s="113"/>
      <c r="BD296" s="113"/>
      <c r="BE296" s="113"/>
      <c r="BF296" s="113"/>
      <c r="BG296" s="113"/>
      <c r="BI296" s="113"/>
      <c r="BJ296" s="113"/>
      <c r="BK296" s="113"/>
      <c r="BL296" s="113"/>
      <c r="BM296" s="113"/>
      <c r="BN296" s="113"/>
      <c r="BO296" s="113"/>
      <c r="BP296" s="113"/>
      <c r="BQ296" s="113"/>
      <c r="BR296" s="113"/>
      <c r="BT296" s="113"/>
      <c r="BU296" s="113"/>
      <c r="BV296" s="113"/>
      <c r="BW296" s="113"/>
      <c r="BX296" s="113"/>
      <c r="BY296" s="113"/>
      <c r="BZ296" s="113"/>
      <c r="CA296" s="113"/>
      <c r="CB296" s="113"/>
      <c r="CC296" s="113"/>
      <c r="CE296" s="113"/>
      <c r="CF296" s="113"/>
      <c r="CG296" s="113"/>
      <c r="CH296" s="113"/>
      <c r="CI296" s="113"/>
      <c r="CJ296" s="113"/>
      <c r="CK296" s="113"/>
      <c r="CL296" s="113"/>
      <c r="CM296" s="113"/>
      <c r="CN296" s="113"/>
      <c r="CO296" s="113"/>
      <c r="CQ296" s="113"/>
      <c r="CR296" s="113"/>
      <c r="CS296" s="113"/>
      <c r="CT296" s="113"/>
      <c r="CU296" s="113"/>
      <c r="CV296" s="113"/>
      <c r="CW296" s="113"/>
      <c r="CX296" s="113"/>
      <c r="CY296" s="113"/>
      <c r="CZ296" s="113"/>
      <c r="DA296" s="113"/>
      <c r="DC296" s="113"/>
      <c r="DD296" s="113"/>
      <c r="DE296" s="113"/>
      <c r="DF296" s="113"/>
      <c r="DG296" s="113"/>
      <c r="DH296" s="113"/>
      <c r="DI296" s="113"/>
      <c r="DJ296" s="113"/>
      <c r="DK296" s="113"/>
      <c r="DL296" s="113"/>
      <c r="DM296" s="113"/>
      <c r="DN296" s="113"/>
      <c r="DO296" s="113"/>
      <c r="DP296" s="113"/>
      <c r="DQ296" s="113"/>
      <c r="DR296" s="113"/>
      <c r="DS296" s="113"/>
      <c r="DT296" s="113"/>
    </row>
    <row r="297" spans="17:124">
      <c r="Q297" s="113"/>
      <c r="R297" s="113"/>
      <c r="S297" s="113"/>
      <c r="T297" s="113"/>
      <c r="U297" s="113"/>
      <c r="V297" s="113"/>
      <c r="W297" s="113"/>
      <c r="Y297" s="113"/>
      <c r="Z297" s="113"/>
      <c r="AA297" s="113"/>
      <c r="AB297" s="113"/>
      <c r="AC297" s="113"/>
      <c r="AD297" s="113"/>
      <c r="AE297" s="113"/>
      <c r="AF297" s="113"/>
      <c r="AG297" s="113"/>
      <c r="AH297" s="113"/>
      <c r="AI297" s="113"/>
      <c r="AK297" s="113"/>
      <c r="AL297" s="113"/>
      <c r="AM297" s="113"/>
      <c r="AN297" s="113"/>
      <c r="AO297" s="113"/>
      <c r="AP297" s="113"/>
      <c r="AQ297" s="113"/>
      <c r="AR297" s="113"/>
      <c r="AS297" s="113"/>
      <c r="AT297" s="113"/>
      <c r="AU297" s="113"/>
      <c r="AW297" s="113"/>
      <c r="AX297" s="113"/>
      <c r="AY297" s="113"/>
      <c r="AZ297" s="113"/>
      <c r="BA297" s="113"/>
      <c r="BB297" s="113"/>
      <c r="BC297" s="113"/>
      <c r="BD297" s="113"/>
      <c r="BE297" s="113"/>
      <c r="BF297" s="113"/>
      <c r="BG297" s="113"/>
      <c r="BI297" s="113"/>
      <c r="BJ297" s="113"/>
      <c r="BK297" s="113"/>
      <c r="BL297" s="113"/>
      <c r="BM297" s="113"/>
      <c r="BN297" s="113"/>
      <c r="BO297" s="113"/>
      <c r="BP297" s="113"/>
      <c r="BQ297" s="113"/>
      <c r="BR297" s="113"/>
      <c r="BT297" s="113"/>
      <c r="BU297" s="113"/>
      <c r="BV297" s="113"/>
      <c r="BW297" s="113"/>
      <c r="BX297" s="113"/>
      <c r="BY297" s="113"/>
      <c r="BZ297" s="113"/>
      <c r="CA297" s="113"/>
      <c r="CB297" s="113"/>
      <c r="CC297" s="113"/>
      <c r="CE297" s="113"/>
      <c r="CF297" s="113"/>
      <c r="CG297" s="113"/>
      <c r="CH297" s="113"/>
      <c r="CI297" s="113"/>
      <c r="CJ297" s="113"/>
      <c r="CK297" s="113"/>
      <c r="CL297" s="113"/>
      <c r="CM297" s="113"/>
      <c r="CN297" s="113"/>
      <c r="CO297" s="113"/>
      <c r="CQ297" s="113"/>
      <c r="CR297" s="113"/>
      <c r="CS297" s="113"/>
      <c r="CT297" s="113"/>
      <c r="CU297" s="113"/>
      <c r="CV297" s="113"/>
      <c r="CW297" s="113"/>
      <c r="CX297" s="113"/>
      <c r="CY297" s="113"/>
      <c r="CZ297" s="113"/>
      <c r="DA297" s="113"/>
      <c r="DC297" s="113"/>
      <c r="DD297" s="113"/>
      <c r="DE297" s="113"/>
      <c r="DF297" s="113"/>
      <c r="DG297" s="113"/>
      <c r="DH297" s="113"/>
      <c r="DI297" s="113"/>
      <c r="DJ297" s="113"/>
      <c r="DK297" s="113"/>
      <c r="DL297" s="113"/>
      <c r="DM297" s="113"/>
      <c r="DN297" s="113"/>
      <c r="DO297" s="113"/>
      <c r="DP297" s="113"/>
      <c r="DQ297" s="113"/>
      <c r="DR297" s="113"/>
      <c r="DS297" s="113"/>
      <c r="DT297" s="113"/>
    </row>
    <row r="298" spans="17:124">
      <c r="Q298" s="113"/>
      <c r="R298" s="113"/>
      <c r="S298" s="113"/>
      <c r="T298" s="113"/>
      <c r="U298" s="113"/>
      <c r="V298" s="113"/>
      <c r="W298" s="113"/>
      <c r="Y298" s="113"/>
      <c r="Z298" s="113"/>
      <c r="AA298" s="113"/>
      <c r="AB298" s="113"/>
      <c r="AC298" s="113"/>
      <c r="AD298" s="113"/>
      <c r="AE298" s="113"/>
      <c r="AF298" s="113"/>
      <c r="AG298" s="113"/>
      <c r="AH298" s="113"/>
      <c r="AI298" s="113"/>
      <c r="AK298" s="113"/>
      <c r="AL298" s="113"/>
      <c r="AM298" s="113"/>
      <c r="AN298" s="113"/>
      <c r="AO298" s="113"/>
      <c r="AP298" s="113"/>
      <c r="AQ298" s="113"/>
      <c r="AR298" s="113"/>
      <c r="AS298" s="113"/>
      <c r="AT298" s="113"/>
      <c r="AU298" s="113"/>
      <c r="AW298" s="113"/>
      <c r="AX298" s="113"/>
      <c r="AY298" s="113"/>
      <c r="AZ298" s="113"/>
      <c r="BA298" s="113"/>
      <c r="BB298" s="113"/>
      <c r="BC298" s="113"/>
      <c r="BD298" s="113"/>
      <c r="BE298" s="113"/>
      <c r="BF298" s="113"/>
      <c r="BG298" s="113"/>
      <c r="BI298" s="113"/>
      <c r="BJ298" s="113"/>
      <c r="BK298" s="113"/>
      <c r="BL298" s="113"/>
      <c r="BM298" s="113"/>
      <c r="BN298" s="113"/>
      <c r="BO298" s="113"/>
      <c r="BP298" s="113"/>
      <c r="BQ298" s="113"/>
      <c r="BR298" s="113"/>
      <c r="BT298" s="113"/>
      <c r="BU298" s="113"/>
      <c r="BV298" s="113"/>
      <c r="BW298" s="113"/>
      <c r="BX298" s="113"/>
      <c r="BY298" s="113"/>
      <c r="BZ298" s="113"/>
      <c r="CA298" s="113"/>
      <c r="CB298" s="113"/>
      <c r="CC298" s="113"/>
      <c r="CE298" s="113"/>
      <c r="CF298" s="113"/>
      <c r="CG298" s="113"/>
      <c r="CH298" s="113"/>
      <c r="CI298" s="113"/>
      <c r="CJ298" s="113"/>
      <c r="CK298" s="113"/>
      <c r="CL298" s="113"/>
      <c r="CM298" s="113"/>
      <c r="CN298" s="113"/>
      <c r="CO298" s="113"/>
      <c r="CQ298" s="113"/>
      <c r="CR298" s="113"/>
      <c r="CS298" s="113"/>
      <c r="CT298" s="113"/>
      <c r="CU298" s="113"/>
      <c r="CV298" s="113"/>
      <c r="CW298" s="113"/>
      <c r="CX298" s="113"/>
      <c r="CY298" s="113"/>
      <c r="CZ298" s="113"/>
      <c r="DA298" s="113"/>
      <c r="DC298" s="113"/>
      <c r="DD298" s="113"/>
      <c r="DE298" s="113"/>
      <c r="DF298" s="113"/>
      <c r="DG298" s="113"/>
      <c r="DH298" s="113"/>
      <c r="DI298" s="113"/>
      <c r="DJ298" s="113"/>
      <c r="DK298" s="113"/>
      <c r="DL298" s="113"/>
      <c r="DM298" s="113"/>
      <c r="DN298" s="113"/>
      <c r="DO298" s="113"/>
      <c r="DP298" s="113"/>
      <c r="DQ298" s="113"/>
      <c r="DR298" s="113"/>
      <c r="DS298" s="113"/>
      <c r="DT298" s="113"/>
    </row>
    <row r="299" spans="17:124">
      <c r="Q299" s="113"/>
      <c r="R299" s="113"/>
      <c r="S299" s="113"/>
      <c r="T299" s="113"/>
      <c r="U299" s="113"/>
      <c r="V299" s="113"/>
      <c r="W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</row>
    <row r="300" spans="17:124">
      <c r="Q300" s="113"/>
      <c r="R300" s="113"/>
      <c r="S300" s="113"/>
      <c r="T300" s="113"/>
      <c r="U300" s="113"/>
      <c r="V300" s="113"/>
      <c r="W300" s="113"/>
      <c r="Y300" s="113"/>
      <c r="Z300" s="113"/>
      <c r="AA300" s="113"/>
      <c r="AB300" s="113"/>
      <c r="AC300" s="113"/>
      <c r="AD300" s="113"/>
      <c r="AE300" s="113"/>
      <c r="AF300" s="113"/>
      <c r="AG300" s="113"/>
      <c r="AH300" s="113"/>
      <c r="AI300" s="113"/>
      <c r="AK300" s="113"/>
      <c r="AL300" s="113"/>
      <c r="AM300" s="113"/>
      <c r="AN300" s="113"/>
      <c r="AO300" s="113"/>
      <c r="AP300" s="113"/>
      <c r="AQ300" s="113"/>
      <c r="AR300" s="113"/>
      <c r="AS300" s="113"/>
      <c r="AT300" s="113"/>
      <c r="AU300" s="113"/>
      <c r="AW300" s="113"/>
      <c r="AX300" s="113"/>
      <c r="AY300" s="113"/>
      <c r="AZ300" s="113"/>
      <c r="BA300" s="113"/>
      <c r="BB300" s="113"/>
      <c r="BC300" s="113"/>
      <c r="BD300" s="113"/>
      <c r="BE300" s="113"/>
      <c r="BF300" s="113"/>
      <c r="BG300" s="113"/>
      <c r="BI300" s="113"/>
      <c r="BJ300" s="113"/>
      <c r="BK300" s="113"/>
      <c r="BL300" s="113"/>
      <c r="BM300" s="113"/>
      <c r="BN300" s="113"/>
      <c r="BO300" s="113"/>
      <c r="BP300" s="113"/>
      <c r="BQ300" s="113"/>
      <c r="BR300" s="113"/>
      <c r="BT300" s="113"/>
      <c r="BU300" s="113"/>
      <c r="BV300" s="113"/>
      <c r="BW300" s="113"/>
      <c r="BX300" s="113"/>
      <c r="BY300" s="113"/>
      <c r="BZ300" s="113"/>
      <c r="CA300" s="113"/>
      <c r="CB300" s="113"/>
      <c r="CC300" s="113"/>
      <c r="CE300" s="113"/>
      <c r="CF300" s="113"/>
      <c r="CG300" s="113"/>
      <c r="CH300" s="113"/>
      <c r="CI300" s="113"/>
      <c r="CJ300" s="113"/>
      <c r="CK300" s="113"/>
      <c r="CL300" s="113"/>
      <c r="CM300" s="113"/>
      <c r="CN300" s="113"/>
      <c r="CO300" s="113"/>
      <c r="CQ300" s="113"/>
      <c r="CR300" s="113"/>
      <c r="CS300" s="113"/>
      <c r="CT300" s="113"/>
      <c r="CU300" s="113"/>
      <c r="CV300" s="113"/>
      <c r="CW300" s="113"/>
      <c r="CX300" s="113"/>
      <c r="CY300" s="113"/>
      <c r="CZ300" s="113"/>
      <c r="DA300" s="113"/>
      <c r="DC300" s="113"/>
      <c r="DD300" s="113"/>
      <c r="DE300" s="113"/>
      <c r="DF300" s="113"/>
      <c r="DG300" s="113"/>
      <c r="DH300" s="113"/>
      <c r="DI300" s="113"/>
      <c r="DJ300" s="113"/>
      <c r="DK300" s="113"/>
      <c r="DL300" s="113"/>
      <c r="DM300" s="113"/>
      <c r="DN300" s="113"/>
      <c r="DO300" s="113"/>
      <c r="DP300" s="113"/>
      <c r="DQ300" s="113"/>
      <c r="DR300" s="113"/>
      <c r="DS300" s="113"/>
      <c r="DT300" s="113"/>
    </row>
    <row r="301" spans="17:124">
      <c r="Q301" s="113"/>
      <c r="R301" s="113"/>
      <c r="S301" s="113"/>
      <c r="T301" s="113"/>
      <c r="U301" s="113"/>
      <c r="V301" s="113"/>
      <c r="W301" s="113"/>
      <c r="Y301" s="113"/>
      <c r="Z301" s="113"/>
      <c r="AA301" s="113"/>
      <c r="AB301" s="113"/>
      <c r="AC301" s="113"/>
      <c r="AD301" s="113"/>
      <c r="AE301" s="113"/>
      <c r="AF301" s="113"/>
      <c r="AG301" s="113"/>
      <c r="AH301" s="113"/>
      <c r="AI301" s="113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W301" s="113"/>
      <c r="AX301" s="113"/>
      <c r="AY301" s="113"/>
      <c r="AZ301" s="113"/>
      <c r="BA301" s="113"/>
      <c r="BB301" s="113"/>
      <c r="BC301" s="113"/>
      <c r="BD301" s="113"/>
      <c r="BE301" s="113"/>
      <c r="BF301" s="113"/>
      <c r="BG301" s="113"/>
      <c r="BI301" s="113"/>
      <c r="BJ301" s="113"/>
      <c r="BK301" s="113"/>
      <c r="BL301" s="113"/>
      <c r="BM301" s="113"/>
      <c r="BN301" s="113"/>
      <c r="BO301" s="113"/>
      <c r="BP301" s="113"/>
      <c r="BQ301" s="113"/>
      <c r="BR301" s="113"/>
      <c r="BT301" s="113"/>
      <c r="BU301" s="113"/>
      <c r="BV301" s="113"/>
      <c r="BW301" s="113"/>
      <c r="BX301" s="113"/>
      <c r="BY301" s="113"/>
      <c r="BZ301" s="113"/>
      <c r="CA301" s="113"/>
      <c r="CB301" s="113"/>
      <c r="CC301" s="113"/>
      <c r="CE301" s="113"/>
      <c r="CF301" s="113"/>
      <c r="CG301" s="113"/>
      <c r="CH301" s="113"/>
      <c r="CI301" s="113"/>
      <c r="CJ301" s="113"/>
      <c r="CK301" s="113"/>
      <c r="CL301" s="113"/>
      <c r="CM301" s="113"/>
      <c r="CN301" s="113"/>
      <c r="CO301" s="113"/>
      <c r="CQ301" s="113"/>
      <c r="CR301" s="113"/>
      <c r="CS301" s="113"/>
      <c r="CT301" s="113"/>
      <c r="CU301" s="113"/>
      <c r="CV301" s="113"/>
      <c r="CW301" s="113"/>
      <c r="CX301" s="113"/>
      <c r="CY301" s="113"/>
      <c r="CZ301" s="113"/>
      <c r="DA301" s="113"/>
      <c r="DC301" s="113"/>
      <c r="DD301" s="113"/>
      <c r="DE301" s="113"/>
      <c r="DF301" s="113"/>
      <c r="DG301" s="113"/>
      <c r="DH301" s="113"/>
      <c r="DI301" s="113"/>
      <c r="DJ301" s="113"/>
      <c r="DK301" s="113"/>
      <c r="DL301" s="113"/>
      <c r="DM301" s="113"/>
      <c r="DN301" s="113"/>
      <c r="DO301" s="113"/>
      <c r="DP301" s="113"/>
      <c r="DQ301" s="113"/>
      <c r="DR301" s="113"/>
      <c r="DS301" s="113"/>
      <c r="DT301" s="113"/>
    </row>
    <row r="302" spans="17:124">
      <c r="Q302" s="113"/>
      <c r="R302" s="113"/>
      <c r="S302" s="113"/>
      <c r="T302" s="113"/>
      <c r="U302" s="113"/>
      <c r="V302" s="113"/>
      <c r="W302" s="113"/>
      <c r="Y302" s="113"/>
      <c r="Z302" s="113"/>
      <c r="AA302" s="113"/>
      <c r="AB302" s="113"/>
      <c r="AC302" s="113"/>
      <c r="AD302" s="113"/>
      <c r="AE302" s="113"/>
      <c r="AF302" s="113"/>
      <c r="AG302" s="113"/>
      <c r="AH302" s="113"/>
      <c r="AI302" s="113"/>
      <c r="AK302" s="113"/>
      <c r="AL302" s="113"/>
      <c r="AM302" s="113"/>
      <c r="AN302" s="113"/>
      <c r="AO302" s="113"/>
      <c r="AP302" s="113"/>
      <c r="AQ302" s="113"/>
      <c r="AR302" s="113"/>
      <c r="AS302" s="113"/>
      <c r="AT302" s="113"/>
      <c r="AU302" s="113"/>
      <c r="AW302" s="113"/>
      <c r="AX302" s="113"/>
      <c r="AY302" s="113"/>
      <c r="AZ302" s="113"/>
      <c r="BA302" s="113"/>
      <c r="BB302" s="113"/>
      <c r="BC302" s="113"/>
      <c r="BD302" s="113"/>
      <c r="BE302" s="113"/>
      <c r="BF302" s="113"/>
      <c r="BG302" s="113"/>
      <c r="BI302" s="113"/>
      <c r="BJ302" s="113"/>
      <c r="BK302" s="113"/>
      <c r="BL302" s="113"/>
      <c r="BM302" s="113"/>
      <c r="BN302" s="113"/>
      <c r="BO302" s="113"/>
      <c r="BP302" s="113"/>
      <c r="BQ302" s="113"/>
      <c r="BR302" s="113"/>
      <c r="BT302" s="113"/>
      <c r="BU302" s="113"/>
      <c r="BV302" s="113"/>
      <c r="BW302" s="113"/>
      <c r="BX302" s="113"/>
      <c r="BY302" s="113"/>
      <c r="BZ302" s="113"/>
      <c r="CA302" s="113"/>
      <c r="CB302" s="113"/>
      <c r="CC302" s="113"/>
      <c r="CE302" s="113"/>
      <c r="CF302" s="113"/>
      <c r="CG302" s="113"/>
      <c r="CH302" s="113"/>
      <c r="CI302" s="113"/>
      <c r="CJ302" s="113"/>
      <c r="CK302" s="113"/>
      <c r="CL302" s="113"/>
      <c r="CM302" s="113"/>
      <c r="CN302" s="113"/>
      <c r="CO302" s="113"/>
      <c r="CQ302" s="113"/>
      <c r="CR302" s="113"/>
      <c r="CS302" s="113"/>
      <c r="CT302" s="113"/>
      <c r="CU302" s="113"/>
      <c r="CV302" s="113"/>
      <c r="CW302" s="113"/>
      <c r="CX302" s="113"/>
      <c r="CY302" s="113"/>
      <c r="CZ302" s="113"/>
      <c r="DA302" s="113"/>
      <c r="DC302" s="113"/>
      <c r="DD302" s="113"/>
      <c r="DE302" s="113"/>
      <c r="DF302" s="113"/>
      <c r="DG302" s="113"/>
      <c r="DH302" s="113"/>
      <c r="DI302" s="113"/>
      <c r="DJ302" s="113"/>
      <c r="DK302" s="113"/>
      <c r="DL302" s="113"/>
      <c r="DM302" s="113"/>
      <c r="DN302" s="113"/>
      <c r="DO302" s="113"/>
      <c r="DP302" s="113"/>
      <c r="DQ302" s="113"/>
      <c r="DR302" s="113"/>
      <c r="DS302" s="113"/>
      <c r="DT302" s="113"/>
    </row>
    <row r="303" spans="17:124">
      <c r="Q303" s="113"/>
      <c r="R303" s="113"/>
      <c r="S303" s="113"/>
      <c r="T303" s="113"/>
      <c r="U303" s="113"/>
      <c r="V303" s="113"/>
      <c r="W303" s="113"/>
      <c r="Y303" s="113"/>
      <c r="Z303" s="113"/>
      <c r="AA303" s="113"/>
      <c r="AB303" s="113"/>
      <c r="AC303" s="113"/>
      <c r="AD303" s="113"/>
      <c r="AE303" s="113"/>
      <c r="AF303" s="113"/>
      <c r="AG303" s="113"/>
      <c r="AH303" s="113"/>
      <c r="AI303" s="113"/>
      <c r="AK303" s="113"/>
      <c r="AL303" s="113"/>
      <c r="AM303" s="113"/>
      <c r="AN303" s="113"/>
      <c r="AO303" s="113"/>
      <c r="AP303" s="113"/>
      <c r="AQ303" s="113"/>
      <c r="AR303" s="113"/>
      <c r="AS303" s="113"/>
      <c r="AT303" s="113"/>
      <c r="AU303" s="113"/>
      <c r="AW303" s="113"/>
      <c r="AX303" s="113"/>
      <c r="AY303" s="113"/>
      <c r="AZ303" s="113"/>
      <c r="BA303" s="113"/>
      <c r="BB303" s="113"/>
      <c r="BC303" s="113"/>
      <c r="BD303" s="113"/>
      <c r="BE303" s="113"/>
      <c r="BF303" s="113"/>
      <c r="BG303" s="113"/>
      <c r="BI303" s="113"/>
      <c r="BJ303" s="113"/>
      <c r="BK303" s="113"/>
      <c r="BL303" s="113"/>
      <c r="BM303" s="113"/>
      <c r="BN303" s="113"/>
      <c r="BO303" s="113"/>
      <c r="BP303" s="113"/>
      <c r="BQ303" s="113"/>
      <c r="BR303" s="113"/>
      <c r="BT303" s="113"/>
      <c r="BU303" s="113"/>
      <c r="BV303" s="113"/>
      <c r="BW303" s="113"/>
      <c r="BX303" s="113"/>
      <c r="BY303" s="113"/>
      <c r="BZ303" s="113"/>
      <c r="CA303" s="113"/>
      <c r="CB303" s="113"/>
      <c r="CC303" s="113"/>
      <c r="CE303" s="113"/>
      <c r="CF303" s="113"/>
      <c r="CG303" s="113"/>
      <c r="CH303" s="113"/>
      <c r="CI303" s="113"/>
      <c r="CJ303" s="113"/>
      <c r="CK303" s="113"/>
      <c r="CL303" s="113"/>
      <c r="CM303" s="113"/>
      <c r="CN303" s="113"/>
      <c r="CO303" s="113"/>
      <c r="CQ303" s="113"/>
      <c r="CR303" s="113"/>
      <c r="CS303" s="113"/>
      <c r="CT303" s="113"/>
      <c r="CU303" s="113"/>
      <c r="CV303" s="113"/>
      <c r="CW303" s="113"/>
      <c r="CX303" s="113"/>
      <c r="CY303" s="113"/>
      <c r="CZ303" s="113"/>
      <c r="DA303" s="113"/>
      <c r="DC303" s="113"/>
      <c r="DD303" s="113"/>
      <c r="DE303" s="113"/>
      <c r="DF303" s="113"/>
      <c r="DG303" s="113"/>
      <c r="DH303" s="113"/>
      <c r="DI303" s="113"/>
      <c r="DJ303" s="113"/>
      <c r="DK303" s="113"/>
      <c r="DL303" s="113"/>
      <c r="DM303" s="113"/>
      <c r="DN303" s="113"/>
      <c r="DO303" s="113"/>
      <c r="DP303" s="113"/>
      <c r="DQ303" s="113"/>
      <c r="DR303" s="113"/>
      <c r="DS303" s="113"/>
      <c r="DT303" s="113"/>
    </row>
    <row r="304" spans="17:124">
      <c r="Q304" s="113"/>
      <c r="R304" s="113"/>
      <c r="S304" s="113"/>
      <c r="T304" s="113"/>
      <c r="U304" s="113"/>
      <c r="V304" s="113"/>
      <c r="W304" s="113"/>
      <c r="Y304" s="113"/>
      <c r="Z304" s="113"/>
      <c r="AA304" s="113"/>
      <c r="AB304" s="113"/>
      <c r="AC304" s="113"/>
      <c r="AD304" s="113"/>
      <c r="AE304" s="113"/>
      <c r="AF304" s="113"/>
      <c r="AG304" s="113"/>
      <c r="AH304" s="113"/>
      <c r="AI304" s="113"/>
      <c r="AK304" s="113"/>
      <c r="AL304" s="113"/>
      <c r="AM304" s="113"/>
      <c r="AN304" s="113"/>
      <c r="AO304" s="113"/>
      <c r="AP304" s="113"/>
      <c r="AQ304" s="113"/>
      <c r="AR304" s="113"/>
      <c r="AS304" s="113"/>
      <c r="AT304" s="113"/>
      <c r="AU304" s="113"/>
      <c r="AW304" s="113"/>
      <c r="AX304" s="113"/>
      <c r="AY304" s="113"/>
      <c r="AZ304" s="113"/>
      <c r="BA304" s="113"/>
      <c r="BB304" s="113"/>
      <c r="BC304" s="113"/>
      <c r="BD304" s="113"/>
      <c r="BE304" s="113"/>
      <c r="BF304" s="113"/>
      <c r="BG304" s="113"/>
      <c r="BI304" s="113"/>
      <c r="BJ304" s="113"/>
      <c r="BK304" s="113"/>
      <c r="BL304" s="113"/>
      <c r="BM304" s="113"/>
      <c r="BN304" s="113"/>
      <c r="BO304" s="113"/>
      <c r="BP304" s="113"/>
      <c r="BQ304" s="113"/>
      <c r="BR304" s="113"/>
      <c r="BT304" s="113"/>
      <c r="BU304" s="113"/>
      <c r="BV304" s="113"/>
      <c r="BW304" s="113"/>
      <c r="BX304" s="113"/>
      <c r="BY304" s="113"/>
      <c r="BZ304" s="113"/>
      <c r="CA304" s="113"/>
      <c r="CB304" s="113"/>
      <c r="CC304" s="113"/>
      <c r="CE304" s="113"/>
      <c r="CF304" s="113"/>
      <c r="CG304" s="113"/>
      <c r="CH304" s="113"/>
      <c r="CI304" s="113"/>
      <c r="CJ304" s="113"/>
      <c r="CK304" s="113"/>
      <c r="CL304" s="113"/>
      <c r="CM304" s="113"/>
      <c r="CN304" s="113"/>
      <c r="CO304" s="113"/>
      <c r="CQ304" s="113"/>
      <c r="CR304" s="113"/>
      <c r="CS304" s="113"/>
      <c r="CT304" s="113"/>
      <c r="CU304" s="113"/>
      <c r="CV304" s="113"/>
      <c r="CW304" s="113"/>
      <c r="CX304" s="113"/>
      <c r="CY304" s="113"/>
      <c r="CZ304" s="113"/>
      <c r="DA304" s="113"/>
      <c r="DC304" s="113"/>
      <c r="DD304" s="113"/>
      <c r="DE304" s="113"/>
      <c r="DF304" s="113"/>
      <c r="DG304" s="113"/>
      <c r="DH304" s="113"/>
      <c r="DI304" s="113"/>
      <c r="DJ304" s="113"/>
      <c r="DK304" s="113"/>
      <c r="DL304" s="113"/>
      <c r="DM304" s="113"/>
      <c r="DN304" s="113"/>
      <c r="DO304" s="113"/>
      <c r="DP304" s="113"/>
      <c r="DQ304" s="113"/>
      <c r="DR304" s="113"/>
      <c r="DS304" s="113"/>
      <c r="DT304" s="113"/>
    </row>
    <row r="305" spans="17:124">
      <c r="Q305" s="113"/>
      <c r="R305" s="113"/>
      <c r="S305" s="113"/>
      <c r="T305" s="113"/>
      <c r="U305" s="113"/>
      <c r="V305" s="113"/>
      <c r="W305" s="113"/>
      <c r="Y305" s="113"/>
      <c r="Z305" s="113"/>
      <c r="AA305" s="113"/>
      <c r="AB305" s="113"/>
      <c r="AC305" s="113"/>
      <c r="AD305" s="113"/>
      <c r="AE305" s="113"/>
      <c r="AF305" s="113"/>
      <c r="AG305" s="113"/>
      <c r="AH305" s="113"/>
      <c r="AI305" s="113"/>
      <c r="AK305" s="113"/>
      <c r="AL305" s="113"/>
      <c r="AM305" s="113"/>
      <c r="AN305" s="113"/>
      <c r="AO305" s="113"/>
      <c r="AP305" s="113"/>
      <c r="AQ305" s="113"/>
      <c r="AR305" s="113"/>
      <c r="AS305" s="113"/>
      <c r="AT305" s="113"/>
      <c r="AU305" s="113"/>
      <c r="AW305" s="113"/>
      <c r="AX305" s="113"/>
      <c r="AY305" s="113"/>
      <c r="AZ305" s="113"/>
      <c r="BA305" s="113"/>
      <c r="BB305" s="113"/>
      <c r="BC305" s="113"/>
      <c r="BD305" s="113"/>
      <c r="BE305" s="113"/>
      <c r="BF305" s="113"/>
      <c r="BG305" s="113"/>
      <c r="BI305" s="113"/>
      <c r="BJ305" s="113"/>
      <c r="BK305" s="113"/>
      <c r="BL305" s="113"/>
      <c r="BM305" s="113"/>
      <c r="BN305" s="113"/>
      <c r="BO305" s="113"/>
      <c r="BP305" s="113"/>
      <c r="BQ305" s="113"/>
      <c r="BR305" s="113"/>
      <c r="BT305" s="113"/>
      <c r="BU305" s="113"/>
      <c r="BV305" s="113"/>
      <c r="BW305" s="113"/>
      <c r="BX305" s="113"/>
      <c r="BY305" s="113"/>
      <c r="BZ305" s="113"/>
      <c r="CA305" s="113"/>
      <c r="CB305" s="113"/>
      <c r="CC305" s="113"/>
      <c r="CE305" s="113"/>
      <c r="CF305" s="113"/>
      <c r="CG305" s="113"/>
      <c r="CH305" s="113"/>
      <c r="CI305" s="113"/>
      <c r="CJ305" s="113"/>
      <c r="CK305" s="113"/>
      <c r="CL305" s="113"/>
      <c r="CM305" s="113"/>
      <c r="CN305" s="113"/>
      <c r="CO305" s="113"/>
      <c r="CQ305" s="113"/>
      <c r="CR305" s="113"/>
      <c r="CS305" s="113"/>
      <c r="CT305" s="113"/>
      <c r="CU305" s="113"/>
      <c r="CV305" s="113"/>
      <c r="CW305" s="113"/>
      <c r="CX305" s="113"/>
      <c r="CY305" s="113"/>
      <c r="CZ305" s="113"/>
      <c r="DA305" s="113"/>
      <c r="DC305" s="113"/>
      <c r="DD305" s="113"/>
      <c r="DE305" s="113"/>
      <c r="DF305" s="113"/>
      <c r="DG305" s="113"/>
      <c r="DH305" s="113"/>
      <c r="DI305" s="113"/>
      <c r="DJ305" s="113"/>
      <c r="DK305" s="113"/>
      <c r="DL305" s="113"/>
      <c r="DM305" s="113"/>
      <c r="DN305" s="113"/>
      <c r="DO305" s="113"/>
      <c r="DP305" s="113"/>
      <c r="DQ305" s="113"/>
      <c r="DR305" s="113"/>
      <c r="DS305" s="113"/>
      <c r="DT305" s="113"/>
    </row>
    <row r="306" spans="17:124">
      <c r="Q306" s="113"/>
      <c r="R306" s="113"/>
      <c r="S306" s="113"/>
      <c r="T306" s="113"/>
      <c r="U306" s="113"/>
      <c r="V306" s="113"/>
      <c r="W306" s="113"/>
      <c r="Y306" s="113"/>
      <c r="Z306" s="113"/>
      <c r="AA306" s="113"/>
      <c r="AB306" s="113"/>
      <c r="AC306" s="113"/>
      <c r="AD306" s="113"/>
      <c r="AE306" s="113"/>
      <c r="AF306" s="113"/>
      <c r="AG306" s="113"/>
      <c r="AH306" s="113"/>
      <c r="AI306" s="113"/>
      <c r="AK306" s="113"/>
      <c r="AL306" s="113"/>
      <c r="AM306" s="113"/>
      <c r="AN306" s="113"/>
      <c r="AO306" s="113"/>
      <c r="AP306" s="113"/>
      <c r="AQ306" s="113"/>
      <c r="AR306" s="113"/>
      <c r="AS306" s="113"/>
      <c r="AT306" s="113"/>
      <c r="AU306" s="113"/>
      <c r="AW306" s="113"/>
      <c r="AX306" s="113"/>
      <c r="AY306" s="113"/>
      <c r="AZ306" s="113"/>
      <c r="BA306" s="113"/>
      <c r="BB306" s="113"/>
      <c r="BC306" s="113"/>
      <c r="BD306" s="113"/>
      <c r="BE306" s="113"/>
      <c r="BF306" s="113"/>
      <c r="BG306" s="113"/>
      <c r="BI306" s="113"/>
      <c r="BJ306" s="113"/>
      <c r="BK306" s="113"/>
      <c r="BL306" s="113"/>
      <c r="BM306" s="113"/>
      <c r="BN306" s="113"/>
      <c r="BO306" s="113"/>
      <c r="BP306" s="113"/>
      <c r="BQ306" s="113"/>
      <c r="BR306" s="113"/>
      <c r="BT306" s="113"/>
      <c r="BU306" s="113"/>
      <c r="BV306" s="113"/>
      <c r="BW306" s="113"/>
      <c r="BX306" s="113"/>
      <c r="BY306" s="113"/>
      <c r="BZ306" s="113"/>
      <c r="CA306" s="113"/>
      <c r="CB306" s="113"/>
      <c r="CC306" s="113"/>
      <c r="CE306" s="113"/>
      <c r="CF306" s="113"/>
      <c r="CG306" s="113"/>
      <c r="CH306" s="113"/>
      <c r="CI306" s="113"/>
      <c r="CJ306" s="113"/>
      <c r="CK306" s="113"/>
      <c r="CL306" s="113"/>
      <c r="CM306" s="113"/>
      <c r="CN306" s="113"/>
      <c r="CO306" s="113"/>
      <c r="CQ306" s="113"/>
      <c r="CR306" s="113"/>
      <c r="CS306" s="113"/>
      <c r="CT306" s="113"/>
      <c r="CU306" s="113"/>
      <c r="CV306" s="113"/>
      <c r="CW306" s="113"/>
      <c r="CX306" s="113"/>
      <c r="CY306" s="113"/>
      <c r="CZ306" s="113"/>
      <c r="DA306" s="113"/>
      <c r="DC306" s="113"/>
      <c r="DD306" s="113"/>
      <c r="DE306" s="113"/>
      <c r="DF306" s="113"/>
      <c r="DG306" s="113"/>
      <c r="DH306" s="113"/>
      <c r="DI306" s="113"/>
      <c r="DJ306" s="113"/>
      <c r="DK306" s="113"/>
      <c r="DL306" s="113"/>
      <c r="DM306" s="113"/>
      <c r="DN306" s="113"/>
      <c r="DO306" s="113"/>
      <c r="DP306" s="113"/>
      <c r="DQ306" s="113"/>
      <c r="DR306" s="113"/>
      <c r="DS306" s="113"/>
      <c r="DT306" s="113"/>
    </row>
    <row r="307" spans="17:124">
      <c r="Q307" s="113"/>
      <c r="R307" s="113"/>
      <c r="S307" s="113"/>
      <c r="T307" s="113"/>
      <c r="U307" s="113"/>
      <c r="V307" s="113"/>
      <c r="W307" s="113"/>
      <c r="Y307" s="113"/>
      <c r="Z307" s="113"/>
      <c r="AA307" s="113"/>
      <c r="AB307" s="113"/>
      <c r="AC307" s="113"/>
      <c r="AD307" s="113"/>
      <c r="AE307" s="113"/>
      <c r="AF307" s="113"/>
      <c r="AG307" s="113"/>
      <c r="AH307" s="113"/>
      <c r="AI307" s="113"/>
      <c r="AK307" s="113"/>
      <c r="AL307" s="113"/>
      <c r="AM307" s="113"/>
      <c r="AN307" s="113"/>
      <c r="AO307" s="113"/>
      <c r="AP307" s="113"/>
      <c r="AQ307" s="113"/>
      <c r="AR307" s="113"/>
      <c r="AS307" s="113"/>
      <c r="AT307" s="113"/>
      <c r="AU307" s="113"/>
      <c r="AW307" s="113"/>
      <c r="AX307" s="113"/>
      <c r="AY307" s="113"/>
      <c r="AZ307" s="113"/>
      <c r="BA307" s="113"/>
      <c r="BB307" s="113"/>
      <c r="BC307" s="113"/>
      <c r="BD307" s="113"/>
      <c r="BE307" s="113"/>
      <c r="BF307" s="113"/>
      <c r="BG307" s="113"/>
      <c r="BI307" s="113"/>
      <c r="BJ307" s="113"/>
      <c r="BK307" s="113"/>
      <c r="BL307" s="113"/>
      <c r="BM307" s="113"/>
      <c r="BN307" s="113"/>
      <c r="BO307" s="113"/>
      <c r="BP307" s="113"/>
      <c r="BQ307" s="113"/>
      <c r="BR307" s="113"/>
      <c r="BT307" s="113"/>
      <c r="BU307" s="113"/>
      <c r="BV307" s="113"/>
      <c r="BW307" s="113"/>
      <c r="BX307" s="113"/>
      <c r="BY307" s="113"/>
      <c r="BZ307" s="113"/>
      <c r="CA307" s="113"/>
      <c r="CB307" s="113"/>
      <c r="CC307" s="113"/>
      <c r="CE307" s="113"/>
      <c r="CF307" s="113"/>
      <c r="CG307" s="113"/>
      <c r="CH307" s="113"/>
      <c r="CI307" s="113"/>
      <c r="CJ307" s="113"/>
      <c r="CK307" s="113"/>
      <c r="CL307" s="113"/>
      <c r="CM307" s="113"/>
      <c r="CN307" s="113"/>
      <c r="CO307" s="113"/>
      <c r="CQ307" s="113"/>
      <c r="CR307" s="113"/>
      <c r="CS307" s="113"/>
      <c r="CT307" s="113"/>
      <c r="CU307" s="113"/>
      <c r="CV307" s="113"/>
      <c r="CW307" s="113"/>
      <c r="CX307" s="113"/>
      <c r="CY307" s="113"/>
      <c r="CZ307" s="113"/>
      <c r="DA307" s="113"/>
      <c r="DC307" s="113"/>
      <c r="DD307" s="113"/>
      <c r="DE307" s="113"/>
      <c r="DF307" s="113"/>
      <c r="DG307" s="113"/>
      <c r="DH307" s="113"/>
      <c r="DI307" s="113"/>
      <c r="DJ307" s="113"/>
      <c r="DK307" s="113"/>
      <c r="DL307" s="113"/>
      <c r="DM307" s="113"/>
      <c r="DN307" s="113"/>
      <c r="DO307" s="113"/>
      <c r="DP307" s="113"/>
      <c r="DQ307" s="113"/>
      <c r="DR307" s="113"/>
      <c r="DS307" s="113"/>
      <c r="DT307" s="113"/>
    </row>
    <row r="308" spans="17:124">
      <c r="Q308" s="113"/>
      <c r="R308" s="113"/>
      <c r="S308" s="113"/>
      <c r="T308" s="113"/>
      <c r="U308" s="113"/>
      <c r="V308" s="113"/>
      <c r="W308" s="113"/>
      <c r="Y308" s="113"/>
      <c r="Z308" s="113"/>
      <c r="AA308" s="113"/>
      <c r="AB308" s="113"/>
      <c r="AC308" s="113"/>
      <c r="AD308" s="113"/>
      <c r="AE308" s="113"/>
      <c r="AF308" s="113"/>
      <c r="AG308" s="113"/>
      <c r="AH308" s="113"/>
      <c r="AI308" s="113"/>
      <c r="AK308" s="113"/>
      <c r="AL308" s="113"/>
      <c r="AM308" s="113"/>
      <c r="AN308" s="113"/>
      <c r="AO308" s="113"/>
      <c r="AP308" s="113"/>
      <c r="AQ308" s="113"/>
      <c r="AR308" s="113"/>
      <c r="AS308" s="113"/>
      <c r="AT308" s="113"/>
      <c r="AU308" s="113"/>
      <c r="AW308" s="113"/>
      <c r="AX308" s="113"/>
      <c r="AY308" s="113"/>
      <c r="AZ308" s="113"/>
      <c r="BA308" s="113"/>
      <c r="BB308" s="113"/>
      <c r="BC308" s="113"/>
      <c r="BD308" s="113"/>
      <c r="BE308" s="113"/>
      <c r="BF308" s="113"/>
      <c r="BG308" s="113"/>
      <c r="BI308" s="113"/>
      <c r="BJ308" s="113"/>
      <c r="BK308" s="113"/>
      <c r="BL308" s="113"/>
      <c r="BM308" s="113"/>
      <c r="BN308" s="113"/>
      <c r="BO308" s="113"/>
      <c r="BP308" s="113"/>
      <c r="BQ308" s="113"/>
      <c r="BR308" s="113"/>
      <c r="BT308" s="113"/>
      <c r="BU308" s="113"/>
      <c r="BV308" s="113"/>
      <c r="BW308" s="113"/>
      <c r="BX308" s="113"/>
      <c r="BY308" s="113"/>
      <c r="BZ308" s="113"/>
      <c r="CA308" s="113"/>
      <c r="CB308" s="113"/>
      <c r="CC308" s="113"/>
      <c r="CE308" s="113"/>
      <c r="CF308" s="113"/>
      <c r="CG308" s="113"/>
      <c r="CH308" s="113"/>
      <c r="CI308" s="113"/>
      <c r="CJ308" s="113"/>
      <c r="CK308" s="113"/>
      <c r="CL308" s="113"/>
      <c r="CM308" s="113"/>
      <c r="CN308" s="113"/>
      <c r="CO308" s="113"/>
      <c r="CQ308" s="113"/>
      <c r="CR308" s="113"/>
      <c r="CS308" s="113"/>
      <c r="CT308" s="113"/>
      <c r="CU308" s="113"/>
      <c r="CV308" s="113"/>
      <c r="CW308" s="113"/>
      <c r="CX308" s="113"/>
      <c r="CY308" s="113"/>
      <c r="CZ308" s="113"/>
      <c r="DA308" s="113"/>
      <c r="DC308" s="113"/>
      <c r="DD308" s="113"/>
      <c r="DE308" s="113"/>
      <c r="DF308" s="113"/>
      <c r="DG308" s="113"/>
      <c r="DH308" s="113"/>
      <c r="DI308" s="113"/>
      <c r="DJ308" s="113"/>
      <c r="DK308" s="113"/>
      <c r="DL308" s="113"/>
      <c r="DM308" s="113"/>
      <c r="DN308" s="113"/>
      <c r="DO308" s="113"/>
      <c r="DP308" s="113"/>
      <c r="DQ308" s="113"/>
      <c r="DR308" s="113"/>
      <c r="DS308" s="113"/>
      <c r="DT308" s="113"/>
    </row>
    <row r="309" spans="17:124">
      <c r="Q309" s="113"/>
      <c r="R309" s="113"/>
      <c r="S309" s="113"/>
      <c r="T309" s="113"/>
      <c r="U309" s="113"/>
      <c r="V309" s="113"/>
      <c r="W309" s="113"/>
      <c r="Y309" s="113"/>
      <c r="Z309" s="113"/>
      <c r="AA309" s="113"/>
      <c r="AB309" s="113"/>
      <c r="AC309" s="113"/>
      <c r="AD309" s="113"/>
      <c r="AE309" s="113"/>
      <c r="AF309" s="113"/>
      <c r="AG309" s="113"/>
      <c r="AH309" s="113"/>
      <c r="AI309" s="113"/>
      <c r="AK309" s="113"/>
      <c r="AL309" s="113"/>
      <c r="AM309" s="113"/>
      <c r="AN309" s="113"/>
      <c r="AO309" s="113"/>
      <c r="AP309" s="113"/>
      <c r="AQ309" s="113"/>
      <c r="AR309" s="113"/>
      <c r="AS309" s="113"/>
      <c r="AT309" s="113"/>
      <c r="AU309" s="113"/>
      <c r="AW309" s="113"/>
      <c r="AX309" s="113"/>
      <c r="AY309" s="113"/>
      <c r="AZ309" s="113"/>
      <c r="BA309" s="113"/>
      <c r="BB309" s="113"/>
      <c r="BC309" s="113"/>
      <c r="BD309" s="113"/>
      <c r="BE309" s="113"/>
      <c r="BF309" s="113"/>
      <c r="BG309" s="113"/>
      <c r="BI309" s="113"/>
      <c r="BJ309" s="113"/>
      <c r="BK309" s="113"/>
      <c r="BL309" s="113"/>
      <c r="BM309" s="113"/>
      <c r="BN309" s="113"/>
      <c r="BO309" s="113"/>
      <c r="BP309" s="113"/>
      <c r="BQ309" s="113"/>
      <c r="BR309" s="113"/>
      <c r="BT309" s="113"/>
      <c r="BU309" s="113"/>
      <c r="BV309" s="113"/>
      <c r="BW309" s="113"/>
      <c r="BX309" s="113"/>
      <c r="BY309" s="113"/>
      <c r="BZ309" s="113"/>
      <c r="CA309" s="113"/>
      <c r="CB309" s="113"/>
      <c r="CC309" s="113"/>
      <c r="CE309" s="113"/>
      <c r="CF309" s="113"/>
      <c r="CG309" s="113"/>
      <c r="CH309" s="113"/>
      <c r="CI309" s="113"/>
      <c r="CJ309" s="113"/>
      <c r="CK309" s="113"/>
      <c r="CL309" s="113"/>
      <c r="CM309" s="113"/>
      <c r="CN309" s="113"/>
      <c r="CO309" s="113"/>
      <c r="CQ309" s="113"/>
      <c r="CR309" s="113"/>
      <c r="CS309" s="113"/>
      <c r="CT309" s="113"/>
      <c r="CU309" s="113"/>
      <c r="CV309" s="113"/>
      <c r="CW309" s="113"/>
      <c r="CX309" s="113"/>
      <c r="CY309" s="113"/>
      <c r="CZ309" s="113"/>
      <c r="DA309" s="113"/>
      <c r="DC309" s="113"/>
      <c r="DD309" s="113"/>
      <c r="DE309" s="113"/>
      <c r="DF309" s="113"/>
      <c r="DG309" s="113"/>
      <c r="DH309" s="113"/>
      <c r="DI309" s="113"/>
      <c r="DJ309" s="113"/>
      <c r="DK309" s="113"/>
      <c r="DL309" s="113"/>
      <c r="DM309" s="113"/>
      <c r="DN309" s="113"/>
      <c r="DO309" s="113"/>
      <c r="DP309" s="113"/>
      <c r="DQ309" s="113"/>
      <c r="DR309" s="113"/>
      <c r="DS309" s="113"/>
      <c r="DT309" s="113"/>
    </row>
    <row r="310" spans="17:124">
      <c r="Q310" s="113"/>
      <c r="R310" s="113"/>
      <c r="S310" s="113"/>
      <c r="T310" s="113"/>
      <c r="U310" s="113"/>
      <c r="V310" s="113"/>
      <c r="W310" s="113"/>
      <c r="Y310" s="113"/>
      <c r="Z310" s="113"/>
      <c r="AA310" s="113"/>
      <c r="AB310" s="113"/>
      <c r="AC310" s="113"/>
      <c r="AD310" s="113"/>
      <c r="AE310" s="113"/>
      <c r="AF310" s="113"/>
      <c r="AG310" s="113"/>
      <c r="AH310" s="113"/>
      <c r="AI310" s="113"/>
      <c r="AK310" s="113"/>
      <c r="AL310" s="113"/>
      <c r="AM310" s="113"/>
      <c r="AN310" s="113"/>
      <c r="AO310" s="113"/>
      <c r="AP310" s="113"/>
      <c r="AQ310" s="113"/>
      <c r="AR310" s="113"/>
      <c r="AS310" s="113"/>
      <c r="AT310" s="113"/>
      <c r="AU310" s="113"/>
      <c r="AW310" s="113"/>
      <c r="AX310" s="113"/>
      <c r="AY310" s="113"/>
      <c r="AZ310" s="113"/>
      <c r="BA310" s="113"/>
      <c r="BB310" s="113"/>
      <c r="BC310" s="113"/>
      <c r="BD310" s="113"/>
      <c r="BE310" s="113"/>
      <c r="BF310" s="113"/>
      <c r="BG310" s="113"/>
      <c r="BI310" s="113"/>
      <c r="BJ310" s="113"/>
      <c r="BK310" s="113"/>
      <c r="BL310" s="113"/>
      <c r="BM310" s="113"/>
      <c r="BN310" s="113"/>
      <c r="BO310" s="113"/>
      <c r="BP310" s="113"/>
      <c r="BQ310" s="113"/>
      <c r="BR310" s="113"/>
      <c r="BT310" s="113"/>
      <c r="BU310" s="113"/>
      <c r="BV310" s="113"/>
      <c r="BW310" s="113"/>
      <c r="BX310" s="113"/>
      <c r="BY310" s="113"/>
      <c r="BZ310" s="113"/>
      <c r="CA310" s="113"/>
      <c r="CB310" s="113"/>
      <c r="CC310" s="113"/>
      <c r="CE310" s="113"/>
      <c r="CF310" s="113"/>
      <c r="CG310" s="113"/>
      <c r="CH310" s="113"/>
      <c r="CI310" s="113"/>
      <c r="CJ310" s="113"/>
      <c r="CK310" s="113"/>
      <c r="CL310" s="113"/>
      <c r="CM310" s="113"/>
      <c r="CN310" s="113"/>
      <c r="CO310" s="113"/>
      <c r="CQ310" s="113"/>
      <c r="CR310" s="113"/>
      <c r="CS310" s="113"/>
      <c r="CT310" s="113"/>
      <c r="CU310" s="113"/>
      <c r="CV310" s="113"/>
      <c r="CW310" s="113"/>
      <c r="CX310" s="113"/>
      <c r="CY310" s="113"/>
      <c r="CZ310" s="113"/>
      <c r="DA310" s="113"/>
      <c r="DC310" s="113"/>
      <c r="DD310" s="113"/>
      <c r="DE310" s="113"/>
      <c r="DF310" s="113"/>
      <c r="DG310" s="113"/>
      <c r="DH310" s="113"/>
      <c r="DI310" s="113"/>
      <c r="DJ310" s="113"/>
      <c r="DK310" s="113"/>
      <c r="DL310" s="113"/>
      <c r="DM310" s="113"/>
      <c r="DN310" s="113"/>
      <c r="DO310" s="113"/>
      <c r="DP310" s="113"/>
      <c r="DQ310" s="113"/>
      <c r="DR310" s="113"/>
      <c r="DS310" s="113"/>
      <c r="DT310" s="113"/>
    </row>
    <row r="311" spans="17:124">
      <c r="Q311" s="113"/>
      <c r="R311" s="113"/>
      <c r="S311" s="113"/>
      <c r="T311" s="113"/>
      <c r="U311" s="113"/>
      <c r="V311" s="113"/>
      <c r="W311" s="113"/>
      <c r="Y311" s="113"/>
      <c r="Z311" s="113"/>
      <c r="AA311" s="113"/>
      <c r="AB311" s="113"/>
      <c r="AC311" s="113"/>
      <c r="AD311" s="113"/>
      <c r="AE311" s="113"/>
      <c r="AF311" s="113"/>
      <c r="AG311" s="113"/>
      <c r="AH311" s="113"/>
      <c r="AI311" s="113"/>
      <c r="AK311" s="113"/>
      <c r="AL311" s="113"/>
      <c r="AM311" s="113"/>
      <c r="AN311" s="113"/>
      <c r="AO311" s="113"/>
      <c r="AP311" s="113"/>
      <c r="AQ311" s="113"/>
      <c r="AR311" s="113"/>
      <c r="AS311" s="113"/>
      <c r="AT311" s="113"/>
      <c r="AU311" s="113"/>
      <c r="AW311" s="113"/>
      <c r="AX311" s="113"/>
      <c r="AY311" s="113"/>
      <c r="AZ311" s="113"/>
      <c r="BA311" s="113"/>
      <c r="BB311" s="113"/>
      <c r="BC311" s="113"/>
      <c r="BD311" s="113"/>
      <c r="BE311" s="113"/>
      <c r="BF311" s="113"/>
      <c r="BG311" s="113"/>
      <c r="BI311" s="113"/>
      <c r="BJ311" s="113"/>
      <c r="BK311" s="113"/>
      <c r="BL311" s="113"/>
      <c r="BM311" s="113"/>
      <c r="BN311" s="113"/>
      <c r="BO311" s="113"/>
      <c r="BP311" s="113"/>
      <c r="BQ311" s="113"/>
      <c r="BR311" s="113"/>
      <c r="BT311" s="113"/>
      <c r="BU311" s="113"/>
      <c r="BV311" s="113"/>
      <c r="BW311" s="113"/>
      <c r="BX311" s="113"/>
      <c r="BY311" s="113"/>
      <c r="BZ311" s="113"/>
      <c r="CA311" s="113"/>
      <c r="CB311" s="113"/>
      <c r="CC311" s="113"/>
      <c r="CE311" s="113"/>
      <c r="CF311" s="113"/>
      <c r="CG311" s="113"/>
      <c r="CH311" s="113"/>
      <c r="CI311" s="113"/>
      <c r="CJ311" s="113"/>
      <c r="CK311" s="113"/>
      <c r="CL311" s="113"/>
      <c r="CM311" s="113"/>
      <c r="CN311" s="113"/>
      <c r="CO311" s="113"/>
      <c r="CQ311" s="113"/>
      <c r="CR311" s="113"/>
      <c r="CS311" s="113"/>
      <c r="CT311" s="113"/>
      <c r="CU311" s="113"/>
      <c r="CV311" s="113"/>
      <c r="CW311" s="113"/>
      <c r="CX311" s="113"/>
      <c r="CY311" s="113"/>
      <c r="CZ311" s="113"/>
      <c r="DA311" s="113"/>
      <c r="DC311" s="113"/>
      <c r="DD311" s="113"/>
      <c r="DE311" s="113"/>
      <c r="DF311" s="113"/>
      <c r="DG311" s="113"/>
      <c r="DH311" s="113"/>
      <c r="DI311" s="113"/>
      <c r="DJ311" s="113"/>
      <c r="DK311" s="113"/>
      <c r="DL311" s="113"/>
      <c r="DM311" s="113"/>
      <c r="DN311" s="113"/>
      <c r="DO311" s="113"/>
      <c r="DP311" s="113"/>
      <c r="DQ311" s="113"/>
      <c r="DR311" s="113"/>
      <c r="DS311" s="113"/>
      <c r="DT311" s="113"/>
    </row>
    <row r="312" spans="17:124">
      <c r="Q312" s="113"/>
      <c r="R312" s="113"/>
      <c r="S312" s="113"/>
      <c r="T312" s="113"/>
      <c r="U312" s="113"/>
      <c r="V312" s="113"/>
      <c r="W312" s="113"/>
      <c r="Y312" s="113"/>
      <c r="Z312" s="113"/>
      <c r="AA312" s="113"/>
      <c r="AB312" s="113"/>
      <c r="AC312" s="113"/>
      <c r="AD312" s="113"/>
      <c r="AE312" s="113"/>
      <c r="AF312" s="113"/>
      <c r="AG312" s="113"/>
      <c r="AH312" s="113"/>
      <c r="AI312" s="113"/>
      <c r="AK312" s="113"/>
      <c r="AL312" s="113"/>
      <c r="AM312" s="113"/>
      <c r="AN312" s="113"/>
      <c r="AO312" s="113"/>
      <c r="AP312" s="113"/>
      <c r="AQ312" s="113"/>
      <c r="AR312" s="113"/>
      <c r="AS312" s="113"/>
      <c r="AT312" s="113"/>
      <c r="AU312" s="113"/>
      <c r="AW312" s="113"/>
      <c r="AX312" s="113"/>
      <c r="AY312" s="113"/>
      <c r="AZ312" s="113"/>
      <c r="BA312" s="113"/>
      <c r="BB312" s="113"/>
      <c r="BC312" s="113"/>
      <c r="BD312" s="113"/>
      <c r="BE312" s="113"/>
      <c r="BF312" s="113"/>
      <c r="BG312" s="113"/>
      <c r="BI312" s="113"/>
      <c r="BJ312" s="113"/>
      <c r="BK312" s="113"/>
      <c r="BL312" s="113"/>
      <c r="BM312" s="113"/>
      <c r="BN312" s="113"/>
      <c r="BO312" s="113"/>
      <c r="BP312" s="113"/>
      <c r="BQ312" s="113"/>
      <c r="BR312" s="113"/>
      <c r="BT312" s="113"/>
      <c r="BU312" s="113"/>
      <c r="BV312" s="113"/>
      <c r="BW312" s="113"/>
      <c r="BX312" s="113"/>
      <c r="BY312" s="113"/>
      <c r="BZ312" s="113"/>
      <c r="CA312" s="113"/>
      <c r="CB312" s="113"/>
      <c r="CC312" s="113"/>
      <c r="CE312" s="113"/>
      <c r="CF312" s="113"/>
      <c r="CG312" s="113"/>
      <c r="CH312" s="113"/>
      <c r="CI312" s="113"/>
      <c r="CJ312" s="113"/>
      <c r="CK312" s="113"/>
      <c r="CL312" s="113"/>
      <c r="CM312" s="113"/>
      <c r="CN312" s="113"/>
      <c r="CO312" s="113"/>
      <c r="CQ312" s="113"/>
      <c r="CR312" s="113"/>
      <c r="CS312" s="113"/>
      <c r="CT312" s="113"/>
      <c r="CU312" s="113"/>
      <c r="CV312" s="113"/>
      <c r="CW312" s="113"/>
      <c r="CX312" s="113"/>
      <c r="CY312" s="113"/>
      <c r="CZ312" s="113"/>
      <c r="DA312" s="113"/>
      <c r="DC312" s="113"/>
      <c r="DD312" s="113"/>
      <c r="DE312" s="113"/>
      <c r="DF312" s="113"/>
      <c r="DG312" s="113"/>
      <c r="DH312" s="113"/>
      <c r="DI312" s="113"/>
      <c r="DJ312" s="113"/>
      <c r="DK312" s="113"/>
      <c r="DL312" s="113"/>
      <c r="DM312" s="113"/>
      <c r="DN312" s="113"/>
      <c r="DO312" s="113"/>
      <c r="DP312" s="113"/>
      <c r="DQ312" s="113"/>
      <c r="DR312" s="113"/>
      <c r="DS312" s="113"/>
      <c r="DT312" s="113"/>
    </row>
    <row r="313" spans="17:124">
      <c r="Q313" s="113"/>
      <c r="R313" s="113"/>
      <c r="S313" s="113"/>
      <c r="T313" s="113"/>
      <c r="U313" s="113"/>
      <c r="V313" s="113"/>
      <c r="W313" s="113"/>
      <c r="Y313" s="113"/>
      <c r="Z313" s="113"/>
      <c r="AA313" s="113"/>
      <c r="AB313" s="113"/>
      <c r="AC313" s="113"/>
      <c r="AD313" s="113"/>
      <c r="AE313" s="113"/>
      <c r="AF313" s="113"/>
      <c r="AG313" s="113"/>
      <c r="AH313" s="113"/>
      <c r="AI313" s="113"/>
      <c r="AK313" s="113"/>
      <c r="AL313" s="113"/>
      <c r="AM313" s="113"/>
      <c r="AN313" s="113"/>
      <c r="AO313" s="113"/>
      <c r="AP313" s="113"/>
      <c r="AQ313" s="113"/>
      <c r="AR313" s="113"/>
      <c r="AS313" s="113"/>
      <c r="AT313" s="113"/>
      <c r="AU313" s="113"/>
      <c r="AW313" s="113"/>
      <c r="AX313" s="113"/>
      <c r="AY313" s="113"/>
      <c r="AZ313" s="113"/>
      <c r="BA313" s="113"/>
      <c r="BB313" s="113"/>
      <c r="BC313" s="113"/>
      <c r="BD313" s="113"/>
      <c r="BE313" s="113"/>
      <c r="BF313" s="113"/>
      <c r="BG313" s="113"/>
      <c r="BI313" s="113"/>
      <c r="BJ313" s="113"/>
      <c r="BK313" s="113"/>
      <c r="BL313" s="113"/>
      <c r="BM313" s="113"/>
      <c r="BN313" s="113"/>
      <c r="BO313" s="113"/>
      <c r="BP313" s="113"/>
      <c r="BQ313" s="113"/>
      <c r="BR313" s="113"/>
      <c r="BT313" s="113"/>
      <c r="BU313" s="113"/>
      <c r="BV313" s="113"/>
      <c r="BW313" s="113"/>
      <c r="BX313" s="113"/>
      <c r="BY313" s="113"/>
      <c r="BZ313" s="113"/>
      <c r="CA313" s="113"/>
      <c r="CB313" s="113"/>
      <c r="CC313" s="113"/>
      <c r="CE313" s="113"/>
      <c r="CF313" s="113"/>
      <c r="CG313" s="113"/>
      <c r="CH313" s="113"/>
      <c r="CI313" s="113"/>
      <c r="CJ313" s="113"/>
      <c r="CK313" s="113"/>
      <c r="CL313" s="113"/>
      <c r="CM313" s="113"/>
      <c r="CN313" s="113"/>
      <c r="CO313" s="113"/>
      <c r="CQ313" s="113"/>
      <c r="CR313" s="113"/>
      <c r="CS313" s="113"/>
      <c r="CT313" s="113"/>
      <c r="CU313" s="113"/>
      <c r="CV313" s="113"/>
      <c r="CW313" s="113"/>
      <c r="CX313" s="113"/>
      <c r="CY313" s="113"/>
      <c r="CZ313" s="113"/>
      <c r="DA313" s="113"/>
      <c r="DC313" s="113"/>
      <c r="DD313" s="113"/>
      <c r="DE313" s="113"/>
      <c r="DF313" s="113"/>
      <c r="DG313" s="113"/>
      <c r="DH313" s="113"/>
      <c r="DI313" s="113"/>
      <c r="DJ313" s="113"/>
      <c r="DK313" s="113"/>
      <c r="DL313" s="113"/>
      <c r="DM313" s="113"/>
      <c r="DN313" s="113"/>
      <c r="DO313" s="113"/>
      <c r="DP313" s="113"/>
      <c r="DQ313" s="113"/>
      <c r="DR313" s="113"/>
      <c r="DS313" s="113"/>
      <c r="DT313" s="113"/>
    </row>
    <row r="314" spans="17:124">
      <c r="Q314" s="113"/>
      <c r="R314" s="113"/>
      <c r="S314" s="113"/>
      <c r="T314" s="113"/>
      <c r="U314" s="113"/>
      <c r="V314" s="113"/>
      <c r="W314" s="113"/>
      <c r="Y314" s="113"/>
      <c r="Z314" s="113"/>
      <c r="AA314" s="113"/>
      <c r="AB314" s="113"/>
      <c r="AC314" s="113"/>
      <c r="AD314" s="113"/>
      <c r="AE314" s="113"/>
      <c r="AF314" s="113"/>
      <c r="AG314" s="113"/>
      <c r="AH314" s="113"/>
      <c r="AI314" s="113"/>
      <c r="AK314" s="113"/>
      <c r="AL314" s="113"/>
      <c r="AM314" s="113"/>
      <c r="AN314" s="113"/>
      <c r="AO314" s="113"/>
      <c r="AP314" s="113"/>
      <c r="AQ314" s="113"/>
      <c r="AR314" s="113"/>
      <c r="AS314" s="113"/>
      <c r="AT314" s="113"/>
      <c r="AU314" s="113"/>
      <c r="AW314" s="113"/>
      <c r="AX314" s="113"/>
      <c r="AY314" s="113"/>
      <c r="AZ314" s="113"/>
      <c r="BA314" s="113"/>
      <c r="BB314" s="113"/>
      <c r="BC314" s="113"/>
      <c r="BD314" s="113"/>
      <c r="BE314" s="113"/>
      <c r="BF314" s="113"/>
      <c r="BG314" s="113"/>
      <c r="BI314" s="113"/>
      <c r="BJ314" s="113"/>
      <c r="BK314" s="113"/>
      <c r="BL314" s="113"/>
      <c r="BM314" s="113"/>
      <c r="BN314" s="113"/>
      <c r="BO314" s="113"/>
      <c r="BP314" s="113"/>
      <c r="BQ314" s="113"/>
      <c r="BR314" s="113"/>
      <c r="BT314" s="113"/>
      <c r="BU314" s="113"/>
      <c r="BV314" s="113"/>
      <c r="BW314" s="113"/>
      <c r="BX314" s="113"/>
      <c r="BY314" s="113"/>
      <c r="BZ314" s="113"/>
      <c r="CA314" s="113"/>
      <c r="CB314" s="113"/>
      <c r="CC314" s="113"/>
      <c r="CE314" s="113"/>
      <c r="CF314" s="113"/>
      <c r="CG314" s="113"/>
      <c r="CH314" s="113"/>
      <c r="CI314" s="113"/>
      <c r="CJ314" s="113"/>
      <c r="CK314" s="113"/>
      <c r="CL314" s="113"/>
      <c r="CM314" s="113"/>
      <c r="CN314" s="113"/>
      <c r="CO314" s="113"/>
      <c r="CQ314" s="113"/>
      <c r="CR314" s="113"/>
      <c r="CS314" s="113"/>
      <c r="CT314" s="113"/>
      <c r="CU314" s="113"/>
      <c r="CV314" s="113"/>
      <c r="CW314" s="113"/>
      <c r="CX314" s="113"/>
      <c r="CY314" s="113"/>
      <c r="CZ314" s="113"/>
      <c r="DA314" s="113"/>
      <c r="DC314" s="113"/>
      <c r="DD314" s="113"/>
      <c r="DE314" s="113"/>
      <c r="DF314" s="113"/>
      <c r="DG314" s="113"/>
      <c r="DH314" s="113"/>
      <c r="DI314" s="113"/>
      <c r="DJ314" s="113"/>
      <c r="DK314" s="113"/>
      <c r="DL314" s="113"/>
      <c r="DM314" s="113"/>
      <c r="DN314" s="113"/>
      <c r="DO314" s="113"/>
      <c r="DP314" s="113"/>
      <c r="DQ314" s="113"/>
      <c r="DR314" s="113"/>
      <c r="DS314" s="113"/>
      <c r="DT314" s="113"/>
    </row>
    <row r="315" spans="17:124">
      <c r="Q315" s="113"/>
      <c r="R315" s="113"/>
      <c r="S315" s="113"/>
      <c r="T315" s="113"/>
      <c r="U315" s="113"/>
      <c r="V315" s="113"/>
      <c r="W315" s="113"/>
      <c r="Y315" s="113"/>
      <c r="Z315" s="113"/>
      <c r="AA315" s="113"/>
      <c r="AB315" s="113"/>
      <c r="AC315" s="113"/>
      <c r="AD315" s="113"/>
      <c r="AE315" s="113"/>
      <c r="AF315" s="113"/>
      <c r="AG315" s="113"/>
      <c r="AH315" s="113"/>
      <c r="AI315" s="113"/>
      <c r="AK315" s="113"/>
      <c r="AL315" s="113"/>
      <c r="AM315" s="113"/>
      <c r="AN315" s="113"/>
      <c r="AO315" s="113"/>
      <c r="AP315" s="113"/>
      <c r="AQ315" s="113"/>
      <c r="AR315" s="113"/>
      <c r="AS315" s="113"/>
      <c r="AT315" s="113"/>
      <c r="AU315" s="113"/>
      <c r="AW315" s="113"/>
      <c r="AX315" s="113"/>
      <c r="AY315" s="113"/>
      <c r="AZ315" s="113"/>
      <c r="BA315" s="113"/>
      <c r="BB315" s="113"/>
      <c r="BC315" s="113"/>
      <c r="BD315" s="113"/>
      <c r="BE315" s="113"/>
      <c r="BF315" s="113"/>
      <c r="BG315" s="113"/>
      <c r="BI315" s="113"/>
      <c r="BJ315" s="113"/>
      <c r="BK315" s="113"/>
      <c r="BL315" s="113"/>
      <c r="BM315" s="113"/>
      <c r="BN315" s="113"/>
      <c r="BO315" s="113"/>
      <c r="BP315" s="113"/>
      <c r="BQ315" s="113"/>
      <c r="BR315" s="113"/>
      <c r="BT315" s="113"/>
      <c r="BU315" s="113"/>
      <c r="BV315" s="113"/>
      <c r="BW315" s="113"/>
      <c r="BX315" s="113"/>
      <c r="BY315" s="113"/>
      <c r="BZ315" s="113"/>
      <c r="CA315" s="113"/>
      <c r="CB315" s="113"/>
      <c r="CC315" s="113"/>
      <c r="CE315" s="113"/>
      <c r="CF315" s="113"/>
      <c r="CG315" s="113"/>
      <c r="CH315" s="113"/>
      <c r="CI315" s="113"/>
      <c r="CJ315" s="113"/>
      <c r="CK315" s="113"/>
      <c r="CL315" s="113"/>
      <c r="CM315" s="113"/>
      <c r="CN315" s="113"/>
      <c r="CO315" s="113"/>
      <c r="CQ315" s="113"/>
      <c r="CR315" s="113"/>
      <c r="CS315" s="113"/>
      <c r="CT315" s="113"/>
      <c r="CU315" s="113"/>
      <c r="CV315" s="113"/>
      <c r="CW315" s="113"/>
      <c r="CX315" s="113"/>
      <c r="CY315" s="113"/>
      <c r="CZ315" s="113"/>
      <c r="DA315" s="113"/>
      <c r="DC315" s="113"/>
      <c r="DD315" s="113"/>
      <c r="DE315" s="113"/>
      <c r="DF315" s="113"/>
      <c r="DG315" s="113"/>
      <c r="DH315" s="113"/>
      <c r="DI315" s="113"/>
      <c r="DJ315" s="113"/>
      <c r="DK315" s="113"/>
      <c r="DL315" s="113"/>
      <c r="DM315" s="113"/>
      <c r="DN315" s="113"/>
      <c r="DO315" s="113"/>
      <c r="DP315" s="113"/>
      <c r="DQ315" s="113"/>
      <c r="DR315" s="113"/>
      <c r="DS315" s="113"/>
      <c r="DT315" s="113"/>
    </row>
    <row r="316" spans="17:124">
      <c r="Q316" s="113"/>
      <c r="R316" s="113"/>
      <c r="S316" s="113"/>
      <c r="T316" s="113"/>
      <c r="U316" s="113"/>
      <c r="V316" s="113"/>
      <c r="W316" s="113"/>
      <c r="Y316" s="113"/>
      <c r="Z316" s="113"/>
      <c r="AA316" s="113"/>
      <c r="AB316" s="113"/>
      <c r="AC316" s="113"/>
      <c r="AD316" s="113"/>
      <c r="AE316" s="113"/>
      <c r="AF316" s="113"/>
      <c r="AG316" s="113"/>
      <c r="AH316" s="113"/>
      <c r="AI316" s="113"/>
      <c r="AK316" s="113"/>
      <c r="AL316" s="113"/>
      <c r="AM316" s="113"/>
      <c r="AN316" s="113"/>
      <c r="AO316" s="113"/>
      <c r="AP316" s="113"/>
      <c r="AQ316" s="113"/>
      <c r="AR316" s="113"/>
      <c r="AS316" s="113"/>
      <c r="AT316" s="113"/>
      <c r="AU316" s="113"/>
      <c r="AW316" s="113"/>
      <c r="AX316" s="113"/>
      <c r="AY316" s="113"/>
      <c r="AZ316" s="113"/>
      <c r="BA316" s="113"/>
      <c r="BB316" s="113"/>
      <c r="BC316" s="113"/>
      <c r="BD316" s="113"/>
      <c r="BE316" s="113"/>
      <c r="BF316" s="113"/>
      <c r="BG316" s="113"/>
      <c r="BI316" s="113"/>
      <c r="BJ316" s="113"/>
      <c r="BK316" s="113"/>
      <c r="BL316" s="113"/>
      <c r="BM316" s="113"/>
      <c r="BN316" s="113"/>
      <c r="BO316" s="113"/>
      <c r="BP316" s="113"/>
      <c r="BQ316" s="113"/>
      <c r="BR316" s="113"/>
      <c r="BT316" s="113"/>
      <c r="BU316" s="113"/>
      <c r="BV316" s="113"/>
      <c r="BW316" s="113"/>
      <c r="BX316" s="113"/>
      <c r="BY316" s="113"/>
      <c r="BZ316" s="113"/>
      <c r="CA316" s="113"/>
      <c r="CB316" s="113"/>
      <c r="CC316" s="113"/>
      <c r="CE316" s="113"/>
      <c r="CF316" s="113"/>
      <c r="CG316" s="113"/>
      <c r="CH316" s="113"/>
      <c r="CI316" s="113"/>
      <c r="CJ316" s="113"/>
      <c r="CK316" s="113"/>
      <c r="CL316" s="113"/>
      <c r="CM316" s="113"/>
      <c r="CN316" s="113"/>
      <c r="CO316" s="113"/>
      <c r="CQ316" s="113"/>
      <c r="CR316" s="113"/>
      <c r="CS316" s="113"/>
      <c r="CT316" s="113"/>
      <c r="CU316" s="113"/>
      <c r="CV316" s="113"/>
      <c r="CW316" s="113"/>
      <c r="CX316" s="113"/>
      <c r="CY316" s="113"/>
      <c r="CZ316" s="113"/>
      <c r="DA316" s="113"/>
      <c r="DC316" s="113"/>
      <c r="DD316" s="113"/>
      <c r="DE316" s="113"/>
      <c r="DF316" s="113"/>
      <c r="DG316" s="113"/>
      <c r="DH316" s="113"/>
      <c r="DI316" s="113"/>
      <c r="DJ316" s="113"/>
      <c r="DK316" s="113"/>
      <c r="DL316" s="113"/>
      <c r="DM316" s="113"/>
      <c r="DN316" s="113"/>
      <c r="DO316" s="113"/>
      <c r="DP316" s="113"/>
      <c r="DQ316" s="113"/>
      <c r="DR316" s="113"/>
      <c r="DS316" s="113"/>
      <c r="DT316" s="113"/>
    </row>
    <row r="317" spans="17:124">
      <c r="Q317" s="113"/>
      <c r="R317" s="113"/>
      <c r="S317" s="113"/>
      <c r="T317" s="113"/>
      <c r="U317" s="113"/>
      <c r="V317" s="113"/>
      <c r="W317" s="113"/>
      <c r="Y317" s="113"/>
      <c r="Z317" s="113"/>
      <c r="AA317" s="113"/>
      <c r="AB317" s="113"/>
      <c r="AC317" s="113"/>
      <c r="AD317" s="113"/>
      <c r="AE317" s="113"/>
      <c r="AF317" s="113"/>
      <c r="AG317" s="113"/>
      <c r="AH317" s="113"/>
      <c r="AI317" s="113"/>
      <c r="AK317" s="113"/>
      <c r="AL317" s="113"/>
      <c r="AM317" s="113"/>
      <c r="AN317" s="113"/>
      <c r="AO317" s="113"/>
      <c r="AP317" s="113"/>
      <c r="AQ317" s="113"/>
      <c r="AR317" s="113"/>
      <c r="AS317" s="113"/>
      <c r="AT317" s="113"/>
      <c r="AU317" s="113"/>
      <c r="AW317" s="113"/>
      <c r="AX317" s="113"/>
      <c r="AY317" s="113"/>
      <c r="AZ317" s="113"/>
      <c r="BA317" s="113"/>
      <c r="BB317" s="113"/>
      <c r="BC317" s="113"/>
      <c r="BD317" s="113"/>
      <c r="BE317" s="113"/>
      <c r="BF317" s="113"/>
      <c r="BG317" s="113"/>
      <c r="BI317" s="113"/>
      <c r="BJ317" s="113"/>
      <c r="BK317" s="113"/>
      <c r="BL317" s="113"/>
      <c r="BM317" s="113"/>
      <c r="BN317" s="113"/>
      <c r="BO317" s="113"/>
      <c r="BP317" s="113"/>
      <c r="BQ317" s="113"/>
      <c r="BR317" s="113"/>
      <c r="BT317" s="113"/>
      <c r="BU317" s="113"/>
      <c r="BV317" s="113"/>
      <c r="BW317" s="113"/>
      <c r="BX317" s="113"/>
      <c r="BY317" s="113"/>
      <c r="BZ317" s="113"/>
      <c r="CA317" s="113"/>
      <c r="CB317" s="113"/>
      <c r="CC317" s="113"/>
      <c r="CE317" s="113"/>
      <c r="CF317" s="113"/>
      <c r="CG317" s="113"/>
      <c r="CH317" s="113"/>
      <c r="CI317" s="113"/>
      <c r="CJ317" s="113"/>
      <c r="CK317" s="113"/>
      <c r="CL317" s="113"/>
      <c r="CM317" s="113"/>
      <c r="CN317" s="113"/>
      <c r="CO317" s="113"/>
      <c r="CQ317" s="113"/>
      <c r="CR317" s="113"/>
      <c r="CS317" s="113"/>
      <c r="CT317" s="113"/>
      <c r="CU317" s="113"/>
      <c r="CV317" s="113"/>
      <c r="CW317" s="113"/>
      <c r="CX317" s="113"/>
      <c r="CY317" s="113"/>
      <c r="CZ317" s="113"/>
      <c r="DA317" s="113"/>
      <c r="DC317" s="113"/>
      <c r="DD317" s="113"/>
      <c r="DE317" s="113"/>
      <c r="DF317" s="113"/>
      <c r="DG317" s="113"/>
      <c r="DH317" s="113"/>
      <c r="DI317" s="113"/>
      <c r="DJ317" s="113"/>
      <c r="DK317" s="113"/>
      <c r="DL317" s="113"/>
      <c r="DM317" s="113"/>
      <c r="DN317" s="113"/>
      <c r="DO317" s="113"/>
      <c r="DP317" s="113"/>
      <c r="DQ317" s="113"/>
      <c r="DR317" s="113"/>
      <c r="DS317" s="113"/>
      <c r="DT317" s="113"/>
    </row>
    <row r="318" spans="17:124">
      <c r="Q318" s="113"/>
      <c r="R318" s="113"/>
      <c r="S318" s="113"/>
      <c r="T318" s="113"/>
      <c r="U318" s="113"/>
      <c r="V318" s="113"/>
      <c r="W318" s="113"/>
      <c r="Y318" s="113"/>
      <c r="Z318" s="113"/>
      <c r="AA318" s="113"/>
      <c r="AB318" s="113"/>
      <c r="AC318" s="113"/>
      <c r="AD318" s="113"/>
      <c r="AE318" s="113"/>
      <c r="AF318" s="113"/>
      <c r="AG318" s="113"/>
      <c r="AH318" s="113"/>
      <c r="AI318" s="113"/>
      <c r="AK318" s="113"/>
      <c r="AL318" s="113"/>
      <c r="AM318" s="113"/>
      <c r="AN318" s="113"/>
      <c r="AO318" s="113"/>
      <c r="AP318" s="113"/>
      <c r="AQ318" s="113"/>
      <c r="AR318" s="113"/>
      <c r="AS318" s="113"/>
      <c r="AT318" s="113"/>
      <c r="AU318" s="113"/>
      <c r="AW318" s="113"/>
      <c r="AX318" s="113"/>
      <c r="AY318" s="113"/>
      <c r="AZ318" s="113"/>
      <c r="BA318" s="113"/>
      <c r="BB318" s="113"/>
      <c r="BC318" s="113"/>
      <c r="BD318" s="113"/>
      <c r="BE318" s="113"/>
      <c r="BF318" s="113"/>
      <c r="BG318" s="113"/>
      <c r="BI318" s="113"/>
      <c r="BJ318" s="113"/>
      <c r="BK318" s="113"/>
      <c r="BL318" s="113"/>
      <c r="BM318" s="113"/>
      <c r="BN318" s="113"/>
      <c r="BO318" s="113"/>
      <c r="BP318" s="113"/>
      <c r="BQ318" s="113"/>
      <c r="BR318" s="113"/>
      <c r="BT318" s="113"/>
      <c r="BU318" s="113"/>
      <c r="BV318" s="113"/>
      <c r="BW318" s="113"/>
      <c r="BX318" s="113"/>
      <c r="BY318" s="113"/>
      <c r="BZ318" s="113"/>
      <c r="CA318" s="113"/>
      <c r="CB318" s="113"/>
      <c r="CC318" s="113"/>
      <c r="CE318" s="113"/>
      <c r="CF318" s="113"/>
      <c r="CG318" s="113"/>
      <c r="CH318" s="113"/>
      <c r="CI318" s="113"/>
      <c r="CJ318" s="113"/>
      <c r="CK318" s="113"/>
      <c r="CL318" s="113"/>
      <c r="CM318" s="113"/>
      <c r="CN318" s="113"/>
      <c r="CO318" s="113"/>
      <c r="CQ318" s="113"/>
      <c r="CR318" s="113"/>
      <c r="CS318" s="113"/>
      <c r="CT318" s="113"/>
      <c r="CU318" s="113"/>
      <c r="CV318" s="113"/>
      <c r="CW318" s="113"/>
      <c r="CX318" s="113"/>
      <c r="CY318" s="113"/>
      <c r="CZ318" s="113"/>
      <c r="DA318" s="113"/>
      <c r="DC318" s="113"/>
      <c r="DD318" s="113"/>
      <c r="DE318" s="113"/>
      <c r="DF318" s="113"/>
      <c r="DG318" s="113"/>
      <c r="DH318" s="113"/>
      <c r="DI318" s="113"/>
      <c r="DJ318" s="113"/>
      <c r="DK318" s="113"/>
      <c r="DL318" s="113"/>
      <c r="DM318" s="113"/>
      <c r="DN318" s="113"/>
      <c r="DO318" s="113"/>
      <c r="DP318" s="113"/>
      <c r="DQ318" s="113"/>
      <c r="DR318" s="113"/>
      <c r="DS318" s="113"/>
      <c r="DT318" s="113"/>
    </row>
    <row r="319" spans="17:124">
      <c r="Q319" s="113"/>
      <c r="R319" s="113"/>
      <c r="S319" s="113"/>
      <c r="T319" s="113"/>
      <c r="U319" s="113"/>
      <c r="V319" s="113"/>
      <c r="W319" s="113"/>
      <c r="Y319" s="113"/>
      <c r="Z319" s="113"/>
      <c r="AA319" s="113"/>
      <c r="AB319" s="113"/>
      <c r="AC319" s="113"/>
      <c r="AD319" s="113"/>
      <c r="AE319" s="113"/>
      <c r="AF319" s="113"/>
      <c r="AG319" s="113"/>
      <c r="AH319" s="113"/>
      <c r="AI319" s="113"/>
      <c r="AK319" s="113"/>
      <c r="AL319" s="113"/>
      <c r="AM319" s="113"/>
      <c r="AN319" s="113"/>
      <c r="AO319" s="113"/>
      <c r="AP319" s="113"/>
      <c r="AQ319" s="113"/>
      <c r="AR319" s="113"/>
      <c r="AS319" s="113"/>
      <c r="AT319" s="113"/>
      <c r="AU319" s="113"/>
      <c r="AW319" s="113"/>
      <c r="AX319" s="113"/>
      <c r="AY319" s="113"/>
      <c r="AZ319" s="113"/>
      <c r="BA319" s="113"/>
      <c r="BB319" s="113"/>
      <c r="BC319" s="113"/>
      <c r="BD319" s="113"/>
      <c r="BE319" s="113"/>
      <c r="BF319" s="113"/>
      <c r="BG319" s="113"/>
      <c r="BI319" s="113"/>
      <c r="BJ319" s="113"/>
      <c r="BK319" s="113"/>
      <c r="BL319" s="113"/>
      <c r="BM319" s="113"/>
      <c r="BN319" s="113"/>
      <c r="BO319" s="113"/>
      <c r="BP319" s="113"/>
      <c r="BQ319" s="113"/>
      <c r="BR319" s="113"/>
      <c r="BT319" s="113"/>
      <c r="BU319" s="113"/>
      <c r="BV319" s="113"/>
      <c r="BW319" s="113"/>
      <c r="BX319" s="113"/>
      <c r="BY319" s="113"/>
      <c r="BZ319" s="113"/>
      <c r="CA319" s="113"/>
      <c r="CB319" s="113"/>
      <c r="CC319" s="113"/>
      <c r="CE319" s="113"/>
      <c r="CF319" s="113"/>
      <c r="CG319" s="113"/>
      <c r="CH319" s="113"/>
      <c r="CI319" s="113"/>
      <c r="CJ319" s="113"/>
      <c r="CK319" s="113"/>
      <c r="CL319" s="113"/>
      <c r="CM319" s="113"/>
      <c r="CN319" s="113"/>
      <c r="CO319" s="113"/>
      <c r="CQ319" s="113"/>
      <c r="CR319" s="113"/>
      <c r="CS319" s="113"/>
      <c r="CT319" s="113"/>
      <c r="CU319" s="113"/>
      <c r="CV319" s="113"/>
      <c r="CW319" s="113"/>
      <c r="CX319" s="113"/>
      <c r="CY319" s="113"/>
      <c r="CZ319" s="113"/>
      <c r="DA319" s="113"/>
      <c r="DC319" s="113"/>
      <c r="DD319" s="113"/>
      <c r="DE319" s="113"/>
      <c r="DF319" s="113"/>
      <c r="DG319" s="113"/>
      <c r="DH319" s="113"/>
      <c r="DI319" s="113"/>
      <c r="DJ319" s="113"/>
      <c r="DK319" s="113"/>
      <c r="DL319" s="113"/>
      <c r="DM319" s="113"/>
      <c r="DN319" s="113"/>
      <c r="DO319" s="113"/>
      <c r="DP319" s="113"/>
      <c r="DQ319" s="113"/>
      <c r="DR319" s="113"/>
      <c r="DS319" s="113"/>
      <c r="DT319" s="113"/>
    </row>
    <row r="320" spans="17:124">
      <c r="Q320" s="113"/>
      <c r="R320" s="113"/>
      <c r="S320" s="113"/>
      <c r="T320" s="113"/>
      <c r="U320" s="113"/>
      <c r="V320" s="113"/>
      <c r="W320" s="113"/>
      <c r="Y320" s="113"/>
      <c r="Z320" s="113"/>
      <c r="AA320" s="113"/>
      <c r="AB320" s="113"/>
      <c r="AC320" s="113"/>
      <c r="AD320" s="113"/>
      <c r="AE320" s="113"/>
      <c r="AF320" s="113"/>
      <c r="AG320" s="113"/>
      <c r="AH320" s="113"/>
      <c r="AI320" s="113"/>
      <c r="AK320" s="113"/>
      <c r="AL320" s="113"/>
      <c r="AM320" s="113"/>
      <c r="AN320" s="113"/>
      <c r="AO320" s="113"/>
      <c r="AP320" s="113"/>
      <c r="AQ320" s="113"/>
      <c r="AR320" s="113"/>
      <c r="AS320" s="113"/>
      <c r="AT320" s="113"/>
      <c r="AU320" s="113"/>
      <c r="AW320" s="113"/>
      <c r="AX320" s="113"/>
      <c r="AY320" s="113"/>
      <c r="AZ320" s="113"/>
      <c r="BA320" s="113"/>
      <c r="BB320" s="113"/>
      <c r="BC320" s="113"/>
      <c r="BD320" s="113"/>
      <c r="BE320" s="113"/>
      <c r="BF320" s="113"/>
      <c r="BG320" s="113"/>
      <c r="BI320" s="113"/>
      <c r="BJ320" s="113"/>
      <c r="BK320" s="113"/>
      <c r="BL320" s="113"/>
      <c r="BM320" s="113"/>
      <c r="BN320" s="113"/>
      <c r="BO320" s="113"/>
      <c r="BP320" s="113"/>
      <c r="BQ320" s="113"/>
      <c r="BR320" s="113"/>
      <c r="BT320" s="113"/>
      <c r="BU320" s="113"/>
      <c r="BV320" s="113"/>
      <c r="BW320" s="113"/>
      <c r="BX320" s="113"/>
      <c r="BY320" s="113"/>
      <c r="BZ320" s="113"/>
      <c r="CA320" s="113"/>
      <c r="CB320" s="113"/>
      <c r="CC320" s="113"/>
      <c r="CE320" s="113"/>
      <c r="CF320" s="113"/>
      <c r="CG320" s="113"/>
      <c r="CH320" s="113"/>
      <c r="CI320" s="113"/>
      <c r="CJ320" s="113"/>
      <c r="CK320" s="113"/>
      <c r="CL320" s="113"/>
      <c r="CM320" s="113"/>
      <c r="CN320" s="113"/>
      <c r="CO320" s="113"/>
      <c r="CQ320" s="113"/>
      <c r="CR320" s="113"/>
      <c r="CS320" s="113"/>
      <c r="CT320" s="113"/>
      <c r="CU320" s="113"/>
      <c r="CV320" s="113"/>
      <c r="CW320" s="113"/>
      <c r="CX320" s="113"/>
      <c r="CY320" s="113"/>
      <c r="CZ320" s="113"/>
      <c r="DA320" s="113"/>
      <c r="DC320" s="113"/>
      <c r="DD320" s="113"/>
      <c r="DE320" s="113"/>
      <c r="DF320" s="113"/>
      <c r="DG320" s="113"/>
      <c r="DH320" s="113"/>
      <c r="DI320" s="113"/>
      <c r="DJ320" s="113"/>
      <c r="DK320" s="113"/>
      <c r="DL320" s="113"/>
      <c r="DM320" s="113"/>
      <c r="DN320" s="113"/>
      <c r="DO320" s="113"/>
      <c r="DP320" s="113"/>
      <c r="DQ320" s="113"/>
      <c r="DR320" s="113"/>
      <c r="DS320" s="113"/>
      <c r="DT320" s="113"/>
    </row>
    <row r="321" spans="17:124">
      <c r="Q321" s="113"/>
      <c r="R321" s="113"/>
      <c r="S321" s="113"/>
      <c r="T321" s="113"/>
      <c r="U321" s="113"/>
      <c r="V321" s="113"/>
      <c r="W321" s="113"/>
      <c r="Y321" s="113"/>
      <c r="Z321" s="113"/>
      <c r="AA321" s="113"/>
      <c r="AB321" s="113"/>
      <c r="AC321" s="113"/>
      <c r="AD321" s="113"/>
      <c r="AE321" s="113"/>
      <c r="AF321" s="113"/>
      <c r="AG321" s="113"/>
      <c r="AH321" s="113"/>
      <c r="AI321" s="113"/>
      <c r="AK321" s="113"/>
      <c r="AL321" s="113"/>
      <c r="AM321" s="113"/>
      <c r="AN321" s="113"/>
      <c r="AO321" s="113"/>
      <c r="AP321" s="113"/>
      <c r="AQ321" s="113"/>
      <c r="AR321" s="113"/>
      <c r="AS321" s="113"/>
      <c r="AT321" s="113"/>
      <c r="AU321" s="113"/>
      <c r="AW321" s="113"/>
      <c r="AX321" s="113"/>
      <c r="AY321" s="113"/>
      <c r="AZ321" s="113"/>
      <c r="BA321" s="113"/>
      <c r="BB321" s="113"/>
      <c r="BC321" s="113"/>
      <c r="BD321" s="113"/>
      <c r="BE321" s="113"/>
      <c r="BF321" s="113"/>
      <c r="BG321" s="113"/>
      <c r="BI321" s="113"/>
      <c r="BJ321" s="113"/>
      <c r="BK321" s="113"/>
      <c r="BL321" s="113"/>
      <c r="BM321" s="113"/>
      <c r="BN321" s="113"/>
      <c r="BO321" s="113"/>
      <c r="BP321" s="113"/>
      <c r="BQ321" s="113"/>
      <c r="BR321" s="113"/>
      <c r="BT321" s="113"/>
      <c r="BU321" s="113"/>
      <c r="BV321" s="113"/>
      <c r="BW321" s="113"/>
      <c r="BX321" s="113"/>
      <c r="BY321" s="113"/>
      <c r="BZ321" s="113"/>
      <c r="CA321" s="113"/>
      <c r="CB321" s="113"/>
      <c r="CC321" s="113"/>
      <c r="CE321" s="113"/>
      <c r="CF321" s="113"/>
      <c r="CG321" s="113"/>
      <c r="CH321" s="113"/>
      <c r="CI321" s="113"/>
      <c r="CJ321" s="113"/>
      <c r="CK321" s="113"/>
      <c r="CL321" s="113"/>
      <c r="CM321" s="113"/>
      <c r="CN321" s="113"/>
      <c r="CO321" s="113"/>
      <c r="CQ321" s="113"/>
      <c r="CR321" s="113"/>
      <c r="CS321" s="113"/>
      <c r="CT321" s="113"/>
      <c r="CU321" s="113"/>
      <c r="CV321" s="113"/>
      <c r="CW321" s="113"/>
      <c r="CX321" s="113"/>
      <c r="CY321" s="113"/>
      <c r="CZ321" s="113"/>
      <c r="DA321" s="113"/>
      <c r="DC321" s="113"/>
      <c r="DD321" s="113"/>
      <c r="DE321" s="113"/>
      <c r="DF321" s="113"/>
      <c r="DG321" s="113"/>
      <c r="DH321" s="113"/>
      <c r="DI321" s="113"/>
      <c r="DJ321" s="113"/>
      <c r="DK321" s="113"/>
      <c r="DL321" s="113"/>
      <c r="DM321" s="113"/>
      <c r="DN321" s="113"/>
      <c r="DO321" s="113"/>
      <c r="DP321" s="113"/>
      <c r="DQ321" s="113"/>
      <c r="DR321" s="113"/>
      <c r="DS321" s="113"/>
      <c r="DT321" s="113"/>
    </row>
    <row r="322" spans="17:124">
      <c r="Q322" s="113"/>
      <c r="R322" s="113"/>
      <c r="S322" s="113"/>
      <c r="T322" s="113"/>
      <c r="U322" s="113"/>
      <c r="V322" s="113"/>
      <c r="W322" s="113"/>
      <c r="Y322" s="113"/>
      <c r="Z322" s="113"/>
      <c r="AA322" s="113"/>
      <c r="AB322" s="113"/>
      <c r="AC322" s="113"/>
      <c r="AD322" s="113"/>
      <c r="AE322" s="113"/>
      <c r="AF322" s="113"/>
      <c r="AG322" s="113"/>
      <c r="AH322" s="113"/>
      <c r="AI322" s="113"/>
      <c r="AK322" s="113"/>
      <c r="AL322" s="113"/>
      <c r="AM322" s="113"/>
      <c r="AN322" s="113"/>
      <c r="AO322" s="113"/>
      <c r="AP322" s="113"/>
      <c r="AQ322" s="113"/>
      <c r="AR322" s="113"/>
      <c r="AS322" s="113"/>
      <c r="AT322" s="113"/>
      <c r="AU322" s="113"/>
      <c r="AW322" s="113"/>
      <c r="AX322" s="113"/>
      <c r="AY322" s="113"/>
      <c r="AZ322" s="113"/>
      <c r="BA322" s="113"/>
      <c r="BB322" s="113"/>
      <c r="BC322" s="113"/>
      <c r="BD322" s="113"/>
      <c r="BE322" s="113"/>
      <c r="BF322" s="113"/>
      <c r="BG322" s="113"/>
      <c r="BI322" s="113"/>
      <c r="BJ322" s="113"/>
      <c r="BK322" s="113"/>
      <c r="BL322" s="113"/>
      <c r="BM322" s="113"/>
      <c r="BN322" s="113"/>
      <c r="BO322" s="113"/>
      <c r="BP322" s="113"/>
      <c r="BQ322" s="113"/>
      <c r="BR322" s="113"/>
      <c r="BT322" s="113"/>
      <c r="BU322" s="113"/>
      <c r="BV322" s="113"/>
      <c r="BW322" s="113"/>
      <c r="BX322" s="113"/>
      <c r="BY322" s="113"/>
      <c r="BZ322" s="113"/>
      <c r="CA322" s="113"/>
      <c r="CB322" s="113"/>
      <c r="CC322" s="113"/>
      <c r="CE322" s="113"/>
      <c r="CF322" s="113"/>
      <c r="CG322" s="113"/>
      <c r="CH322" s="113"/>
      <c r="CI322" s="113"/>
      <c r="CJ322" s="113"/>
      <c r="CK322" s="113"/>
      <c r="CL322" s="113"/>
      <c r="CM322" s="113"/>
      <c r="CN322" s="113"/>
      <c r="CO322" s="113"/>
      <c r="CQ322" s="113"/>
      <c r="CR322" s="113"/>
      <c r="CS322" s="113"/>
      <c r="CT322" s="113"/>
      <c r="CU322" s="113"/>
      <c r="CV322" s="113"/>
      <c r="CW322" s="113"/>
      <c r="CX322" s="113"/>
      <c r="CY322" s="113"/>
      <c r="CZ322" s="113"/>
      <c r="DA322" s="113"/>
      <c r="DC322" s="113"/>
      <c r="DD322" s="113"/>
      <c r="DE322" s="113"/>
      <c r="DF322" s="113"/>
      <c r="DG322" s="113"/>
      <c r="DH322" s="113"/>
      <c r="DI322" s="113"/>
      <c r="DJ322" s="113"/>
      <c r="DK322" s="113"/>
      <c r="DL322" s="113"/>
      <c r="DM322" s="113"/>
      <c r="DN322" s="113"/>
      <c r="DO322" s="113"/>
      <c r="DP322" s="113"/>
      <c r="DQ322" s="113"/>
      <c r="DR322" s="113"/>
      <c r="DS322" s="113"/>
      <c r="DT322" s="113"/>
    </row>
    <row r="323" spans="17:124">
      <c r="Q323" s="113"/>
      <c r="R323" s="113"/>
      <c r="S323" s="113"/>
      <c r="T323" s="113"/>
      <c r="U323" s="113"/>
      <c r="V323" s="113"/>
      <c r="W323" s="113"/>
      <c r="Y323" s="113"/>
      <c r="Z323" s="113"/>
      <c r="AA323" s="113"/>
      <c r="AB323" s="113"/>
      <c r="AC323" s="113"/>
      <c r="AD323" s="113"/>
      <c r="AE323" s="113"/>
      <c r="AF323" s="113"/>
      <c r="AG323" s="113"/>
      <c r="AH323" s="113"/>
      <c r="AI323" s="113"/>
      <c r="AK323" s="113"/>
      <c r="AL323" s="113"/>
      <c r="AM323" s="113"/>
      <c r="AN323" s="113"/>
      <c r="AO323" s="113"/>
      <c r="AP323" s="113"/>
      <c r="AQ323" s="113"/>
      <c r="AR323" s="113"/>
      <c r="AS323" s="113"/>
      <c r="AT323" s="113"/>
      <c r="AU323" s="113"/>
      <c r="AW323" s="113"/>
      <c r="AX323" s="113"/>
      <c r="AY323" s="113"/>
      <c r="AZ323" s="113"/>
      <c r="BA323" s="113"/>
      <c r="BB323" s="113"/>
      <c r="BC323" s="113"/>
      <c r="BD323" s="113"/>
      <c r="BE323" s="113"/>
      <c r="BF323" s="113"/>
      <c r="BG323" s="113"/>
      <c r="BI323" s="113"/>
      <c r="BJ323" s="113"/>
      <c r="BK323" s="113"/>
      <c r="BL323" s="113"/>
      <c r="BM323" s="113"/>
      <c r="BN323" s="113"/>
      <c r="BO323" s="113"/>
      <c r="BP323" s="113"/>
      <c r="BQ323" s="113"/>
      <c r="BR323" s="113"/>
      <c r="BT323" s="113"/>
      <c r="BU323" s="113"/>
      <c r="BV323" s="113"/>
      <c r="BW323" s="113"/>
      <c r="BX323" s="113"/>
      <c r="BY323" s="113"/>
      <c r="BZ323" s="113"/>
      <c r="CA323" s="113"/>
      <c r="CB323" s="113"/>
      <c r="CC323" s="113"/>
      <c r="CE323" s="113"/>
      <c r="CF323" s="113"/>
      <c r="CG323" s="113"/>
      <c r="CH323" s="113"/>
      <c r="CI323" s="113"/>
      <c r="CJ323" s="113"/>
      <c r="CK323" s="113"/>
      <c r="CL323" s="113"/>
      <c r="CM323" s="113"/>
      <c r="CN323" s="113"/>
      <c r="CO323" s="113"/>
      <c r="CQ323" s="113"/>
      <c r="CR323" s="113"/>
      <c r="CS323" s="113"/>
      <c r="CT323" s="113"/>
      <c r="CU323" s="113"/>
      <c r="CV323" s="113"/>
      <c r="CW323" s="113"/>
      <c r="CX323" s="113"/>
      <c r="CY323" s="113"/>
      <c r="CZ323" s="113"/>
      <c r="DA323" s="113"/>
      <c r="DC323" s="113"/>
      <c r="DD323" s="113"/>
      <c r="DE323" s="113"/>
      <c r="DF323" s="113"/>
      <c r="DG323" s="113"/>
      <c r="DH323" s="113"/>
      <c r="DI323" s="113"/>
      <c r="DJ323" s="113"/>
      <c r="DK323" s="113"/>
      <c r="DL323" s="113"/>
      <c r="DM323" s="113"/>
      <c r="DN323" s="113"/>
      <c r="DO323" s="113"/>
      <c r="DP323" s="113"/>
      <c r="DQ323" s="113"/>
      <c r="DR323" s="113"/>
      <c r="DS323" s="113"/>
      <c r="DT323" s="113"/>
    </row>
    <row r="324" spans="17:124">
      <c r="Q324" s="113"/>
      <c r="R324" s="113"/>
      <c r="S324" s="113"/>
      <c r="T324" s="113"/>
      <c r="U324" s="113"/>
      <c r="V324" s="113"/>
      <c r="W324" s="113"/>
      <c r="Y324" s="113"/>
      <c r="Z324" s="113"/>
      <c r="AA324" s="113"/>
      <c r="AB324" s="113"/>
      <c r="AC324" s="113"/>
      <c r="AD324" s="113"/>
      <c r="AE324" s="113"/>
      <c r="AF324" s="113"/>
      <c r="AG324" s="113"/>
      <c r="AH324" s="113"/>
      <c r="AI324" s="113"/>
      <c r="AK324" s="113"/>
      <c r="AL324" s="113"/>
      <c r="AM324" s="113"/>
      <c r="AN324" s="113"/>
      <c r="AO324" s="113"/>
      <c r="AP324" s="113"/>
      <c r="AQ324" s="113"/>
      <c r="AR324" s="113"/>
      <c r="AS324" s="113"/>
      <c r="AT324" s="113"/>
      <c r="AU324" s="113"/>
      <c r="AW324" s="113"/>
      <c r="AX324" s="113"/>
      <c r="AY324" s="113"/>
      <c r="AZ324" s="113"/>
      <c r="BA324" s="113"/>
      <c r="BB324" s="113"/>
      <c r="BC324" s="113"/>
      <c r="BD324" s="113"/>
      <c r="BE324" s="113"/>
      <c r="BF324" s="113"/>
      <c r="BG324" s="113"/>
      <c r="BI324" s="113"/>
      <c r="BJ324" s="113"/>
      <c r="BK324" s="113"/>
      <c r="BL324" s="113"/>
      <c r="BM324" s="113"/>
      <c r="BN324" s="113"/>
      <c r="BO324" s="113"/>
      <c r="BP324" s="113"/>
      <c r="BQ324" s="113"/>
      <c r="BR324" s="113"/>
      <c r="BT324" s="113"/>
      <c r="BU324" s="113"/>
      <c r="BV324" s="113"/>
      <c r="BW324" s="113"/>
      <c r="BX324" s="113"/>
      <c r="BY324" s="113"/>
      <c r="BZ324" s="113"/>
      <c r="CA324" s="113"/>
      <c r="CB324" s="113"/>
      <c r="CC324" s="113"/>
      <c r="CE324" s="113"/>
      <c r="CF324" s="113"/>
      <c r="CG324" s="113"/>
      <c r="CH324" s="113"/>
      <c r="CI324" s="113"/>
      <c r="CJ324" s="113"/>
      <c r="CK324" s="113"/>
      <c r="CL324" s="113"/>
      <c r="CM324" s="113"/>
      <c r="CN324" s="113"/>
      <c r="CO324" s="113"/>
      <c r="CQ324" s="113"/>
      <c r="CR324" s="113"/>
      <c r="CS324" s="113"/>
      <c r="CT324" s="113"/>
      <c r="CU324" s="113"/>
      <c r="CV324" s="113"/>
      <c r="CW324" s="113"/>
      <c r="CX324" s="113"/>
      <c r="CY324" s="113"/>
      <c r="CZ324" s="113"/>
      <c r="DA324" s="113"/>
      <c r="DC324" s="113"/>
      <c r="DD324" s="113"/>
      <c r="DE324" s="113"/>
      <c r="DF324" s="113"/>
      <c r="DG324" s="113"/>
      <c r="DH324" s="113"/>
      <c r="DI324" s="113"/>
      <c r="DJ324" s="113"/>
      <c r="DK324" s="113"/>
      <c r="DL324" s="113"/>
      <c r="DM324" s="113"/>
      <c r="DN324" s="113"/>
      <c r="DO324" s="113"/>
      <c r="DP324" s="113"/>
      <c r="DQ324" s="113"/>
      <c r="DR324" s="113"/>
      <c r="DS324" s="113"/>
      <c r="DT324" s="113"/>
    </row>
    <row r="325" spans="17:124">
      <c r="Q325" s="113"/>
      <c r="R325" s="113"/>
      <c r="S325" s="113"/>
      <c r="T325" s="113"/>
      <c r="U325" s="113"/>
      <c r="V325" s="113"/>
      <c r="W325" s="113"/>
      <c r="Y325" s="113"/>
      <c r="Z325" s="113"/>
      <c r="AA325" s="113"/>
      <c r="AB325" s="113"/>
      <c r="AC325" s="113"/>
      <c r="AD325" s="113"/>
      <c r="AE325" s="113"/>
      <c r="AF325" s="113"/>
      <c r="AG325" s="113"/>
      <c r="AH325" s="113"/>
      <c r="AI325" s="113"/>
      <c r="AK325" s="113"/>
      <c r="AL325" s="113"/>
      <c r="AM325" s="113"/>
      <c r="AN325" s="113"/>
      <c r="AO325" s="113"/>
      <c r="AP325" s="113"/>
      <c r="AQ325" s="113"/>
      <c r="AR325" s="113"/>
      <c r="AS325" s="113"/>
      <c r="AT325" s="113"/>
      <c r="AU325" s="113"/>
      <c r="AW325" s="113"/>
      <c r="AX325" s="113"/>
      <c r="AY325" s="113"/>
      <c r="AZ325" s="113"/>
      <c r="BA325" s="113"/>
      <c r="BB325" s="113"/>
      <c r="BC325" s="113"/>
      <c r="BD325" s="113"/>
      <c r="BE325" s="113"/>
      <c r="BF325" s="113"/>
      <c r="BG325" s="113"/>
      <c r="BI325" s="113"/>
      <c r="BJ325" s="113"/>
      <c r="BK325" s="113"/>
      <c r="BL325" s="113"/>
      <c r="BM325" s="113"/>
      <c r="BN325" s="113"/>
      <c r="BO325" s="113"/>
      <c r="BP325" s="113"/>
      <c r="BQ325" s="113"/>
      <c r="BR325" s="113"/>
      <c r="BT325" s="113"/>
      <c r="BU325" s="113"/>
      <c r="BV325" s="113"/>
      <c r="BW325" s="113"/>
      <c r="BX325" s="113"/>
      <c r="BY325" s="113"/>
      <c r="BZ325" s="113"/>
      <c r="CA325" s="113"/>
      <c r="CB325" s="113"/>
      <c r="CC325" s="113"/>
      <c r="CE325" s="113"/>
      <c r="CF325" s="113"/>
      <c r="CG325" s="113"/>
      <c r="CH325" s="113"/>
      <c r="CI325" s="113"/>
      <c r="CJ325" s="113"/>
      <c r="CK325" s="113"/>
      <c r="CL325" s="113"/>
      <c r="CM325" s="113"/>
      <c r="CN325" s="113"/>
      <c r="CO325" s="113"/>
      <c r="CQ325" s="113"/>
      <c r="CR325" s="113"/>
      <c r="CS325" s="113"/>
      <c r="CT325" s="113"/>
      <c r="CU325" s="113"/>
      <c r="CV325" s="113"/>
      <c r="CW325" s="113"/>
      <c r="CX325" s="113"/>
      <c r="CY325" s="113"/>
      <c r="CZ325" s="113"/>
      <c r="DA325" s="113"/>
      <c r="DC325" s="113"/>
      <c r="DD325" s="113"/>
      <c r="DE325" s="113"/>
      <c r="DF325" s="113"/>
      <c r="DG325" s="113"/>
      <c r="DH325" s="113"/>
      <c r="DI325" s="113"/>
      <c r="DJ325" s="113"/>
      <c r="DK325" s="113"/>
      <c r="DL325" s="113"/>
      <c r="DM325" s="113"/>
      <c r="DN325" s="113"/>
      <c r="DO325" s="113"/>
      <c r="DP325" s="113"/>
      <c r="DQ325" s="113"/>
      <c r="DR325" s="113"/>
      <c r="DS325" s="113"/>
      <c r="DT325" s="113"/>
    </row>
    <row r="326" spans="17:124">
      <c r="Q326" s="113"/>
      <c r="R326" s="113"/>
      <c r="S326" s="113"/>
      <c r="T326" s="113"/>
      <c r="U326" s="113"/>
      <c r="V326" s="113"/>
      <c r="W326" s="113"/>
      <c r="Y326" s="113"/>
      <c r="Z326" s="113"/>
      <c r="AA326" s="113"/>
      <c r="AB326" s="113"/>
      <c r="AC326" s="113"/>
      <c r="AD326" s="113"/>
      <c r="AE326" s="113"/>
      <c r="AF326" s="113"/>
      <c r="AG326" s="113"/>
      <c r="AH326" s="113"/>
      <c r="AI326" s="113"/>
      <c r="AK326" s="113"/>
      <c r="AL326" s="113"/>
      <c r="AM326" s="113"/>
      <c r="AN326" s="113"/>
      <c r="AO326" s="113"/>
      <c r="AP326" s="113"/>
      <c r="AQ326" s="113"/>
      <c r="AR326" s="113"/>
      <c r="AS326" s="113"/>
      <c r="AT326" s="113"/>
      <c r="AU326" s="113"/>
      <c r="AW326" s="113"/>
      <c r="AX326" s="113"/>
      <c r="AY326" s="113"/>
      <c r="AZ326" s="113"/>
      <c r="BA326" s="113"/>
      <c r="BB326" s="113"/>
      <c r="BC326" s="113"/>
      <c r="BD326" s="113"/>
      <c r="BE326" s="113"/>
      <c r="BF326" s="113"/>
      <c r="BG326" s="113"/>
      <c r="BI326" s="113"/>
      <c r="BJ326" s="113"/>
      <c r="BK326" s="113"/>
      <c r="BL326" s="113"/>
      <c r="BM326" s="113"/>
      <c r="BN326" s="113"/>
      <c r="BO326" s="113"/>
      <c r="BP326" s="113"/>
      <c r="BQ326" s="113"/>
      <c r="BR326" s="113"/>
      <c r="BT326" s="113"/>
      <c r="BU326" s="113"/>
      <c r="BV326" s="113"/>
      <c r="BW326" s="113"/>
      <c r="BX326" s="113"/>
      <c r="BY326" s="113"/>
      <c r="BZ326" s="113"/>
      <c r="CA326" s="113"/>
      <c r="CB326" s="113"/>
      <c r="CC326" s="113"/>
      <c r="CE326" s="113"/>
      <c r="CF326" s="113"/>
      <c r="CG326" s="113"/>
      <c r="CH326" s="113"/>
      <c r="CI326" s="113"/>
      <c r="CJ326" s="113"/>
      <c r="CK326" s="113"/>
      <c r="CL326" s="113"/>
      <c r="CM326" s="113"/>
      <c r="CN326" s="113"/>
      <c r="CO326" s="113"/>
      <c r="CQ326" s="113"/>
      <c r="CR326" s="113"/>
      <c r="CS326" s="113"/>
      <c r="CT326" s="113"/>
      <c r="CU326" s="113"/>
      <c r="CV326" s="113"/>
      <c r="CW326" s="113"/>
      <c r="CX326" s="113"/>
      <c r="CY326" s="113"/>
      <c r="CZ326" s="113"/>
      <c r="DA326" s="113"/>
      <c r="DC326" s="113"/>
      <c r="DD326" s="113"/>
      <c r="DE326" s="113"/>
      <c r="DF326" s="113"/>
      <c r="DG326" s="113"/>
      <c r="DH326" s="113"/>
      <c r="DI326" s="113"/>
      <c r="DJ326" s="113"/>
      <c r="DK326" s="113"/>
      <c r="DL326" s="113"/>
      <c r="DM326" s="113"/>
      <c r="DN326" s="113"/>
      <c r="DO326" s="113"/>
      <c r="DP326" s="113"/>
      <c r="DQ326" s="113"/>
      <c r="DR326" s="113"/>
      <c r="DS326" s="113"/>
      <c r="DT326" s="113"/>
    </row>
    <row r="327" spans="17:124">
      <c r="Q327" s="113"/>
      <c r="R327" s="113"/>
      <c r="S327" s="113"/>
      <c r="T327" s="113"/>
      <c r="U327" s="113"/>
      <c r="V327" s="113"/>
      <c r="W327" s="113"/>
      <c r="Y327" s="113"/>
      <c r="Z327" s="113"/>
      <c r="AA327" s="113"/>
      <c r="AB327" s="113"/>
      <c r="AC327" s="113"/>
      <c r="AD327" s="113"/>
      <c r="AE327" s="113"/>
      <c r="AF327" s="113"/>
      <c r="AG327" s="113"/>
      <c r="AH327" s="113"/>
      <c r="AI327" s="113"/>
      <c r="AK327" s="113"/>
      <c r="AL327" s="113"/>
      <c r="AM327" s="113"/>
      <c r="AN327" s="113"/>
      <c r="AO327" s="113"/>
      <c r="AP327" s="113"/>
      <c r="AQ327" s="113"/>
      <c r="AR327" s="113"/>
      <c r="AS327" s="113"/>
      <c r="AT327" s="113"/>
      <c r="AU327" s="113"/>
      <c r="AW327" s="113"/>
      <c r="AX327" s="113"/>
      <c r="AY327" s="113"/>
      <c r="AZ327" s="113"/>
      <c r="BA327" s="113"/>
      <c r="BB327" s="113"/>
      <c r="BC327" s="113"/>
      <c r="BD327" s="113"/>
      <c r="BE327" s="113"/>
      <c r="BF327" s="113"/>
      <c r="BG327" s="113"/>
      <c r="BI327" s="113"/>
      <c r="BJ327" s="113"/>
      <c r="BK327" s="113"/>
      <c r="BL327" s="113"/>
      <c r="BM327" s="113"/>
      <c r="BN327" s="113"/>
      <c r="BO327" s="113"/>
      <c r="BP327" s="113"/>
      <c r="BQ327" s="113"/>
      <c r="BR327" s="113"/>
      <c r="BT327" s="113"/>
      <c r="BU327" s="113"/>
      <c r="BV327" s="113"/>
      <c r="BW327" s="113"/>
      <c r="BX327" s="113"/>
      <c r="BY327" s="113"/>
      <c r="BZ327" s="113"/>
      <c r="CA327" s="113"/>
      <c r="CB327" s="113"/>
      <c r="CC327" s="113"/>
      <c r="CE327" s="113"/>
      <c r="CF327" s="113"/>
      <c r="CG327" s="113"/>
      <c r="CH327" s="113"/>
      <c r="CI327" s="113"/>
      <c r="CJ327" s="113"/>
      <c r="CK327" s="113"/>
      <c r="CL327" s="113"/>
      <c r="CM327" s="113"/>
      <c r="CN327" s="113"/>
      <c r="CO327" s="113"/>
      <c r="CQ327" s="113"/>
      <c r="CR327" s="113"/>
      <c r="CS327" s="113"/>
      <c r="CT327" s="113"/>
      <c r="CU327" s="113"/>
      <c r="CV327" s="113"/>
      <c r="CW327" s="113"/>
      <c r="CX327" s="113"/>
      <c r="CY327" s="113"/>
      <c r="CZ327" s="113"/>
      <c r="DA327" s="113"/>
      <c r="DC327" s="113"/>
      <c r="DD327" s="113"/>
      <c r="DE327" s="113"/>
      <c r="DF327" s="113"/>
      <c r="DG327" s="113"/>
      <c r="DH327" s="113"/>
      <c r="DI327" s="113"/>
      <c r="DJ327" s="113"/>
      <c r="DK327" s="113"/>
      <c r="DL327" s="113"/>
      <c r="DM327" s="113"/>
      <c r="DN327" s="113"/>
      <c r="DO327" s="113"/>
      <c r="DP327" s="113"/>
      <c r="DQ327" s="113"/>
      <c r="DR327" s="113"/>
      <c r="DS327" s="113"/>
      <c r="DT327" s="113"/>
    </row>
    <row r="328" spans="17:124">
      <c r="Q328" s="113"/>
      <c r="R328" s="113"/>
      <c r="S328" s="113"/>
      <c r="T328" s="113"/>
      <c r="U328" s="113"/>
      <c r="V328" s="113"/>
      <c r="W328" s="113"/>
      <c r="Y328" s="113"/>
      <c r="Z328" s="113"/>
      <c r="AA328" s="113"/>
      <c r="AB328" s="113"/>
      <c r="AC328" s="113"/>
      <c r="AD328" s="113"/>
      <c r="AE328" s="113"/>
      <c r="AF328" s="113"/>
      <c r="AG328" s="113"/>
      <c r="AH328" s="113"/>
      <c r="AI328" s="113"/>
      <c r="AK328" s="113"/>
      <c r="AL328" s="113"/>
      <c r="AM328" s="113"/>
      <c r="AN328" s="113"/>
      <c r="AO328" s="113"/>
      <c r="AP328" s="113"/>
      <c r="AQ328" s="113"/>
      <c r="AR328" s="113"/>
      <c r="AS328" s="113"/>
      <c r="AT328" s="113"/>
      <c r="AU328" s="113"/>
      <c r="AW328" s="113"/>
      <c r="AX328" s="113"/>
      <c r="AY328" s="113"/>
      <c r="AZ328" s="113"/>
      <c r="BA328" s="113"/>
      <c r="BB328" s="113"/>
      <c r="BC328" s="113"/>
      <c r="BD328" s="113"/>
      <c r="BE328" s="113"/>
      <c r="BF328" s="113"/>
      <c r="BG328" s="113"/>
      <c r="BI328" s="113"/>
      <c r="BJ328" s="113"/>
      <c r="BK328" s="113"/>
      <c r="BL328" s="113"/>
      <c r="BM328" s="113"/>
      <c r="BN328" s="113"/>
      <c r="BO328" s="113"/>
      <c r="BP328" s="113"/>
      <c r="BQ328" s="113"/>
      <c r="BR328" s="113"/>
      <c r="BT328" s="113"/>
      <c r="BU328" s="113"/>
      <c r="BV328" s="113"/>
      <c r="BW328" s="113"/>
      <c r="BX328" s="113"/>
      <c r="BY328" s="113"/>
      <c r="BZ328" s="113"/>
      <c r="CA328" s="113"/>
      <c r="CB328" s="113"/>
      <c r="CC328" s="113"/>
      <c r="CE328" s="113"/>
      <c r="CF328" s="113"/>
      <c r="CG328" s="113"/>
      <c r="CH328" s="113"/>
      <c r="CI328" s="113"/>
      <c r="CJ328" s="113"/>
      <c r="CK328" s="113"/>
      <c r="CL328" s="113"/>
      <c r="CM328" s="113"/>
      <c r="CN328" s="113"/>
      <c r="CO328" s="113"/>
      <c r="CQ328" s="113"/>
      <c r="CR328" s="113"/>
      <c r="CS328" s="113"/>
      <c r="CT328" s="113"/>
      <c r="CU328" s="113"/>
      <c r="CV328" s="113"/>
      <c r="CW328" s="113"/>
      <c r="CX328" s="113"/>
      <c r="CY328" s="113"/>
      <c r="CZ328" s="113"/>
      <c r="DA328" s="113"/>
      <c r="DC328" s="113"/>
      <c r="DD328" s="113"/>
      <c r="DE328" s="113"/>
      <c r="DF328" s="113"/>
      <c r="DG328" s="113"/>
      <c r="DH328" s="113"/>
      <c r="DI328" s="113"/>
      <c r="DJ328" s="113"/>
      <c r="DK328" s="113"/>
      <c r="DL328" s="113"/>
      <c r="DM328" s="113"/>
      <c r="DN328" s="113"/>
      <c r="DO328" s="113"/>
      <c r="DP328" s="113"/>
      <c r="DQ328" s="113"/>
      <c r="DR328" s="113"/>
      <c r="DS328" s="113"/>
      <c r="DT328" s="113"/>
    </row>
    <row r="329" spans="17:124">
      <c r="Q329" s="113"/>
      <c r="R329" s="113"/>
      <c r="S329" s="113"/>
      <c r="T329" s="113"/>
      <c r="U329" s="113"/>
      <c r="V329" s="113"/>
      <c r="W329" s="113"/>
      <c r="Y329" s="113"/>
      <c r="Z329" s="113"/>
      <c r="AA329" s="113"/>
      <c r="AB329" s="113"/>
      <c r="AC329" s="113"/>
      <c r="AD329" s="113"/>
      <c r="AE329" s="113"/>
      <c r="AF329" s="113"/>
      <c r="AG329" s="113"/>
      <c r="AH329" s="113"/>
      <c r="AI329" s="113"/>
      <c r="AK329" s="113"/>
      <c r="AL329" s="113"/>
      <c r="AM329" s="113"/>
      <c r="AN329" s="113"/>
      <c r="AO329" s="113"/>
      <c r="AP329" s="113"/>
      <c r="AQ329" s="113"/>
      <c r="AR329" s="113"/>
      <c r="AS329" s="113"/>
      <c r="AT329" s="113"/>
      <c r="AU329" s="113"/>
      <c r="AW329" s="113"/>
      <c r="AX329" s="113"/>
      <c r="AY329" s="113"/>
      <c r="AZ329" s="113"/>
      <c r="BA329" s="113"/>
      <c r="BB329" s="113"/>
      <c r="BC329" s="113"/>
      <c r="BD329" s="113"/>
      <c r="BE329" s="113"/>
      <c r="BF329" s="113"/>
      <c r="BG329" s="113"/>
      <c r="BI329" s="113"/>
      <c r="BJ329" s="113"/>
      <c r="BK329" s="113"/>
      <c r="BL329" s="113"/>
      <c r="BM329" s="113"/>
      <c r="BN329" s="113"/>
      <c r="BO329" s="113"/>
      <c r="BP329" s="113"/>
      <c r="BQ329" s="113"/>
      <c r="BR329" s="113"/>
      <c r="BT329" s="113"/>
      <c r="BU329" s="113"/>
      <c r="BV329" s="113"/>
      <c r="BW329" s="113"/>
      <c r="BX329" s="113"/>
      <c r="BY329" s="113"/>
      <c r="BZ329" s="113"/>
      <c r="CA329" s="113"/>
      <c r="CB329" s="113"/>
      <c r="CC329" s="113"/>
      <c r="CE329" s="113"/>
      <c r="CF329" s="113"/>
      <c r="CG329" s="113"/>
      <c r="CH329" s="113"/>
      <c r="CI329" s="113"/>
      <c r="CJ329" s="113"/>
      <c r="CK329" s="113"/>
      <c r="CL329" s="113"/>
      <c r="CM329" s="113"/>
      <c r="CN329" s="113"/>
      <c r="CO329" s="113"/>
      <c r="CQ329" s="113"/>
      <c r="CR329" s="113"/>
      <c r="CS329" s="113"/>
      <c r="CT329" s="113"/>
      <c r="CU329" s="113"/>
      <c r="CV329" s="113"/>
      <c r="CW329" s="113"/>
      <c r="CX329" s="113"/>
      <c r="CY329" s="113"/>
      <c r="CZ329" s="113"/>
      <c r="DA329" s="113"/>
      <c r="DC329" s="113"/>
      <c r="DD329" s="113"/>
      <c r="DE329" s="113"/>
      <c r="DF329" s="113"/>
      <c r="DG329" s="113"/>
      <c r="DH329" s="113"/>
      <c r="DI329" s="113"/>
      <c r="DJ329" s="113"/>
      <c r="DK329" s="113"/>
      <c r="DL329" s="113"/>
      <c r="DM329" s="113"/>
      <c r="DN329" s="113"/>
      <c r="DO329" s="113"/>
      <c r="DP329" s="113"/>
      <c r="DQ329" s="113"/>
      <c r="DR329" s="113"/>
      <c r="DS329" s="113"/>
      <c r="DT329" s="113"/>
    </row>
    <row r="330" spans="17:124">
      <c r="Q330" s="113"/>
      <c r="R330" s="113"/>
      <c r="S330" s="113"/>
      <c r="T330" s="113"/>
      <c r="U330" s="113"/>
      <c r="V330" s="113"/>
      <c r="W330" s="113"/>
      <c r="Y330" s="113"/>
      <c r="Z330" s="113"/>
      <c r="AA330" s="113"/>
      <c r="AB330" s="113"/>
      <c r="AC330" s="113"/>
      <c r="AD330" s="113"/>
      <c r="AE330" s="113"/>
      <c r="AF330" s="113"/>
      <c r="AG330" s="113"/>
      <c r="AH330" s="113"/>
      <c r="AI330" s="113"/>
      <c r="AK330" s="113"/>
      <c r="AL330" s="113"/>
      <c r="AM330" s="113"/>
      <c r="AN330" s="113"/>
      <c r="AO330" s="113"/>
      <c r="AP330" s="113"/>
      <c r="AQ330" s="113"/>
      <c r="AR330" s="113"/>
      <c r="AS330" s="113"/>
      <c r="AT330" s="113"/>
      <c r="AU330" s="113"/>
      <c r="AW330" s="113"/>
      <c r="AX330" s="113"/>
      <c r="AY330" s="113"/>
      <c r="AZ330" s="113"/>
      <c r="BA330" s="113"/>
      <c r="BB330" s="113"/>
      <c r="BC330" s="113"/>
      <c r="BD330" s="113"/>
      <c r="BE330" s="113"/>
      <c r="BF330" s="113"/>
      <c r="BG330" s="113"/>
      <c r="BI330" s="113"/>
      <c r="BJ330" s="113"/>
      <c r="BK330" s="113"/>
      <c r="BL330" s="113"/>
      <c r="BM330" s="113"/>
      <c r="BN330" s="113"/>
      <c r="BO330" s="113"/>
      <c r="BP330" s="113"/>
      <c r="BQ330" s="113"/>
      <c r="BR330" s="113"/>
      <c r="BT330" s="113"/>
      <c r="BU330" s="113"/>
      <c r="BV330" s="113"/>
      <c r="BW330" s="113"/>
      <c r="BX330" s="113"/>
      <c r="BY330" s="113"/>
      <c r="BZ330" s="113"/>
      <c r="CA330" s="113"/>
      <c r="CB330" s="113"/>
      <c r="CC330" s="113"/>
      <c r="CE330" s="113"/>
      <c r="CF330" s="113"/>
      <c r="CG330" s="113"/>
      <c r="CH330" s="113"/>
      <c r="CI330" s="113"/>
      <c r="CJ330" s="113"/>
      <c r="CK330" s="113"/>
      <c r="CL330" s="113"/>
      <c r="CM330" s="113"/>
      <c r="CN330" s="113"/>
      <c r="CO330" s="113"/>
      <c r="CQ330" s="113"/>
      <c r="CR330" s="113"/>
      <c r="CS330" s="113"/>
      <c r="CT330" s="113"/>
      <c r="CU330" s="113"/>
      <c r="CV330" s="113"/>
      <c r="CW330" s="113"/>
      <c r="CX330" s="113"/>
      <c r="CY330" s="113"/>
      <c r="CZ330" s="113"/>
      <c r="DA330" s="113"/>
      <c r="DC330" s="113"/>
      <c r="DD330" s="113"/>
      <c r="DE330" s="113"/>
      <c r="DF330" s="113"/>
      <c r="DG330" s="113"/>
      <c r="DH330" s="113"/>
      <c r="DI330" s="113"/>
      <c r="DJ330" s="113"/>
      <c r="DK330" s="113"/>
      <c r="DL330" s="113"/>
      <c r="DM330" s="113"/>
      <c r="DN330" s="113"/>
      <c r="DO330" s="113"/>
      <c r="DP330" s="113"/>
      <c r="DQ330" s="113"/>
      <c r="DR330" s="113"/>
      <c r="DS330" s="113"/>
      <c r="DT330" s="113"/>
    </row>
    <row r="331" spans="17:124">
      <c r="Q331" s="113"/>
      <c r="R331" s="113"/>
      <c r="S331" s="113"/>
      <c r="T331" s="113"/>
      <c r="U331" s="113"/>
      <c r="V331" s="113"/>
      <c r="W331" s="113"/>
      <c r="Y331" s="113"/>
      <c r="Z331" s="113"/>
      <c r="AA331" s="113"/>
      <c r="AB331" s="113"/>
      <c r="AC331" s="113"/>
      <c r="AD331" s="113"/>
      <c r="AE331" s="113"/>
      <c r="AF331" s="113"/>
      <c r="AG331" s="113"/>
      <c r="AH331" s="113"/>
      <c r="AI331" s="113"/>
      <c r="AK331" s="113"/>
      <c r="AL331" s="113"/>
      <c r="AM331" s="113"/>
      <c r="AN331" s="113"/>
      <c r="AO331" s="113"/>
      <c r="AP331" s="113"/>
      <c r="AQ331" s="113"/>
      <c r="AR331" s="113"/>
      <c r="AS331" s="113"/>
      <c r="AT331" s="113"/>
      <c r="AU331" s="113"/>
      <c r="AW331" s="113"/>
      <c r="AX331" s="113"/>
      <c r="AY331" s="113"/>
      <c r="AZ331" s="113"/>
      <c r="BA331" s="113"/>
      <c r="BB331" s="113"/>
      <c r="BC331" s="113"/>
      <c r="BD331" s="113"/>
      <c r="BE331" s="113"/>
      <c r="BF331" s="113"/>
      <c r="BG331" s="113"/>
      <c r="BI331" s="113"/>
      <c r="BJ331" s="113"/>
      <c r="BK331" s="113"/>
      <c r="BL331" s="113"/>
      <c r="BM331" s="113"/>
      <c r="BN331" s="113"/>
      <c r="BO331" s="113"/>
      <c r="BP331" s="113"/>
      <c r="BQ331" s="113"/>
      <c r="BR331" s="113"/>
      <c r="BT331" s="113"/>
      <c r="BU331" s="113"/>
      <c r="BV331" s="113"/>
      <c r="BW331" s="113"/>
      <c r="BX331" s="113"/>
      <c r="BY331" s="113"/>
      <c r="BZ331" s="113"/>
      <c r="CA331" s="113"/>
      <c r="CB331" s="113"/>
      <c r="CC331" s="113"/>
      <c r="CE331" s="113"/>
      <c r="CF331" s="113"/>
      <c r="CG331" s="113"/>
      <c r="CH331" s="113"/>
      <c r="CI331" s="113"/>
      <c r="CJ331" s="113"/>
      <c r="CK331" s="113"/>
      <c r="CL331" s="113"/>
      <c r="CM331" s="113"/>
      <c r="CN331" s="113"/>
      <c r="CO331" s="113"/>
      <c r="CQ331" s="113"/>
      <c r="CR331" s="113"/>
      <c r="CS331" s="113"/>
      <c r="CT331" s="113"/>
      <c r="CU331" s="113"/>
      <c r="CV331" s="113"/>
      <c r="CW331" s="113"/>
      <c r="CX331" s="113"/>
      <c r="CY331" s="113"/>
      <c r="CZ331" s="113"/>
      <c r="DA331" s="113"/>
      <c r="DC331" s="113"/>
      <c r="DD331" s="113"/>
      <c r="DE331" s="113"/>
      <c r="DF331" s="113"/>
      <c r="DG331" s="113"/>
      <c r="DH331" s="113"/>
      <c r="DI331" s="113"/>
      <c r="DJ331" s="113"/>
      <c r="DK331" s="113"/>
      <c r="DL331" s="113"/>
      <c r="DM331" s="113"/>
      <c r="DN331" s="113"/>
      <c r="DO331" s="113"/>
      <c r="DP331" s="113"/>
      <c r="DQ331" s="113"/>
      <c r="DR331" s="113"/>
      <c r="DS331" s="113"/>
      <c r="DT331" s="113"/>
    </row>
    <row r="332" spans="17:124">
      <c r="Q332" s="113"/>
      <c r="R332" s="113"/>
      <c r="S332" s="113"/>
      <c r="T332" s="113"/>
      <c r="U332" s="113"/>
      <c r="V332" s="113"/>
      <c r="W332" s="113"/>
      <c r="Y332" s="113"/>
      <c r="Z332" s="113"/>
      <c r="AA332" s="113"/>
      <c r="AB332" s="113"/>
      <c r="AC332" s="113"/>
      <c r="AD332" s="113"/>
      <c r="AE332" s="113"/>
      <c r="AF332" s="113"/>
      <c r="AG332" s="113"/>
      <c r="AH332" s="113"/>
      <c r="AI332" s="113"/>
      <c r="AK332" s="113"/>
      <c r="AL332" s="113"/>
      <c r="AM332" s="113"/>
      <c r="AN332" s="113"/>
      <c r="AO332" s="113"/>
      <c r="AP332" s="113"/>
      <c r="AQ332" s="113"/>
      <c r="AR332" s="113"/>
      <c r="AS332" s="113"/>
      <c r="AT332" s="113"/>
      <c r="AU332" s="113"/>
      <c r="AW332" s="113"/>
      <c r="AX332" s="113"/>
      <c r="AY332" s="113"/>
      <c r="AZ332" s="113"/>
      <c r="BA332" s="113"/>
      <c r="BB332" s="113"/>
      <c r="BC332" s="113"/>
      <c r="BD332" s="113"/>
      <c r="BE332" s="113"/>
      <c r="BF332" s="113"/>
      <c r="BG332" s="113"/>
      <c r="BI332" s="113"/>
      <c r="BJ332" s="113"/>
      <c r="BK332" s="113"/>
      <c r="BL332" s="113"/>
      <c r="BM332" s="113"/>
      <c r="BN332" s="113"/>
      <c r="BO332" s="113"/>
      <c r="BP332" s="113"/>
      <c r="BQ332" s="113"/>
      <c r="BR332" s="113"/>
      <c r="BT332" s="113"/>
      <c r="BU332" s="113"/>
      <c r="BV332" s="113"/>
      <c r="BW332" s="113"/>
      <c r="BX332" s="113"/>
      <c r="BY332" s="113"/>
      <c r="BZ332" s="113"/>
      <c r="CA332" s="113"/>
      <c r="CB332" s="113"/>
      <c r="CC332" s="113"/>
      <c r="CE332" s="113"/>
      <c r="CF332" s="113"/>
      <c r="CG332" s="113"/>
      <c r="CH332" s="113"/>
      <c r="CI332" s="113"/>
      <c r="CJ332" s="113"/>
      <c r="CK332" s="113"/>
      <c r="CL332" s="113"/>
      <c r="CM332" s="113"/>
      <c r="CN332" s="113"/>
      <c r="CO332" s="113"/>
      <c r="CQ332" s="113"/>
      <c r="CR332" s="113"/>
      <c r="CS332" s="113"/>
      <c r="CT332" s="113"/>
      <c r="CU332" s="113"/>
      <c r="CV332" s="113"/>
      <c r="CW332" s="113"/>
      <c r="CX332" s="113"/>
      <c r="CY332" s="113"/>
      <c r="CZ332" s="113"/>
      <c r="DA332" s="113"/>
      <c r="DC332" s="113"/>
      <c r="DD332" s="113"/>
      <c r="DE332" s="113"/>
      <c r="DF332" s="113"/>
      <c r="DG332" s="113"/>
      <c r="DH332" s="113"/>
      <c r="DI332" s="113"/>
      <c r="DJ332" s="113"/>
      <c r="DK332" s="113"/>
      <c r="DL332" s="113"/>
      <c r="DM332" s="113"/>
      <c r="DN332" s="113"/>
      <c r="DO332" s="113"/>
      <c r="DP332" s="113"/>
      <c r="DQ332" s="113"/>
      <c r="DR332" s="113"/>
      <c r="DS332" s="113"/>
      <c r="DT332" s="113"/>
    </row>
    <row r="333" spans="17:124">
      <c r="Q333" s="113"/>
      <c r="R333" s="113"/>
      <c r="S333" s="113"/>
      <c r="T333" s="113"/>
      <c r="U333" s="113"/>
      <c r="V333" s="113"/>
      <c r="W333" s="113"/>
      <c r="Y333" s="113"/>
      <c r="Z333" s="113"/>
      <c r="AA333" s="113"/>
      <c r="AB333" s="113"/>
      <c r="AC333" s="113"/>
      <c r="AD333" s="113"/>
      <c r="AE333" s="113"/>
      <c r="AF333" s="113"/>
      <c r="AG333" s="113"/>
      <c r="AH333" s="113"/>
      <c r="AI333" s="113"/>
      <c r="AK333" s="113"/>
      <c r="AL333" s="113"/>
      <c r="AM333" s="113"/>
      <c r="AN333" s="113"/>
      <c r="AO333" s="113"/>
      <c r="AP333" s="113"/>
      <c r="AQ333" s="113"/>
      <c r="AR333" s="113"/>
      <c r="AS333" s="113"/>
      <c r="AT333" s="113"/>
      <c r="AU333" s="113"/>
      <c r="AW333" s="113"/>
      <c r="AX333" s="113"/>
      <c r="AY333" s="113"/>
      <c r="AZ333" s="113"/>
      <c r="BA333" s="113"/>
      <c r="BB333" s="113"/>
      <c r="BC333" s="113"/>
      <c r="BD333" s="113"/>
      <c r="BE333" s="113"/>
      <c r="BF333" s="113"/>
      <c r="BG333" s="113"/>
      <c r="BI333" s="113"/>
      <c r="BJ333" s="113"/>
      <c r="BK333" s="113"/>
      <c r="BL333" s="113"/>
      <c r="BM333" s="113"/>
      <c r="BN333" s="113"/>
      <c r="BO333" s="113"/>
      <c r="BP333" s="113"/>
      <c r="BQ333" s="113"/>
      <c r="BR333" s="113"/>
      <c r="BT333" s="113"/>
      <c r="BU333" s="113"/>
      <c r="BV333" s="113"/>
      <c r="BW333" s="113"/>
      <c r="BX333" s="113"/>
      <c r="BY333" s="113"/>
      <c r="BZ333" s="113"/>
      <c r="CA333" s="113"/>
      <c r="CB333" s="113"/>
      <c r="CC333" s="113"/>
      <c r="CE333" s="113"/>
      <c r="CF333" s="113"/>
      <c r="CG333" s="113"/>
      <c r="CH333" s="113"/>
      <c r="CI333" s="113"/>
      <c r="CJ333" s="113"/>
      <c r="CK333" s="113"/>
      <c r="CL333" s="113"/>
      <c r="CM333" s="113"/>
      <c r="CN333" s="113"/>
      <c r="CO333" s="113"/>
      <c r="CQ333" s="113"/>
      <c r="CR333" s="113"/>
      <c r="CS333" s="113"/>
      <c r="CT333" s="113"/>
      <c r="CU333" s="113"/>
      <c r="CV333" s="113"/>
      <c r="CW333" s="113"/>
      <c r="CX333" s="113"/>
      <c r="CY333" s="113"/>
      <c r="CZ333" s="113"/>
      <c r="DA333" s="113"/>
      <c r="DC333" s="113"/>
      <c r="DD333" s="113"/>
      <c r="DE333" s="113"/>
      <c r="DF333" s="113"/>
      <c r="DG333" s="113"/>
      <c r="DH333" s="113"/>
      <c r="DI333" s="113"/>
      <c r="DJ333" s="113"/>
      <c r="DK333" s="113"/>
      <c r="DL333" s="113"/>
      <c r="DM333" s="113"/>
      <c r="DN333" s="113"/>
      <c r="DO333" s="113"/>
      <c r="DP333" s="113"/>
      <c r="DQ333" s="113"/>
      <c r="DR333" s="113"/>
      <c r="DS333" s="113"/>
      <c r="DT333" s="113"/>
    </row>
    <row r="334" spans="17:124">
      <c r="Q334" s="113"/>
      <c r="R334" s="113"/>
      <c r="S334" s="113"/>
      <c r="T334" s="113"/>
      <c r="U334" s="113"/>
      <c r="V334" s="113"/>
      <c r="W334" s="113"/>
      <c r="Y334" s="113"/>
      <c r="Z334" s="113"/>
      <c r="AA334" s="113"/>
      <c r="AB334" s="113"/>
      <c r="AC334" s="113"/>
      <c r="AD334" s="113"/>
      <c r="AE334" s="113"/>
      <c r="AF334" s="113"/>
      <c r="AG334" s="113"/>
      <c r="AH334" s="113"/>
      <c r="AI334" s="113"/>
      <c r="AK334" s="113"/>
      <c r="AL334" s="113"/>
      <c r="AM334" s="113"/>
      <c r="AN334" s="113"/>
      <c r="AO334" s="113"/>
      <c r="AP334" s="113"/>
      <c r="AQ334" s="113"/>
      <c r="AR334" s="113"/>
      <c r="AS334" s="113"/>
      <c r="AT334" s="113"/>
      <c r="AU334" s="113"/>
      <c r="AW334" s="113"/>
      <c r="AX334" s="113"/>
      <c r="AY334" s="113"/>
      <c r="AZ334" s="113"/>
      <c r="BA334" s="113"/>
      <c r="BB334" s="113"/>
      <c r="BC334" s="113"/>
      <c r="BD334" s="113"/>
      <c r="BE334" s="113"/>
      <c r="BF334" s="113"/>
      <c r="BG334" s="113"/>
      <c r="BI334" s="113"/>
      <c r="BJ334" s="113"/>
      <c r="BK334" s="113"/>
      <c r="BL334" s="113"/>
      <c r="BM334" s="113"/>
      <c r="BN334" s="113"/>
      <c r="BO334" s="113"/>
      <c r="BP334" s="113"/>
      <c r="BQ334" s="113"/>
      <c r="BR334" s="113"/>
      <c r="BT334" s="113"/>
      <c r="BU334" s="113"/>
      <c r="BV334" s="113"/>
      <c r="BW334" s="113"/>
      <c r="BX334" s="113"/>
      <c r="BY334" s="113"/>
      <c r="BZ334" s="113"/>
      <c r="CA334" s="113"/>
      <c r="CB334" s="113"/>
      <c r="CC334" s="113"/>
      <c r="CE334" s="113"/>
      <c r="CF334" s="113"/>
      <c r="CG334" s="113"/>
      <c r="CH334" s="113"/>
      <c r="CI334" s="113"/>
      <c r="CJ334" s="113"/>
      <c r="CK334" s="113"/>
      <c r="CL334" s="113"/>
      <c r="CM334" s="113"/>
      <c r="CN334" s="113"/>
      <c r="CO334" s="113"/>
      <c r="CQ334" s="113"/>
      <c r="CR334" s="113"/>
      <c r="CS334" s="113"/>
      <c r="CT334" s="113"/>
      <c r="CU334" s="113"/>
      <c r="CV334" s="113"/>
      <c r="CW334" s="113"/>
      <c r="CX334" s="113"/>
      <c r="CY334" s="113"/>
      <c r="CZ334" s="113"/>
      <c r="DA334" s="113"/>
      <c r="DC334" s="113"/>
      <c r="DD334" s="113"/>
      <c r="DE334" s="113"/>
      <c r="DF334" s="113"/>
      <c r="DG334" s="113"/>
      <c r="DH334" s="113"/>
      <c r="DI334" s="113"/>
      <c r="DJ334" s="113"/>
      <c r="DK334" s="113"/>
      <c r="DL334" s="113"/>
      <c r="DM334" s="113"/>
      <c r="DN334" s="113"/>
      <c r="DO334" s="113"/>
      <c r="DP334" s="113"/>
      <c r="DQ334" s="113"/>
      <c r="DR334" s="113"/>
      <c r="DS334" s="113"/>
      <c r="DT334" s="113"/>
    </row>
    <row r="335" spans="17:124">
      <c r="Q335" s="113"/>
      <c r="R335" s="113"/>
      <c r="S335" s="113"/>
      <c r="T335" s="113"/>
      <c r="U335" s="113"/>
      <c r="V335" s="113"/>
      <c r="W335" s="113"/>
      <c r="Y335" s="113"/>
      <c r="Z335" s="113"/>
      <c r="AA335" s="113"/>
      <c r="AB335" s="113"/>
      <c r="AC335" s="113"/>
      <c r="AD335" s="113"/>
      <c r="AE335" s="113"/>
      <c r="AF335" s="113"/>
      <c r="AG335" s="113"/>
      <c r="AH335" s="113"/>
      <c r="AI335" s="113"/>
      <c r="AK335" s="113"/>
      <c r="AL335" s="113"/>
      <c r="AM335" s="113"/>
      <c r="AN335" s="113"/>
      <c r="AO335" s="113"/>
      <c r="AP335" s="113"/>
      <c r="AQ335" s="113"/>
      <c r="AR335" s="113"/>
      <c r="AS335" s="113"/>
      <c r="AT335" s="113"/>
      <c r="AU335" s="113"/>
      <c r="AW335" s="113"/>
      <c r="AX335" s="113"/>
      <c r="AY335" s="113"/>
      <c r="AZ335" s="113"/>
      <c r="BA335" s="113"/>
      <c r="BB335" s="113"/>
      <c r="BC335" s="113"/>
      <c r="BD335" s="113"/>
      <c r="BE335" s="113"/>
      <c r="BF335" s="113"/>
      <c r="BG335" s="113"/>
      <c r="BI335" s="113"/>
      <c r="BJ335" s="113"/>
      <c r="BK335" s="113"/>
      <c r="BL335" s="113"/>
      <c r="BM335" s="113"/>
      <c r="BN335" s="113"/>
      <c r="BO335" s="113"/>
      <c r="BP335" s="113"/>
      <c r="BQ335" s="113"/>
      <c r="BR335" s="113"/>
      <c r="BT335" s="113"/>
      <c r="BU335" s="113"/>
      <c r="BV335" s="113"/>
      <c r="BW335" s="113"/>
      <c r="BX335" s="113"/>
      <c r="BY335" s="113"/>
      <c r="BZ335" s="113"/>
      <c r="CA335" s="113"/>
      <c r="CB335" s="113"/>
      <c r="CC335" s="113"/>
      <c r="CE335" s="113"/>
      <c r="CF335" s="113"/>
      <c r="CG335" s="113"/>
      <c r="CH335" s="113"/>
      <c r="CI335" s="113"/>
      <c r="CJ335" s="113"/>
      <c r="CK335" s="113"/>
      <c r="CL335" s="113"/>
      <c r="CM335" s="113"/>
      <c r="CN335" s="113"/>
      <c r="CO335" s="113"/>
      <c r="CQ335" s="113"/>
      <c r="CR335" s="113"/>
      <c r="CS335" s="113"/>
      <c r="CT335" s="113"/>
      <c r="CU335" s="113"/>
      <c r="CV335" s="113"/>
      <c r="CW335" s="113"/>
      <c r="CX335" s="113"/>
      <c r="CY335" s="113"/>
      <c r="CZ335" s="113"/>
      <c r="DA335" s="113"/>
      <c r="DC335" s="113"/>
      <c r="DD335" s="113"/>
      <c r="DE335" s="113"/>
      <c r="DF335" s="113"/>
      <c r="DG335" s="113"/>
      <c r="DH335" s="113"/>
      <c r="DI335" s="113"/>
      <c r="DJ335" s="113"/>
      <c r="DK335" s="113"/>
      <c r="DL335" s="113"/>
      <c r="DM335" s="113"/>
      <c r="DN335" s="113"/>
      <c r="DO335" s="113"/>
      <c r="DP335" s="113"/>
      <c r="DQ335" s="113"/>
      <c r="DR335" s="113"/>
      <c r="DS335" s="113"/>
      <c r="DT335" s="113"/>
    </row>
    <row r="336" spans="17:124">
      <c r="Q336" s="113"/>
      <c r="R336" s="113"/>
      <c r="S336" s="113"/>
      <c r="T336" s="113"/>
      <c r="U336" s="113"/>
      <c r="V336" s="113"/>
      <c r="W336" s="113"/>
      <c r="Y336" s="113"/>
      <c r="Z336" s="113"/>
      <c r="AA336" s="113"/>
      <c r="AB336" s="113"/>
      <c r="AC336" s="113"/>
      <c r="AD336" s="113"/>
      <c r="AE336" s="113"/>
      <c r="AF336" s="113"/>
      <c r="AG336" s="113"/>
      <c r="AH336" s="113"/>
      <c r="AI336" s="113"/>
      <c r="AK336" s="113"/>
      <c r="AL336" s="113"/>
      <c r="AM336" s="113"/>
      <c r="AN336" s="113"/>
      <c r="AO336" s="113"/>
      <c r="AP336" s="113"/>
      <c r="AQ336" s="113"/>
      <c r="AR336" s="113"/>
      <c r="AS336" s="113"/>
      <c r="AT336" s="113"/>
      <c r="AU336" s="113"/>
      <c r="AW336" s="113"/>
      <c r="AX336" s="113"/>
      <c r="AY336" s="113"/>
      <c r="AZ336" s="113"/>
      <c r="BA336" s="113"/>
      <c r="BB336" s="113"/>
      <c r="BC336" s="113"/>
      <c r="BD336" s="113"/>
      <c r="BE336" s="113"/>
      <c r="BF336" s="113"/>
      <c r="BG336" s="113"/>
      <c r="BI336" s="113"/>
      <c r="BJ336" s="113"/>
      <c r="BK336" s="113"/>
      <c r="BL336" s="113"/>
      <c r="BM336" s="113"/>
      <c r="BN336" s="113"/>
      <c r="BO336" s="113"/>
      <c r="BP336" s="113"/>
      <c r="BQ336" s="113"/>
      <c r="BR336" s="113"/>
      <c r="BT336" s="113"/>
      <c r="BU336" s="113"/>
      <c r="BV336" s="113"/>
      <c r="BW336" s="113"/>
      <c r="BX336" s="113"/>
      <c r="BY336" s="113"/>
      <c r="BZ336" s="113"/>
      <c r="CA336" s="113"/>
      <c r="CB336" s="113"/>
      <c r="CC336" s="113"/>
      <c r="CE336" s="113"/>
      <c r="CF336" s="113"/>
      <c r="CG336" s="113"/>
      <c r="CH336" s="113"/>
      <c r="CI336" s="113"/>
      <c r="CJ336" s="113"/>
      <c r="CK336" s="113"/>
      <c r="CL336" s="113"/>
      <c r="CM336" s="113"/>
      <c r="CN336" s="113"/>
      <c r="CO336" s="113"/>
      <c r="CQ336" s="113"/>
      <c r="CR336" s="113"/>
      <c r="CS336" s="113"/>
      <c r="CT336" s="113"/>
      <c r="CU336" s="113"/>
      <c r="CV336" s="113"/>
      <c r="CW336" s="113"/>
      <c r="CX336" s="113"/>
      <c r="CY336" s="113"/>
      <c r="CZ336" s="113"/>
      <c r="DA336" s="113"/>
      <c r="DC336" s="113"/>
      <c r="DD336" s="113"/>
      <c r="DE336" s="113"/>
      <c r="DF336" s="113"/>
      <c r="DG336" s="113"/>
      <c r="DH336" s="113"/>
      <c r="DI336" s="113"/>
      <c r="DJ336" s="113"/>
      <c r="DK336" s="113"/>
      <c r="DL336" s="113"/>
      <c r="DM336" s="113"/>
      <c r="DN336" s="113"/>
      <c r="DO336" s="113"/>
      <c r="DP336" s="113"/>
      <c r="DQ336" s="113"/>
      <c r="DR336" s="113"/>
      <c r="DS336" s="113"/>
      <c r="DT336" s="113"/>
    </row>
    <row r="337" spans="17:124">
      <c r="Q337" s="113"/>
      <c r="R337" s="113"/>
      <c r="S337" s="113"/>
      <c r="T337" s="113"/>
      <c r="U337" s="113"/>
      <c r="V337" s="113"/>
      <c r="W337" s="113"/>
      <c r="Y337" s="113"/>
      <c r="Z337" s="113"/>
      <c r="AA337" s="113"/>
      <c r="AB337" s="113"/>
      <c r="AC337" s="113"/>
      <c r="AD337" s="113"/>
      <c r="AE337" s="113"/>
      <c r="AF337" s="113"/>
      <c r="AG337" s="113"/>
      <c r="AH337" s="113"/>
      <c r="AI337" s="113"/>
      <c r="AK337" s="113"/>
      <c r="AL337" s="113"/>
      <c r="AM337" s="113"/>
      <c r="AN337" s="113"/>
      <c r="AO337" s="113"/>
      <c r="AP337" s="113"/>
      <c r="AQ337" s="113"/>
      <c r="AR337" s="113"/>
      <c r="AS337" s="113"/>
      <c r="AT337" s="113"/>
      <c r="AU337" s="113"/>
      <c r="AW337" s="113"/>
      <c r="AX337" s="113"/>
      <c r="AY337" s="113"/>
      <c r="AZ337" s="113"/>
      <c r="BA337" s="113"/>
      <c r="BB337" s="113"/>
      <c r="BC337" s="113"/>
      <c r="BD337" s="113"/>
      <c r="BE337" s="113"/>
      <c r="BF337" s="113"/>
      <c r="BG337" s="113"/>
      <c r="BI337" s="113"/>
      <c r="BJ337" s="113"/>
      <c r="BK337" s="113"/>
      <c r="BL337" s="113"/>
      <c r="BM337" s="113"/>
      <c r="BN337" s="113"/>
      <c r="BO337" s="113"/>
      <c r="BP337" s="113"/>
      <c r="BQ337" s="113"/>
      <c r="BR337" s="113"/>
      <c r="BT337" s="113"/>
      <c r="BU337" s="113"/>
      <c r="BV337" s="113"/>
      <c r="BW337" s="113"/>
      <c r="BX337" s="113"/>
      <c r="BY337" s="113"/>
      <c r="BZ337" s="113"/>
      <c r="CA337" s="113"/>
      <c r="CB337" s="113"/>
      <c r="CC337" s="113"/>
      <c r="CE337" s="113"/>
      <c r="CF337" s="113"/>
      <c r="CG337" s="113"/>
      <c r="CH337" s="113"/>
      <c r="CI337" s="113"/>
      <c r="CJ337" s="113"/>
      <c r="CK337" s="113"/>
      <c r="CL337" s="113"/>
      <c r="CM337" s="113"/>
      <c r="CN337" s="113"/>
      <c r="CO337" s="113"/>
      <c r="CQ337" s="113"/>
      <c r="CR337" s="113"/>
      <c r="CS337" s="113"/>
      <c r="CT337" s="113"/>
      <c r="CU337" s="113"/>
      <c r="CV337" s="113"/>
      <c r="CW337" s="113"/>
      <c r="CX337" s="113"/>
      <c r="CY337" s="113"/>
      <c r="CZ337" s="113"/>
      <c r="DA337" s="113"/>
      <c r="DC337" s="113"/>
      <c r="DD337" s="113"/>
      <c r="DE337" s="113"/>
      <c r="DF337" s="113"/>
      <c r="DG337" s="113"/>
      <c r="DH337" s="113"/>
      <c r="DI337" s="113"/>
      <c r="DJ337" s="113"/>
      <c r="DK337" s="113"/>
      <c r="DL337" s="113"/>
      <c r="DM337" s="113"/>
      <c r="DN337" s="113"/>
      <c r="DO337" s="113"/>
      <c r="DP337" s="113"/>
      <c r="DQ337" s="113"/>
      <c r="DR337" s="113"/>
      <c r="DS337" s="113"/>
      <c r="DT337" s="113"/>
    </row>
    <row r="338" spans="17:124">
      <c r="Q338" s="113"/>
      <c r="R338" s="113"/>
      <c r="S338" s="113"/>
      <c r="T338" s="113"/>
      <c r="U338" s="113"/>
      <c r="V338" s="113"/>
      <c r="W338" s="113"/>
      <c r="Y338" s="113"/>
      <c r="Z338" s="113"/>
      <c r="AA338" s="113"/>
      <c r="AB338" s="113"/>
      <c r="AC338" s="113"/>
      <c r="AD338" s="113"/>
      <c r="AE338" s="113"/>
      <c r="AF338" s="113"/>
      <c r="AG338" s="113"/>
      <c r="AH338" s="113"/>
      <c r="AI338" s="113"/>
      <c r="AK338" s="113"/>
      <c r="AL338" s="113"/>
      <c r="AM338" s="113"/>
      <c r="AN338" s="113"/>
      <c r="AO338" s="113"/>
      <c r="AP338" s="113"/>
      <c r="AQ338" s="113"/>
      <c r="AR338" s="113"/>
      <c r="AS338" s="113"/>
      <c r="AT338" s="113"/>
      <c r="AU338" s="113"/>
      <c r="AW338" s="113"/>
      <c r="AX338" s="113"/>
      <c r="AY338" s="113"/>
      <c r="AZ338" s="113"/>
      <c r="BA338" s="113"/>
      <c r="BB338" s="113"/>
      <c r="BC338" s="113"/>
      <c r="BD338" s="113"/>
      <c r="BE338" s="113"/>
      <c r="BF338" s="113"/>
      <c r="BG338" s="113"/>
      <c r="BI338" s="113"/>
      <c r="BJ338" s="113"/>
      <c r="BK338" s="113"/>
      <c r="BL338" s="113"/>
      <c r="BM338" s="113"/>
      <c r="BN338" s="113"/>
      <c r="BO338" s="113"/>
      <c r="BP338" s="113"/>
      <c r="BQ338" s="113"/>
      <c r="BR338" s="113"/>
      <c r="BT338" s="113"/>
      <c r="BU338" s="113"/>
      <c r="BV338" s="113"/>
      <c r="BW338" s="113"/>
      <c r="BX338" s="113"/>
      <c r="BY338" s="113"/>
      <c r="BZ338" s="113"/>
      <c r="CA338" s="113"/>
      <c r="CB338" s="113"/>
      <c r="CC338" s="113"/>
      <c r="CE338" s="113"/>
      <c r="CF338" s="113"/>
      <c r="CG338" s="113"/>
      <c r="CH338" s="113"/>
      <c r="CI338" s="113"/>
      <c r="CJ338" s="113"/>
      <c r="CK338" s="113"/>
      <c r="CL338" s="113"/>
      <c r="CM338" s="113"/>
      <c r="CN338" s="113"/>
      <c r="CO338" s="113"/>
      <c r="CQ338" s="113"/>
      <c r="CR338" s="113"/>
      <c r="CS338" s="113"/>
      <c r="CT338" s="113"/>
      <c r="CU338" s="113"/>
      <c r="CV338" s="113"/>
      <c r="CW338" s="113"/>
      <c r="CX338" s="113"/>
      <c r="CY338" s="113"/>
      <c r="CZ338" s="113"/>
      <c r="DA338" s="113"/>
      <c r="DC338" s="113"/>
      <c r="DD338" s="113"/>
      <c r="DE338" s="113"/>
      <c r="DF338" s="113"/>
      <c r="DG338" s="113"/>
      <c r="DH338" s="113"/>
      <c r="DI338" s="113"/>
      <c r="DJ338" s="113"/>
      <c r="DK338" s="113"/>
      <c r="DL338" s="113"/>
      <c r="DM338" s="113"/>
      <c r="DN338" s="113"/>
      <c r="DO338" s="113"/>
      <c r="DP338" s="113"/>
      <c r="DQ338" s="113"/>
      <c r="DR338" s="113"/>
      <c r="DS338" s="113"/>
      <c r="DT338" s="113"/>
    </row>
    <row r="339" spans="17:124">
      <c r="Q339" s="113"/>
      <c r="R339" s="113"/>
      <c r="S339" s="113"/>
      <c r="T339" s="113"/>
      <c r="U339" s="113"/>
      <c r="V339" s="113"/>
      <c r="W339" s="113"/>
      <c r="Y339" s="113"/>
      <c r="Z339" s="113"/>
      <c r="AA339" s="113"/>
      <c r="AB339" s="113"/>
      <c r="AC339" s="113"/>
      <c r="AD339" s="113"/>
      <c r="AE339" s="113"/>
      <c r="AF339" s="113"/>
      <c r="AG339" s="113"/>
      <c r="AH339" s="113"/>
      <c r="AI339" s="113"/>
      <c r="AK339" s="113"/>
      <c r="AL339" s="113"/>
      <c r="AM339" s="113"/>
      <c r="AN339" s="113"/>
      <c r="AO339" s="113"/>
      <c r="AP339" s="113"/>
      <c r="AQ339" s="113"/>
      <c r="AR339" s="113"/>
      <c r="AS339" s="113"/>
      <c r="AT339" s="113"/>
      <c r="AU339" s="113"/>
      <c r="AW339" s="113"/>
      <c r="AX339" s="113"/>
      <c r="AY339" s="113"/>
      <c r="AZ339" s="113"/>
      <c r="BA339" s="113"/>
      <c r="BB339" s="113"/>
      <c r="BC339" s="113"/>
      <c r="BD339" s="113"/>
      <c r="BE339" s="113"/>
      <c r="BF339" s="113"/>
      <c r="BG339" s="113"/>
      <c r="BI339" s="113"/>
      <c r="BJ339" s="113"/>
      <c r="BK339" s="113"/>
      <c r="BL339" s="113"/>
      <c r="BM339" s="113"/>
      <c r="BN339" s="113"/>
      <c r="BO339" s="113"/>
      <c r="BP339" s="113"/>
      <c r="BQ339" s="113"/>
      <c r="BR339" s="113"/>
      <c r="BT339" s="113"/>
      <c r="BU339" s="113"/>
      <c r="BV339" s="113"/>
      <c r="BW339" s="113"/>
      <c r="BX339" s="113"/>
      <c r="BY339" s="113"/>
      <c r="BZ339" s="113"/>
      <c r="CA339" s="113"/>
      <c r="CB339" s="113"/>
      <c r="CC339" s="113"/>
      <c r="CE339" s="113"/>
      <c r="CF339" s="113"/>
      <c r="CG339" s="113"/>
      <c r="CH339" s="113"/>
      <c r="CI339" s="113"/>
      <c r="CJ339" s="113"/>
      <c r="CK339" s="113"/>
      <c r="CL339" s="113"/>
      <c r="CM339" s="113"/>
      <c r="CN339" s="113"/>
      <c r="CO339" s="113"/>
      <c r="CQ339" s="113"/>
      <c r="CR339" s="113"/>
      <c r="CS339" s="113"/>
      <c r="CT339" s="113"/>
      <c r="CU339" s="113"/>
      <c r="CV339" s="113"/>
      <c r="CW339" s="113"/>
      <c r="CX339" s="113"/>
      <c r="CY339" s="113"/>
      <c r="CZ339" s="113"/>
      <c r="DA339" s="113"/>
      <c r="DC339" s="113"/>
      <c r="DD339" s="113"/>
      <c r="DE339" s="113"/>
      <c r="DF339" s="113"/>
      <c r="DG339" s="113"/>
      <c r="DH339" s="113"/>
      <c r="DI339" s="113"/>
      <c r="DJ339" s="113"/>
      <c r="DK339" s="113"/>
      <c r="DL339" s="113"/>
      <c r="DM339" s="113"/>
      <c r="DN339" s="113"/>
      <c r="DO339" s="113"/>
      <c r="DP339" s="113"/>
      <c r="DQ339" s="113"/>
      <c r="DR339" s="113"/>
      <c r="DS339" s="113"/>
      <c r="DT339" s="113"/>
    </row>
    <row r="340" spans="17:124">
      <c r="Q340" s="113"/>
      <c r="R340" s="113"/>
      <c r="S340" s="113"/>
      <c r="T340" s="113"/>
      <c r="U340" s="113"/>
      <c r="V340" s="113"/>
      <c r="W340" s="113"/>
      <c r="Y340" s="113"/>
      <c r="Z340" s="113"/>
      <c r="AA340" s="113"/>
      <c r="AB340" s="113"/>
      <c r="AC340" s="113"/>
      <c r="AD340" s="113"/>
      <c r="AE340" s="113"/>
      <c r="AF340" s="113"/>
      <c r="AG340" s="113"/>
      <c r="AH340" s="113"/>
      <c r="AI340" s="113"/>
      <c r="AK340" s="113"/>
      <c r="AL340" s="113"/>
      <c r="AM340" s="113"/>
      <c r="AN340" s="113"/>
      <c r="AO340" s="113"/>
      <c r="AP340" s="113"/>
      <c r="AQ340" s="113"/>
      <c r="AR340" s="113"/>
      <c r="AS340" s="113"/>
      <c r="AT340" s="113"/>
      <c r="AU340" s="113"/>
      <c r="AW340" s="113"/>
      <c r="AX340" s="113"/>
      <c r="AY340" s="113"/>
      <c r="AZ340" s="113"/>
      <c r="BA340" s="113"/>
      <c r="BB340" s="113"/>
      <c r="BC340" s="113"/>
      <c r="BD340" s="113"/>
      <c r="BE340" s="113"/>
      <c r="BF340" s="113"/>
      <c r="BG340" s="113"/>
      <c r="BI340" s="113"/>
      <c r="BJ340" s="113"/>
      <c r="BK340" s="113"/>
      <c r="BL340" s="113"/>
      <c r="BM340" s="113"/>
      <c r="BN340" s="113"/>
      <c r="BO340" s="113"/>
      <c r="BP340" s="113"/>
      <c r="BQ340" s="113"/>
      <c r="BR340" s="113"/>
      <c r="BT340" s="113"/>
      <c r="BU340" s="113"/>
      <c r="BV340" s="113"/>
      <c r="BW340" s="113"/>
      <c r="BX340" s="113"/>
      <c r="BY340" s="113"/>
      <c r="BZ340" s="113"/>
      <c r="CA340" s="113"/>
      <c r="CB340" s="113"/>
      <c r="CC340" s="113"/>
      <c r="CE340" s="113"/>
      <c r="CF340" s="113"/>
      <c r="CG340" s="113"/>
      <c r="CH340" s="113"/>
      <c r="CI340" s="113"/>
      <c r="CJ340" s="113"/>
      <c r="CK340" s="113"/>
      <c r="CL340" s="113"/>
      <c r="CM340" s="113"/>
      <c r="CN340" s="113"/>
      <c r="CO340" s="113"/>
      <c r="CQ340" s="113"/>
      <c r="CR340" s="113"/>
      <c r="CS340" s="113"/>
      <c r="CT340" s="113"/>
      <c r="CU340" s="113"/>
      <c r="CV340" s="113"/>
      <c r="CW340" s="113"/>
      <c r="CX340" s="113"/>
      <c r="CY340" s="113"/>
      <c r="CZ340" s="113"/>
      <c r="DA340" s="113"/>
      <c r="DC340" s="113"/>
      <c r="DD340" s="113"/>
      <c r="DE340" s="113"/>
      <c r="DF340" s="113"/>
      <c r="DG340" s="113"/>
      <c r="DH340" s="113"/>
      <c r="DI340" s="113"/>
      <c r="DJ340" s="113"/>
      <c r="DK340" s="113"/>
      <c r="DL340" s="113"/>
      <c r="DM340" s="113"/>
      <c r="DN340" s="113"/>
      <c r="DO340" s="113"/>
      <c r="DP340" s="113"/>
      <c r="DQ340" s="113"/>
      <c r="DR340" s="113"/>
      <c r="DS340" s="113"/>
      <c r="DT340" s="113"/>
    </row>
    <row r="341" spans="17:124">
      <c r="Q341" s="113"/>
      <c r="R341" s="113"/>
      <c r="S341" s="113"/>
      <c r="T341" s="113"/>
      <c r="U341" s="113"/>
      <c r="V341" s="113"/>
      <c r="W341" s="113"/>
      <c r="Y341" s="113"/>
      <c r="Z341" s="113"/>
      <c r="AA341" s="113"/>
      <c r="AB341" s="113"/>
      <c r="AC341" s="113"/>
      <c r="AD341" s="113"/>
      <c r="AE341" s="113"/>
      <c r="AF341" s="113"/>
      <c r="AG341" s="113"/>
      <c r="AH341" s="113"/>
      <c r="AI341" s="113"/>
      <c r="AK341" s="113"/>
      <c r="AL341" s="113"/>
      <c r="AM341" s="113"/>
      <c r="AN341" s="113"/>
      <c r="AO341" s="113"/>
      <c r="AP341" s="113"/>
      <c r="AQ341" s="113"/>
      <c r="AR341" s="113"/>
      <c r="AS341" s="113"/>
      <c r="AT341" s="113"/>
      <c r="AU341" s="113"/>
      <c r="AW341" s="113"/>
      <c r="AX341" s="113"/>
      <c r="AY341" s="113"/>
      <c r="AZ341" s="113"/>
      <c r="BA341" s="113"/>
      <c r="BB341" s="113"/>
      <c r="BC341" s="113"/>
      <c r="BD341" s="113"/>
      <c r="BE341" s="113"/>
      <c r="BF341" s="113"/>
      <c r="BG341" s="113"/>
      <c r="BI341" s="113"/>
      <c r="BJ341" s="113"/>
      <c r="BK341" s="113"/>
      <c r="BL341" s="113"/>
      <c r="BM341" s="113"/>
      <c r="BN341" s="113"/>
      <c r="BO341" s="113"/>
      <c r="BP341" s="113"/>
      <c r="BQ341" s="113"/>
      <c r="BR341" s="113"/>
      <c r="BT341" s="113"/>
      <c r="BU341" s="113"/>
      <c r="BV341" s="113"/>
      <c r="BW341" s="113"/>
      <c r="BX341" s="113"/>
      <c r="BY341" s="113"/>
      <c r="BZ341" s="113"/>
      <c r="CA341" s="113"/>
      <c r="CB341" s="113"/>
      <c r="CC341" s="113"/>
      <c r="CE341" s="113"/>
      <c r="CF341" s="113"/>
      <c r="CG341" s="113"/>
      <c r="CH341" s="113"/>
      <c r="CI341" s="113"/>
      <c r="CJ341" s="113"/>
      <c r="CK341" s="113"/>
      <c r="CL341" s="113"/>
      <c r="CM341" s="113"/>
      <c r="CN341" s="113"/>
      <c r="CO341" s="113"/>
      <c r="CQ341" s="113"/>
      <c r="CR341" s="113"/>
      <c r="CS341" s="113"/>
      <c r="CT341" s="113"/>
      <c r="CU341" s="113"/>
      <c r="CV341" s="113"/>
      <c r="CW341" s="113"/>
      <c r="CX341" s="113"/>
      <c r="CY341" s="113"/>
      <c r="CZ341" s="113"/>
      <c r="DA341" s="113"/>
      <c r="DC341" s="113"/>
      <c r="DD341" s="113"/>
      <c r="DE341" s="113"/>
      <c r="DF341" s="113"/>
      <c r="DG341" s="113"/>
      <c r="DH341" s="113"/>
      <c r="DI341" s="113"/>
      <c r="DJ341" s="113"/>
      <c r="DK341" s="113"/>
      <c r="DL341" s="113"/>
      <c r="DM341" s="113"/>
      <c r="DN341" s="113"/>
      <c r="DO341" s="113"/>
      <c r="DP341" s="113"/>
      <c r="DQ341" s="113"/>
      <c r="DR341" s="113"/>
      <c r="DS341" s="113"/>
      <c r="DT341" s="113"/>
    </row>
    <row r="342" spans="17:124">
      <c r="Q342" s="113"/>
      <c r="R342" s="113"/>
      <c r="S342" s="113"/>
      <c r="T342" s="113"/>
      <c r="U342" s="113"/>
      <c r="V342" s="113"/>
      <c r="W342" s="113"/>
      <c r="Y342" s="113"/>
      <c r="Z342" s="113"/>
      <c r="AA342" s="113"/>
      <c r="AB342" s="113"/>
      <c r="AC342" s="113"/>
      <c r="AD342" s="113"/>
      <c r="AE342" s="113"/>
      <c r="AF342" s="113"/>
      <c r="AG342" s="113"/>
      <c r="AH342" s="113"/>
      <c r="AI342" s="113"/>
      <c r="AK342" s="113"/>
      <c r="AL342" s="113"/>
      <c r="AM342" s="113"/>
      <c r="AN342" s="113"/>
      <c r="AO342" s="113"/>
      <c r="AP342" s="113"/>
      <c r="AQ342" s="113"/>
      <c r="AR342" s="113"/>
      <c r="AS342" s="113"/>
      <c r="AT342" s="113"/>
      <c r="AU342" s="113"/>
      <c r="AW342" s="113"/>
      <c r="AX342" s="113"/>
      <c r="AY342" s="113"/>
      <c r="AZ342" s="113"/>
      <c r="BA342" s="113"/>
      <c r="BB342" s="113"/>
      <c r="BC342" s="113"/>
      <c r="BD342" s="113"/>
      <c r="BE342" s="113"/>
      <c r="BF342" s="113"/>
      <c r="BG342" s="113"/>
      <c r="BI342" s="113"/>
      <c r="BJ342" s="113"/>
      <c r="BK342" s="113"/>
      <c r="BL342" s="113"/>
      <c r="BM342" s="113"/>
      <c r="BN342" s="113"/>
      <c r="BO342" s="113"/>
      <c r="BP342" s="113"/>
      <c r="BQ342" s="113"/>
      <c r="BR342" s="113"/>
      <c r="BT342" s="113"/>
      <c r="BU342" s="113"/>
      <c r="BV342" s="113"/>
      <c r="BW342" s="113"/>
      <c r="BX342" s="113"/>
      <c r="BY342" s="113"/>
      <c r="BZ342" s="113"/>
      <c r="CA342" s="113"/>
      <c r="CB342" s="113"/>
      <c r="CC342" s="113"/>
      <c r="CE342" s="113"/>
      <c r="CF342" s="113"/>
      <c r="CG342" s="113"/>
      <c r="CH342" s="113"/>
      <c r="CI342" s="113"/>
      <c r="CJ342" s="113"/>
      <c r="CK342" s="113"/>
      <c r="CL342" s="113"/>
      <c r="CM342" s="113"/>
      <c r="CN342" s="113"/>
      <c r="CO342" s="113"/>
      <c r="CQ342" s="113"/>
      <c r="CR342" s="113"/>
      <c r="CS342" s="113"/>
      <c r="CT342" s="113"/>
      <c r="CU342" s="113"/>
      <c r="CV342" s="113"/>
      <c r="CW342" s="113"/>
      <c r="CX342" s="113"/>
      <c r="CY342" s="113"/>
      <c r="CZ342" s="113"/>
      <c r="DA342" s="113"/>
      <c r="DC342" s="113"/>
      <c r="DD342" s="113"/>
      <c r="DE342" s="113"/>
      <c r="DF342" s="113"/>
      <c r="DG342" s="113"/>
      <c r="DH342" s="113"/>
      <c r="DI342" s="113"/>
      <c r="DJ342" s="113"/>
      <c r="DK342" s="113"/>
      <c r="DL342" s="113"/>
      <c r="DM342" s="113"/>
      <c r="DN342" s="113"/>
      <c r="DO342" s="113"/>
      <c r="DP342" s="113"/>
      <c r="DQ342" s="113"/>
      <c r="DR342" s="113"/>
      <c r="DS342" s="113"/>
      <c r="DT342" s="113"/>
    </row>
    <row r="343" spans="17:124">
      <c r="Q343" s="113"/>
      <c r="R343" s="113"/>
      <c r="S343" s="113"/>
      <c r="T343" s="113"/>
      <c r="U343" s="113"/>
      <c r="V343" s="113"/>
      <c r="W343" s="113"/>
      <c r="Y343" s="113"/>
      <c r="Z343" s="113"/>
      <c r="AA343" s="113"/>
      <c r="AB343" s="113"/>
      <c r="AC343" s="113"/>
      <c r="AD343" s="113"/>
      <c r="AE343" s="113"/>
      <c r="AF343" s="113"/>
      <c r="AG343" s="113"/>
      <c r="AH343" s="113"/>
      <c r="AI343" s="113"/>
      <c r="AK343" s="113"/>
      <c r="AL343" s="113"/>
      <c r="AM343" s="113"/>
      <c r="AN343" s="113"/>
      <c r="AO343" s="113"/>
      <c r="AP343" s="113"/>
      <c r="AQ343" s="113"/>
      <c r="AR343" s="113"/>
      <c r="AS343" s="113"/>
      <c r="AT343" s="113"/>
      <c r="AU343" s="113"/>
      <c r="AW343" s="113"/>
      <c r="AX343" s="113"/>
      <c r="AY343" s="113"/>
      <c r="AZ343" s="113"/>
      <c r="BA343" s="113"/>
      <c r="BB343" s="113"/>
      <c r="BC343" s="113"/>
      <c r="BD343" s="113"/>
      <c r="BE343" s="113"/>
      <c r="BF343" s="113"/>
      <c r="BG343" s="113"/>
      <c r="BI343" s="113"/>
      <c r="BJ343" s="113"/>
      <c r="BK343" s="113"/>
      <c r="BL343" s="113"/>
      <c r="BM343" s="113"/>
      <c r="BN343" s="113"/>
      <c r="BO343" s="113"/>
      <c r="BP343" s="113"/>
      <c r="BQ343" s="113"/>
      <c r="BR343" s="113"/>
      <c r="BT343" s="113"/>
      <c r="BU343" s="113"/>
      <c r="BV343" s="113"/>
      <c r="BW343" s="113"/>
      <c r="BX343" s="113"/>
      <c r="BY343" s="113"/>
      <c r="BZ343" s="113"/>
      <c r="CA343" s="113"/>
      <c r="CB343" s="113"/>
      <c r="CC343" s="113"/>
      <c r="CE343" s="113"/>
      <c r="CF343" s="113"/>
      <c r="CG343" s="113"/>
      <c r="CH343" s="113"/>
      <c r="CI343" s="113"/>
      <c r="CJ343" s="113"/>
      <c r="CK343" s="113"/>
      <c r="CL343" s="113"/>
      <c r="CM343" s="113"/>
      <c r="CN343" s="113"/>
      <c r="CO343" s="113"/>
      <c r="CQ343" s="113"/>
      <c r="CR343" s="113"/>
      <c r="CS343" s="113"/>
      <c r="CT343" s="113"/>
      <c r="CU343" s="113"/>
      <c r="CV343" s="113"/>
      <c r="CW343" s="113"/>
      <c r="CX343" s="113"/>
      <c r="CY343" s="113"/>
      <c r="CZ343" s="113"/>
      <c r="DA343" s="113"/>
      <c r="DC343" s="113"/>
      <c r="DD343" s="113"/>
      <c r="DE343" s="113"/>
      <c r="DF343" s="113"/>
      <c r="DG343" s="113"/>
      <c r="DH343" s="113"/>
      <c r="DI343" s="113"/>
      <c r="DJ343" s="113"/>
      <c r="DK343" s="113"/>
      <c r="DL343" s="113"/>
      <c r="DM343" s="113"/>
      <c r="DN343" s="113"/>
      <c r="DO343" s="113"/>
      <c r="DP343" s="113"/>
      <c r="DQ343" s="113"/>
      <c r="DR343" s="113"/>
      <c r="DS343" s="113"/>
      <c r="DT343" s="113"/>
    </row>
    <row r="344" spans="17:124">
      <c r="Q344" s="113"/>
      <c r="R344" s="113"/>
      <c r="S344" s="113"/>
      <c r="T344" s="113"/>
      <c r="U344" s="113"/>
      <c r="V344" s="113"/>
      <c r="W344" s="113"/>
      <c r="Y344" s="113"/>
      <c r="Z344" s="113"/>
      <c r="AA344" s="113"/>
      <c r="AB344" s="113"/>
      <c r="AC344" s="113"/>
      <c r="AD344" s="113"/>
      <c r="AE344" s="113"/>
      <c r="AF344" s="113"/>
      <c r="AG344" s="113"/>
      <c r="AH344" s="113"/>
      <c r="AI344" s="113"/>
      <c r="AK344" s="113"/>
      <c r="AL344" s="113"/>
      <c r="AM344" s="113"/>
      <c r="AN344" s="113"/>
      <c r="AO344" s="113"/>
      <c r="AP344" s="113"/>
      <c r="AQ344" s="113"/>
      <c r="AR344" s="113"/>
      <c r="AS344" s="113"/>
      <c r="AT344" s="113"/>
      <c r="AU344" s="113"/>
      <c r="AW344" s="113"/>
      <c r="AX344" s="113"/>
      <c r="AY344" s="113"/>
      <c r="AZ344" s="113"/>
      <c r="BA344" s="113"/>
      <c r="BB344" s="113"/>
      <c r="BC344" s="113"/>
      <c r="BD344" s="113"/>
      <c r="BE344" s="113"/>
      <c r="BF344" s="113"/>
      <c r="BG344" s="113"/>
      <c r="BI344" s="113"/>
      <c r="BJ344" s="113"/>
      <c r="BK344" s="113"/>
      <c r="BL344" s="113"/>
      <c r="BM344" s="113"/>
      <c r="BN344" s="113"/>
      <c r="BO344" s="113"/>
      <c r="BP344" s="113"/>
      <c r="BQ344" s="113"/>
      <c r="BR344" s="113"/>
      <c r="BT344" s="113"/>
      <c r="BU344" s="113"/>
      <c r="BV344" s="113"/>
      <c r="BW344" s="113"/>
      <c r="BX344" s="113"/>
      <c r="BY344" s="113"/>
      <c r="BZ344" s="113"/>
      <c r="CA344" s="113"/>
      <c r="CB344" s="113"/>
      <c r="CC344" s="113"/>
      <c r="CE344" s="113"/>
      <c r="CF344" s="113"/>
      <c r="CG344" s="113"/>
      <c r="CH344" s="113"/>
      <c r="CI344" s="113"/>
      <c r="CJ344" s="113"/>
      <c r="CK344" s="113"/>
      <c r="CL344" s="113"/>
      <c r="CM344" s="113"/>
      <c r="CN344" s="113"/>
      <c r="CO344" s="113"/>
      <c r="CQ344" s="113"/>
      <c r="CR344" s="113"/>
      <c r="CS344" s="113"/>
      <c r="CT344" s="113"/>
      <c r="CU344" s="113"/>
      <c r="CV344" s="113"/>
      <c r="CW344" s="113"/>
      <c r="CX344" s="113"/>
      <c r="CY344" s="113"/>
      <c r="CZ344" s="113"/>
      <c r="DA344" s="113"/>
      <c r="DC344" s="113"/>
      <c r="DD344" s="113"/>
      <c r="DE344" s="113"/>
      <c r="DF344" s="113"/>
      <c r="DG344" s="113"/>
      <c r="DH344" s="113"/>
      <c r="DI344" s="113"/>
      <c r="DJ344" s="113"/>
      <c r="DK344" s="113"/>
      <c r="DL344" s="113"/>
      <c r="DM344" s="113"/>
      <c r="DN344" s="113"/>
      <c r="DO344" s="113"/>
      <c r="DP344" s="113"/>
      <c r="DQ344" s="113"/>
      <c r="DR344" s="113"/>
      <c r="DS344" s="113"/>
      <c r="DT344" s="113"/>
    </row>
    <row r="345" spans="17:124">
      <c r="Q345" s="113"/>
      <c r="R345" s="113"/>
      <c r="S345" s="113"/>
      <c r="T345" s="113"/>
      <c r="U345" s="113"/>
      <c r="V345" s="113"/>
      <c r="W345" s="113"/>
      <c r="Y345" s="113"/>
      <c r="Z345" s="113"/>
      <c r="AA345" s="113"/>
      <c r="AB345" s="113"/>
      <c r="AC345" s="113"/>
      <c r="AD345" s="113"/>
      <c r="AE345" s="113"/>
      <c r="AF345" s="113"/>
      <c r="AG345" s="113"/>
      <c r="AH345" s="113"/>
      <c r="AI345" s="113"/>
      <c r="AK345" s="113"/>
      <c r="AL345" s="113"/>
      <c r="AM345" s="113"/>
      <c r="AN345" s="113"/>
      <c r="AO345" s="113"/>
      <c r="AP345" s="113"/>
      <c r="AQ345" s="113"/>
      <c r="AR345" s="113"/>
      <c r="AS345" s="113"/>
      <c r="AT345" s="113"/>
      <c r="AU345" s="113"/>
      <c r="AW345" s="113"/>
      <c r="AX345" s="113"/>
      <c r="AY345" s="113"/>
      <c r="AZ345" s="113"/>
      <c r="BA345" s="113"/>
      <c r="BB345" s="113"/>
      <c r="BC345" s="113"/>
      <c r="BD345" s="113"/>
      <c r="BE345" s="113"/>
      <c r="BF345" s="113"/>
      <c r="BG345" s="113"/>
      <c r="BI345" s="113"/>
      <c r="BJ345" s="113"/>
      <c r="BK345" s="113"/>
      <c r="BL345" s="113"/>
      <c r="BM345" s="113"/>
      <c r="BN345" s="113"/>
      <c r="BO345" s="113"/>
      <c r="BP345" s="113"/>
      <c r="BQ345" s="113"/>
      <c r="BR345" s="113"/>
      <c r="BT345" s="113"/>
      <c r="BU345" s="113"/>
      <c r="BV345" s="113"/>
      <c r="BW345" s="113"/>
      <c r="BX345" s="113"/>
      <c r="BY345" s="113"/>
      <c r="BZ345" s="113"/>
      <c r="CA345" s="113"/>
      <c r="CB345" s="113"/>
      <c r="CC345" s="113"/>
      <c r="CE345" s="113"/>
      <c r="CF345" s="113"/>
      <c r="CG345" s="113"/>
      <c r="CH345" s="113"/>
      <c r="CI345" s="113"/>
      <c r="CJ345" s="113"/>
      <c r="CK345" s="113"/>
      <c r="CL345" s="113"/>
      <c r="CM345" s="113"/>
      <c r="CN345" s="113"/>
      <c r="CO345" s="113"/>
      <c r="CQ345" s="113"/>
      <c r="CR345" s="113"/>
      <c r="CS345" s="113"/>
      <c r="CT345" s="113"/>
      <c r="CU345" s="113"/>
      <c r="CV345" s="113"/>
      <c r="CW345" s="113"/>
      <c r="CX345" s="113"/>
      <c r="CY345" s="113"/>
      <c r="CZ345" s="113"/>
      <c r="DA345" s="113"/>
      <c r="DC345" s="113"/>
      <c r="DD345" s="113"/>
      <c r="DE345" s="113"/>
      <c r="DF345" s="113"/>
      <c r="DG345" s="113"/>
      <c r="DH345" s="113"/>
      <c r="DI345" s="113"/>
      <c r="DJ345" s="113"/>
      <c r="DK345" s="113"/>
      <c r="DL345" s="113"/>
      <c r="DM345" s="113"/>
      <c r="DN345" s="113"/>
      <c r="DO345" s="113"/>
      <c r="DP345" s="113"/>
      <c r="DQ345" s="113"/>
      <c r="DR345" s="113"/>
      <c r="DS345" s="113"/>
      <c r="DT345" s="113"/>
    </row>
    <row r="346" spans="17:124">
      <c r="Q346" s="113"/>
      <c r="R346" s="113"/>
      <c r="S346" s="113"/>
      <c r="T346" s="113"/>
      <c r="U346" s="113"/>
      <c r="V346" s="113"/>
      <c r="W346" s="113"/>
      <c r="Y346" s="113"/>
      <c r="Z346" s="113"/>
      <c r="AA346" s="113"/>
      <c r="AB346" s="113"/>
      <c r="AC346" s="113"/>
      <c r="AD346" s="113"/>
      <c r="AE346" s="113"/>
      <c r="AF346" s="113"/>
      <c r="AG346" s="113"/>
      <c r="AH346" s="113"/>
      <c r="AI346" s="113"/>
      <c r="AK346" s="113"/>
      <c r="AL346" s="113"/>
      <c r="AM346" s="113"/>
      <c r="AN346" s="113"/>
      <c r="AO346" s="113"/>
      <c r="AP346" s="113"/>
      <c r="AQ346" s="113"/>
      <c r="AR346" s="113"/>
      <c r="AS346" s="113"/>
      <c r="AT346" s="113"/>
      <c r="AU346" s="113"/>
      <c r="AW346" s="113"/>
      <c r="AX346" s="113"/>
      <c r="AY346" s="113"/>
      <c r="AZ346" s="113"/>
      <c r="BA346" s="113"/>
      <c r="BB346" s="113"/>
      <c r="BC346" s="113"/>
      <c r="BD346" s="113"/>
      <c r="BE346" s="113"/>
      <c r="BF346" s="113"/>
      <c r="BG346" s="113"/>
      <c r="BI346" s="113"/>
      <c r="BJ346" s="113"/>
      <c r="BK346" s="113"/>
      <c r="BL346" s="113"/>
      <c r="BM346" s="113"/>
      <c r="BN346" s="113"/>
      <c r="BO346" s="113"/>
      <c r="BP346" s="113"/>
      <c r="BQ346" s="113"/>
      <c r="BR346" s="113"/>
      <c r="BT346" s="113"/>
      <c r="BU346" s="113"/>
      <c r="BV346" s="113"/>
      <c r="BW346" s="113"/>
      <c r="BX346" s="113"/>
      <c r="BY346" s="113"/>
      <c r="BZ346" s="113"/>
      <c r="CA346" s="113"/>
      <c r="CB346" s="113"/>
      <c r="CC346" s="113"/>
      <c r="CE346" s="113"/>
      <c r="CF346" s="113"/>
      <c r="CG346" s="113"/>
      <c r="CH346" s="113"/>
      <c r="CI346" s="113"/>
      <c r="CJ346" s="113"/>
      <c r="CK346" s="113"/>
      <c r="CL346" s="113"/>
      <c r="CM346" s="113"/>
      <c r="CN346" s="113"/>
      <c r="CO346" s="113"/>
      <c r="CQ346" s="113"/>
      <c r="CR346" s="113"/>
      <c r="CS346" s="113"/>
      <c r="CT346" s="113"/>
      <c r="CU346" s="113"/>
      <c r="CV346" s="113"/>
      <c r="CW346" s="113"/>
      <c r="CX346" s="113"/>
      <c r="CY346" s="113"/>
      <c r="CZ346" s="113"/>
      <c r="DA346" s="113"/>
      <c r="DC346" s="113"/>
      <c r="DD346" s="113"/>
      <c r="DE346" s="113"/>
      <c r="DF346" s="113"/>
      <c r="DG346" s="113"/>
      <c r="DH346" s="113"/>
      <c r="DI346" s="113"/>
      <c r="DJ346" s="113"/>
      <c r="DK346" s="113"/>
      <c r="DL346" s="113"/>
      <c r="DM346" s="113"/>
      <c r="DN346" s="113"/>
      <c r="DO346" s="113"/>
      <c r="DP346" s="113"/>
      <c r="DQ346" s="113"/>
      <c r="DR346" s="113"/>
      <c r="DS346" s="113"/>
      <c r="DT346" s="113"/>
    </row>
    <row r="347" spans="17:124">
      <c r="Q347" s="113"/>
      <c r="R347" s="113"/>
      <c r="S347" s="113"/>
      <c r="T347" s="113"/>
      <c r="U347" s="113"/>
      <c r="V347" s="113"/>
      <c r="W347" s="113"/>
      <c r="Y347" s="113"/>
      <c r="Z347" s="113"/>
      <c r="AA347" s="113"/>
      <c r="AB347" s="113"/>
      <c r="AC347" s="113"/>
      <c r="AD347" s="113"/>
      <c r="AE347" s="113"/>
      <c r="AF347" s="113"/>
      <c r="AG347" s="113"/>
      <c r="AH347" s="113"/>
      <c r="AI347" s="113"/>
      <c r="AK347" s="113"/>
      <c r="AL347" s="113"/>
      <c r="AM347" s="113"/>
      <c r="AN347" s="113"/>
      <c r="AO347" s="113"/>
      <c r="AP347" s="113"/>
      <c r="AQ347" s="113"/>
      <c r="AR347" s="113"/>
      <c r="AS347" s="113"/>
      <c r="AT347" s="113"/>
      <c r="AU347" s="113"/>
      <c r="AW347" s="113"/>
      <c r="AX347" s="113"/>
      <c r="AY347" s="113"/>
      <c r="AZ347" s="113"/>
      <c r="BA347" s="113"/>
      <c r="BB347" s="113"/>
      <c r="BC347" s="113"/>
      <c r="BD347" s="113"/>
      <c r="BE347" s="113"/>
      <c r="BF347" s="113"/>
      <c r="BG347" s="113"/>
      <c r="BI347" s="113"/>
      <c r="BJ347" s="113"/>
      <c r="BK347" s="113"/>
      <c r="BL347" s="113"/>
      <c r="BM347" s="113"/>
      <c r="BN347" s="113"/>
      <c r="BO347" s="113"/>
      <c r="BP347" s="113"/>
      <c r="BQ347" s="113"/>
      <c r="BR347" s="113"/>
      <c r="BT347" s="113"/>
      <c r="BU347" s="113"/>
      <c r="BV347" s="113"/>
      <c r="BW347" s="113"/>
      <c r="BX347" s="113"/>
      <c r="BY347" s="113"/>
      <c r="BZ347" s="113"/>
      <c r="CA347" s="113"/>
      <c r="CB347" s="113"/>
      <c r="CC347" s="113"/>
      <c r="CE347" s="113"/>
      <c r="CF347" s="113"/>
      <c r="CG347" s="113"/>
      <c r="CH347" s="113"/>
      <c r="CI347" s="113"/>
      <c r="CJ347" s="113"/>
      <c r="CK347" s="113"/>
      <c r="CL347" s="113"/>
      <c r="CM347" s="113"/>
      <c r="CN347" s="113"/>
      <c r="CO347" s="113"/>
      <c r="CQ347" s="113"/>
      <c r="CR347" s="113"/>
      <c r="CS347" s="113"/>
      <c r="CT347" s="113"/>
      <c r="CU347" s="113"/>
      <c r="CV347" s="113"/>
      <c r="CW347" s="113"/>
      <c r="CX347" s="113"/>
      <c r="CY347" s="113"/>
      <c r="CZ347" s="113"/>
      <c r="DA347" s="113"/>
      <c r="DC347" s="113"/>
      <c r="DD347" s="113"/>
      <c r="DE347" s="113"/>
      <c r="DF347" s="113"/>
      <c r="DG347" s="113"/>
      <c r="DH347" s="113"/>
      <c r="DI347" s="113"/>
      <c r="DJ347" s="113"/>
      <c r="DK347" s="113"/>
      <c r="DL347" s="113"/>
      <c r="DM347" s="113"/>
      <c r="DN347" s="113"/>
      <c r="DO347" s="113"/>
      <c r="DP347" s="113"/>
      <c r="DQ347" s="113"/>
      <c r="DR347" s="113"/>
      <c r="DS347" s="113"/>
      <c r="DT347" s="113"/>
    </row>
    <row r="348" spans="17:124">
      <c r="Q348" s="113"/>
      <c r="R348" s="113"/>
      <c r="S348" s="113"/>
      <c r="T348" s="113"/>
      <c r="U348" s="113"/>
      <c r="V348" s="113"/>
      <c r="W348" s="113"/>
      <c r="Y348" s="113"/>
      <c r="Z348" s="113"/>
      <c r="AA348" s="113"/>
      <c r="AB348" s="113"/>
      <c r="AC348" s="113"/>
      <c r="AD348" s="113"/>
      <c r="AE348" s="113"/>
      <c r="AF348" s="113"/>
      <c r="AG348" s="113"/>
      <c r="AH348" s="113"/>
      <c r="AI348" s="113"/>
      <c r="AK348" s="113"/>
      <c r="AL348" s="113"/>
      <c r="AM348" s="113"/>
      <c r="AN348" s="113"/>
      <c r="AO348" s="113"/>
      <c r="AP348" s="113"/>
      <c r="AQ348" s="113"/>
      <c r="AR348" s="113"/>
      <c r="AS348" s="113"/>
      <c r="AT348" s="113"/>
      <c r="AU348" s="113"/>
      <c r="AW348" s="113"/>
      <c r="AX348" s="113"/>
      <c r="AY348" s="113"/>
      <c r="AZ348" s="113"/>
      <c r="BA348" s="113"/>
      <c r="BB348" s="113"/>
      <c r="BC348" s="113"/>
      <c r="BD348" s="113"/>
      <c r="BE348" s="113"/>
      <c r="BF348" s="113"/>
      <c r="BG348" s="113"/>
      <c r="BI348" s="113"/>
      <c r="BJ348" s="113"/>
      <c r="BK348" s="113"/>
      <c r="BL348" s="113"/>
      <c r="BM348" s="113"/>
      <c r="BN348" s="113"/>
      <c r="BO348" s="113"/>
      <c r="BP348" s="113"/>
      <c r="BQ348" s="113"/>
      <c r="BR348" s="113"/>
      <c r="BT348" s="113"/>
      <c r="BU348" s="113"/>
      <c r="BV348" s="113"/>
      <c r="BW348" s="113"/>
      <c r="BX348" s="113"/>
      <c r="BY348" s="113"/>
      <c r="BZ348" s="113"/>
      <c r="CA348" s="113"/>
      <c r="CB348" s="113"/>
      <c r="CC348" s="113"/>
      <c r="CE348" s="113"/>
      <c r="CF348" s="113"/>
      <c r="CG348" s="113"/>
      <c r="CH348" s="113"/>
      <c r="CI348" s="113"/>
      <c r="CJ348" s="113"/>
      <c r="CK348" s="113"/>
      <c r="CL348" s="113"/>
      <c r="CM348" s="113"/>
      <c r="CN348" s="113"/>
      <c r="CO348" s="113"/>
      <c r="CQ348" s="113"/>
      <c r="CR348" s="113"/>
      <c r="CS348" s="113"/>
      <c r="CT348" s="113"/>
      <c r="CU348" s="113"/>
      <c r="CV348" s="113"/>
      <c r="CW348" s="113"/>
      <c r="CX348" s="113"/>
      <c r="CY348" s="113"/>
      <c r="CZ348" s="113"/>
      <c r="DA348" s="113"/>
      <c r="DC348" s="113"/>
      <c r="DD348" s="113"/>
      <c r="DE348" s="113"/>
      <c r="DF348" s="113"/>
      <c r="DG348" s="113"/>
      <c r="DH348" s="113"/>
      <c r="DI348" s="113"/>
      <c r="DJ348" s="113"/>
      <c r="DK348" s="113"/>
      <c r="DL348" s="113"/>
      <c r="DM348" s="113"/>
      <c r="DN348" s="113"/>
      <c r="DO348" s="113"/>
      <c r="DP348" s="113"/>
      <c r="DQ348" s="113"/>
      <c r="DR348" s="113"/>
      <c r="DS348" s="113"/>
      <c r="DT348" s="113"/>
    </row>
    <row r="349" spans="17:124">
      <c r="Q349" s="113"/>
      <c r="R349" s="113"/>
      <c r="S349" s="113"/>
      <c r="T349" s="113"/>
      <c r="U349" s="113"/>
      <c r="V349" s="113"/>
      <c r="W349" s="113"/>
      <c r="Y349" s="113"/>
      <c r="Z349" s="113"/>
      <c r="AA349" s="113"/>
      <c r="AB349" s="113"/>
      <c r="AC349" s="113"/>
      <c r="AD349" s="113"/>
      <c r="AE349" s="113"/>
      <c r="AF349" s="113"/>
      <c r="AG349" s="113"/>
      <c r="AH349" s="113"/>
      <c r="AI349" s="113"/>
      <c r="AK349" s="113"/>
      <c r="AL349" s="113"/>
      <c r="AM349" s="113"/>
      <c r="AN349" s="113"/>
      <c r="AO349" s="113"/>
      <c r="AP349" s="113"/>
      <c r="AQ349" s="113"/>
      <c r="AR349" s="113"/>
      <c r="AS349" s="113"/>
      <c r="AT349" s="113"/>
      <c r="AU349" s="113"/>
      <c r="AW349" s="113"/>
      <c r="AX349" s="113"/>
      <c r="AY349" s="113"/>
      <c r="AZ349" s="113"/>
      <c r="BA349" s="113"/>
      <c r="BB349" s="113"/>
      <c r="BC349" s="113"/>
      <c r="BD349" s="113"/>
      <c r="BE349" s="113"/>
      <c r="BF349" s="113"/>
      <c r="BG349" s="113"/>
      <c r="BI349" s="113"/>
      <c r="BJ349" s="113"/>
      <c r="BK349" s="113"/>
      <c r="BL349" s="113"/>
      <c r="BM349" s="113"/>
      <c r="BN349" s="113"/>
      <c r="BO349" s="113"/>
      <c r="BP349" s="113"/>
      <c r="BQ349" s="113"/>
      <c r="BR349" s="113"/>
      <c r="BT349" s="113"/>
      <c r="BU349" s="113"/>
      <c r="BV349" s="113"/>
      <c r="BW349" s="113"/>
      <c r="BX349" s="113"/>
      <c r="BY349" s="113"/>
      <c r="BZ349" s="113"/>
      <c r="CA349" s="113"/>
      <c r="CB349" s="113"/>
      <c r="CC349" s="113"/>
      <c r="CE349" s="113"/>
      <c r="CF349" s="113"/>
      <c r="CG349" s="113"/>
      <c r="CH349" s="113"/>
      <c r="CI349" s="113"/>
      <c r="CJ349" s="113"/>
      <c r="CK349" s="113"/>
      <c r="CL349" s="113"/>
      <c r="CM349" s="113"/>
      <c r="CN349" s="113"/>
      <c r="CO349" s="113"/>
      <c r="CQ349" s="113"/>
      <c r="CR349" s="113"/>
      <c r="CS349" s="113"/>
      <c r="CT349" s="113"/>
      <c r="CU349" s="113"/>
      <c r="CV349" s="113"/>
      <c r="CW349" s="113"/>
      <c r="CX349" s="113"/>
      <c r="CY349" s="113"/>
      <c r="CZ349" s="113"/>
      <c r="DA349" s="113"/>
      <c r="DC349" s="113"/>
      <c r="DD349" s="113"/>
      <c r="DE349" s="113"/>
      <c r="DF349" s="113"/>
      <c r="DG349" s="113"/>
      <c r="DH349" s="113"/>
      <c r="DI349" s="113"/>
      <c r="DJ349" s="113"/>
      <c r="DK349" s="113"/>
      <c r="DL349" s="113"/>
      <c r="DM349" s="113"/>
      <c r="DN349" s="113"/>
      <c r="DO349" s="113"/>
      <c r="DP349" s="113"/>
      <c r="DQ349" s="113"/>
      <c r="DR349" s="113"/>
      <c r="DS349" s="113"/>
      <c r="DT349" s="113"/>
    </row>
    <row r="350" spans="17:124">
      <c r="Q350" s="113"/>
      <c r="R350" s="113"/>
      <c r="S350" s="113"/>
      <c r="T350" s="113"/>
      <c r="U350" s="113"/>
      <c r="V350" s="113"/>
      <c r="W350" s="113"/>
      <c r="Y350" s="113"/>
      <c r="Z350" s="113"/>
      <c r="AA350" s="113"/>
      <c r="AB350" s="113"/>
      <c r="AC350" s="113"/>
      <c r="AD350" s="113"/>
      <c r="AE350" s="113"/>
      <c r="AF350" s="113"/>
      <c r="AG350" s="113"/>
      <c r="AH350" s="113"/>
      <c r="AI350" s="113"/>
      <c r="AK350" s="113"/>
      <c r="AL350" s="113"/>
      <c r="AM350" s="113"/>
      <c r="AN350" s="113"/>
      <c r="AO350" s="113"/>
      <c r="AP350" s="113"/>
      <c r="AQ350" s="113"/>
      <c r="AR350" s="113"/>
      <c r="AS350" s="113"/>
      <c r="AT350" s="113"/>
      <c r="AU350" s="113"/>
      <c r="AW350" s="113"/>
      <c r="AX350" s="113"/>
      <c r="AY350" s="113"/>
      <c r="AZ350" s="113"/>
      <c r="BA350" s="113"/>
      <c r="BB350" s="113"/>
      <c r="BC350" s="113"/>
      <c r="BD350" s="113"/>
      <c r="BE350" s="113"/>
      <c r="BF350" s="113"/>
      <c r="BG350" s="113"/>
      <c r="BI350" s="113"/>
      <c r="BJ350" s="113"/>
      <c r="BK350" s="113"/>
      <c r="BL350" s="113"/>
      <c r="BM350" s="113"/>
      <c r="BN350" s="113"/>
      <c r="BO350" s="113"/>
      <c r="BP350" s="113"/>
      <c r="BQ350" s="113"/>
      <c r="BR350" s="113"/>
      <c r="BT350" s="113"/>
      <c r="BU350" s="113"/>
      <c r="BV350" s="113"/>
      <c r="BW350" s="113"/>
      <c r="BX350" s="113"/>
      <c r="BY350" s="113"/>
      <c r="BZ350" s="113"/>
      <c r="CA350" s="113"/>
      <c r="CB350" s="113"/>
      <c r="CC350" s="113"/>
      <c r="CE350" s="113"/>
      <c r="CF350" s="113"/>
      <c r="CG350" s="113"/>
      <c r="CH350" s="113"/>
      <c r="CI350" s="113"/>
      <c r="CJ350" s="113"/>
      <c r="CK350" s="113"/>
      <c r="CL350" s="113"/>
      <c r="CM350" s="113"/>
      <c r="CN350" s="113"/>
      <c r="CO350" s="113"/>
      <c r="CQ350" s="113"/>
      <c r="CR350" s="113"/>
      <c r="CS350" s="113"/>
      <c r="CT350" s="113"/>
      <c r="CU350" s="113"/>
      <c r="CV350" s="113"/>
      <c r="CW350" s="113"/>
      <c r="CX350" s="113"/>
      <c r="CY350" s="113"/>
      <c r="CZ350" s="113"/>
      <c r="DA350" s="113"/>
      <c r="DC350" s="113"/>
      <c r="DD350" s="113"/>
      <c r="DE350" s="113"/>
      <c r="DF350" s="113"/>
      <c r="DG350" s="113"/>
      <c r="DH350" s="113"/>
      <c r="DI350" s="113"/>
      <c r="DJ350" s="113"/>
      <c r="DK350" s="113"/>
      <c r="DL350" s="113"/>
      <c r="DM350" s="113"/>
      <c r="DN350" s="113"/>
      <c r="DO350" s="113"/>
      <c r="DP350" s="113"/>
      <c r="DQ350" s="113"/>
      <c r="DR350" s="113"/>
      <c r="DS350" s="113"/>
      <c r="DT350" s="113"/>
    </row>
    <row r="351" spans="17:124">
      <c r="Q351" s="113"/>
      <c r="R351" s="113"/>
      <c r="S351" s="113"/>
      <c r="T351" s="113"/>
      <c r="U351" s="113"/>
      <c r="V351" s="113"/>
      <c r="W351" s="113"/>
      <c r="Y351" s="113"/>
      <c r="Z351" s="113"/>
      <c r="AA351" s="113"/>
      <c r="AB351" s="113"/>
      <c r="AC351" s="113"/>
      <c r="AD351" s="113"/>
      <c r="AE351" s="113"/>
      <c r="AF351" s="113"/>
      <c r="AG351" s="113"/>
      <c r="AH351" s="113"/>
      <c r="AI351" s="113"/>
      <c r="AK351" s="113"/>
      <c r="AL351" s="113"/>
      <c r="AM351" s="113"/>
      <c r="AN351" s="113"/>
      <c r="AO351" s="113"/>
      <c r="AP351" s="113"/>
      <c r="AQ351" s="113"/>
      <c r="AR351" s="113"/>
      <c r="AS351" s="113"/>
      <c r="AT351" s="113"/>
      <c r="AU351" s="113"/>
      <c r="AW351" s="113"/>
      <c r="AX351" s="113"/>
      <c r="AY351" s="113"/>
      <c r="AZ351" s="113"/>
      <c r="BA351" s="113"/>
      <c r="BB351" s="113"/>
      <c r="BC351" s="113"/>
      <c r="BD351" s="113"/>
      <c r="BE351" s="113"/>
      <c r="BF351" s="113"/>
      <c r="BG351" s="113"/>
      <c r="BI351" s="113"/>
      <c r="BJ351" s="113"/>
      <c r="BK351" s="113"/>
      <c r="BL351" s="113"/>
      <c r="BM351" s="113"/>
      <c r="BN351" s="113"/>
      <c r="BO351" s="113"/>
      <c r="BP351" s="113"/>
      <c r="BQ351" s="113"/>
      <c r="BR351" s="113"/>
      <c r="BT351" s="113"/>
      <c r="BU351" s="113"/>
      <c r="BV351" s="113"/>
      <c r="BW351" s="113"/>
      <c r="BX351" s="113"/>
      <c r="BY351" s="113"/>
      <c r="BZ351" s="113"/>
      <c r="CA351" s="113"/>
      <c r="CB351" s="113"/>
      <c r="CC351" s="113"/>
      <c r="CE351" s="113"/>
      <c r="CF351" s="113"/>
      <c r="CG351" s="113"/>
      <c r="CH351" s="113"/>
      <c r="CI351" s="113"/>
      <c r="CJ351" s="113"/>
      <c r="CK351" s="113"/>
      <c r="CL351" s="113"/>
      <c r="CM351" s="113"/>
      <c r="CN351" s="113"/>
      <c r="CO351" s="113"/>
      <c r="CQ351" s="113"/>
      <c r="CR351" s="113"/>
      <c r="CS351" s="113"/>
      <c r="CT351" s="113"/>
      <c r="CU351" s="113"/>
      <c r="CV351" s="113"/>
      <c r="CW351" s="113"/>
      <c r="CX351" s="113"/>
      <c r="CY351" s="113"/>
      <c r="CZ351" s="113"/>
      <c r="DA351" s="113"/>
      <c r="DC351" s="113"/>
      <c r="DD351" s="113"/>
      <c r="DE351" s="113"/>
      <c r="DF351" s="113"/>
      <c r="DG351" s="113"/>
      <c r="DH351" s="113"/>
      <c r="DI351" s="113"/>
      <c r="DJ351" s="113"/>
      <c r="DK351" s="113"/>
      <c r="DL351" s="113"/>
      <c r="DM351" s="113"/>
      <c r="DN351" s="113"/>
      <c r="DO351" s="113"/>
      <c r="DP351" s="113"/>
      <c r="DQ351" s="113"/>
      <c r="DR351" s="113"/>
      <c r="DS351" s="113"/>
      <c r="DT351" s="113"/>
    </row>
    <row r="352" spans="17:124">
      <c r="Q352" s="113"/>
      <c r="R352" s="113"/>
      <c r="S352" s="113"/>
      <c r="T352" s="113"/>
      <c r="U352" s="113"/>
      <c r="V352" s="113"/>
      <c r="W352" s="113"/>
      <c r="Y352" s="113"/>
      <c r="Z352" s="113"/>
      <c r="AA352" s="113"/>
      <c r="AB352" s="113"/>
      <c r="AC352" s="113"/>
      <c r="AD352" s="113"/>
      <c r="AE352" s="113"/>
      <c r="AF352" s="113"/>
      <c r="AG352" s="113"/>
      <c r="AH352" s="113"/>
      <c r="AI352" s="113"/>
      <c r="AK352" s="113"/>
      <c r="AL352" s="113"/>
      <c r="AM352" s="113"/>
      <c r="AN352" s="113"/>
      <c r="AO352" s="113"/>
      <c r="AP352" s="113"/>
      <c r="AQ352" s="113"/>
      <c r="AR352" s="113"/>
      <c r="AS352" s="113"/>
      <c r="AT352" s="113"/>
      <c r="AU352" s="113"/>
      <c r="AW352" s="113"/>
      <c r="AX352" s="113"/>
      <c r="AY352" s="113"/>
      <c r="AZ352" s="113"/>
      <c r="BA352" s="113"/>
      <c r="BB352" s="113"/>
      <c r="BC352" s="113"/>
      <c r="BD352" s="113"/>
      <c r="BE352" s="113"/>
      <c r="BF352" s="113"/>
      <c r="BG352" s="113"/>
      <c r="BI352" s="113"/>
      <c r="BJ352" s="113"/>
      <c r="BK352" s="113"/>
      <c r="BL352" s="113"/>
      <c r="BM352" s="113"/>
      <c r="BN352" s="113"/>
      <c r="BO352" s="113"/>
      <c r="BP352" s="113"/>
      <c r="BQ352" s="113"/>
      <c r="BR352" s="113"/>
      <c r="BT352" s="113"/>
      <c r="BU352" s="113"/>
      <c r="BV352" s="113"/>
      <c r="BW352" s="113"/>
      <c r="BX352" s="113"/>
      <c r="BY352" s="113"/>
      <c r="BZ352" s="113"/>
      <c r="CA352" s="113"/>
      <c r="CB352" s="113"/>
      <c r="CC352" s="113"/>
      <c r="CE352" s="113"/>
      <c r="CF352" s="113"/>
      <c r="CG352" s="113"/>
      <c r="CH352" s="113"/>
      <c r="CI352" s="113"/>
      <c r="CJ352" s="113"/>
      <c r="CK352" s="113"/>
      <c r="CL352" s="113"/>
      <c r="CM352" s="113"/>
      <c r="CN352" s="113"/>
      <c r="CO352" s="113"/>
      <c r="CQ352" s="113"/>
      <c r="CR352" s="113"/>
      <c r="CS352" s="113"/>
      <c r="CT352" s="113"/>
      <c r="CU352" s="113"/>
      <c r="CV352" s="113"/>
      <c r="CW352" s="113"/>
      <c r="CX352" s="113"/>
      <c r="CY352" s="113"/>
      <c r="CZ352" s="113"/>
      <c r="DA352" s="113"/>
      <c r="DC352" s="113"/>
      <c r="DD352" s="113"/>
      <c r="DE352" s="113"/>
      <c r="DF352" s="113"/>
      <c r="DG352" s="113"/>
      <c r="DH352" s="113"/>
      <c r="DI352" s="113"/>
      <c r="DJ352" s="113"/>
      <c r="DK352" s="113"/>
      <c r="DL352" s="113"/>
      <c r="DM352" s="113"/>
      <c r="DN352" s="113"/>
      <c r="DO352" s="113"/>
      <c r="DP352" s="113"/>
      <c r="DQ352" s="113"/>
      <c r="DR352" s="113"/>
      <c r="DS352" s="113"/>
      <c r="DT352" s="113"/>
    </row>
    <row r="353" spans="17:124">
      <c r="Q353" s="113"/>
      <c r="R353" s="113"/>
      <c r="S353" s="113"/>
      <c r="T353" s="113"/>
      <c r="U353" s="113"/>
      <c r="V353" s="113"/>
      <c r="W353" s="113"/>
      <c r="Y353" s="113"/>
      <c r="Z353" s="113"/>
      <c r="AA353" s="113"/>
      <c r="AB353" s="113"/>
      <c r="AC353" s="113"/>
      <c r="AD353" s="113"/>
      <c r="AE353" s="113"/>
      <c r="AF353" s="113"/>
      <c r="AG353" s="113"/>
      <c r="AH353" s="113"/>
      <c r="AI353" s="113"/>
      <c r="AK353" s="113"/>
      <c r="AL353" s="113"/>
      <c r="AM353" s="113"/>
      <c r="AN353" s="113"/>
      <c r="AO353" s="113"/>
      <c r="AP353" s="113"/>
      <c r="AQ353" s="113"/>
      <c r="AR353" s="113"/>
      <c r="AS353" s="113"/>
      <c r="AT353" s="113"/>
      <c r="AU353" s="113"/>
      <c r="AW353" s="113"/>
      <c r="AX353" s="113"/>
      <c r="AY353" s="113"/>
      <c r="AZ353" s="113"/>
      <c r="BA353" s="113"/>
      <c r="BB353" s="113"/>
      <c r="BC353" s="113"/>
      <c r="BD353" s="113"/>
      <c r="BE353" s="113"/>
      <c r="BF353" s="113"/>
      <c r="BG353" s="113"/>
      <c r="BI353" s="113"/>
      <c r="BJ353" s="113"/>
      <c r="BK353" s="113"/>
      <c r="BL353" s="113"/>
      <c r="BM353" s="113"/>
      <c r="BN353" s="113"/>
      <c r="BO353" s="113"/>
      <c r="BP353" s="113"/>
      <c r="BQ353" s="113"/>
      <c r="BR353" s="113"/>
      <c r="BT353" s="113"/>
      <c r="BU353" s="113"/>
      <c r="BV353" s="113"/>
      <c r="BW353" s="113"/>
      <c r="BX353" s="113"/>
      <c r="BY353" s="113"/>
      <c r="BZ353" s="113"/>
      <c r="CA353" s="113"/>
      <c r="CB353" s="113"/>
      <c r="CC353" s="113"/>
      <c r="CE353" s="113"/>
      <c r="CF353" s="113"/>
      <c r="CG353" s="113"/>
      <c r="CH353" s="113"/>
      <c r="CI353" s="113"/>
      <c r="CJ353" s="113"/>
      <c r="CK353" s="113"/>
      <c r="CL353" s="113"/>
      <c r="CM353" s="113"/>
      <c r="CN353" s="113"/>
      <c r="CO353" s="113"/>
      <c r="CQ353" s="113"/>
      <c r="CR353" s="113"/>
      <c r="CS353" s="113"/>
      <c r="CT353" s="113"/>
      <c r="CU353" s="113"/>
      <c r="CV353" s="113"/>
      <c r="CW353" s="113"/>
      <c r="CX353" s="113"/>
      <c r="CY353" s="113"/>
      <c r="CZ353" s="113"/>
      <c r="DA353" s="113"/>
      <c r="DC353" s="113"/>
      <c r="DD353" s="113"/>
      <c r="DE353" s="113"/>
      <c r="DF353" s="113"/>
      <c r="DG353" s="113"/>
      <c r="DH353" s="113"/>
      <c r="DI353" s="113"/>
      <c r="DJ353" s="113"/>
      <c r="DK353" s="113"/>
      <c r="DL353" s="113"/>
      <c r="DM353" s="113"/>
      <c r="DN353" s="113"/>
      <c r="DO353" s="113"/>
      <c r="DP353" s="113"/>
      <c r="DQ353" s="113"/>
      <c r="DR353" s="113"/>
      <c r="DS353" s="113"/>
      <c r="DT353" s="113"/>
    </row>
    <row r="354" spans="17:124">
      <c r="Q354" s="113"/>
      <c r="R354" s="113"/>
      <c r="S354" s="113"/>
      <c r="T354" s="113"/>
      <c r="U354" s="113"/>
      <c r="V354" s="113"/>
      <c r="W354" s="113"/>
      <c r="Y354" s="113"/>
      <c r="Z354" s="113"/>
      <c r="AA354" s="113"/>
      <c r="AB354" s="113"/>
      <c r="AC354" s="113"/>
      <c r="AD354" s="113"/>
      <c r="AE354" s="113"/>
      <c r="AF354" s="113"/>
      <c r="AG354" s="113"/>
      <c r="AH354" s="113"/>
      <c r="AI354" s="113"/>
      <c r="AK354" s="113"/>
      <c r="AL354" s="113"/>
      <c r="AM354" s="113"/>
      <c r="AN354" s="113"/>
      <c r="AO354" s="113"/>
      <c r="AP354" s="113"/>
      <c r="AQ354" s="113"/>
      <c r="AR354" s="113"/>
      <c r="AS354" s="113"/>
      <c r="AT354" s="113"/>
      <c r="AU354" s="113"/>
      <c r="AW354" s="113"/>
      <c r="AX354" s="113"/>
      <c r="AY354" s="113"/>
      <c r="AZ354" s="113"/>
      <c r="BA354" s="113"/>
      <c r="BB354" s="113"/>
      <c r="BC354" s="113"/>
      <c r="BD354" s="113"/>
      <c r="BE354" s="113"/>
      <c r="BF354" s="113"/>
      <c r="BG354" s="113"/>
      <c r="BI354" s="113"/>
      <c r="BJ354" s="113"/>
      <c r="BK354" s="113"/>
      <c r="BL354" s="113"/>
      <c r="BM354" s="113"/>
      <c r="BN354" s="113"/>
      <c r="BO354" s="113"/>
      <c r="BP354" s="113"/>
      <c r="BQ354" s="113"/>
      <c r="BR354" s="113"/>
      <c r="BT354" s="113"/>
      <c r="BU354" s="113"/>
      <c r="BV354" s="113"/>
      <c r="BW354" s="113"/>
      <c r="BX354" s="113"/>
      <c r="BY354" s="113"/>
      <c r="BZ354" s="113"/>
      <c r="CA354" s="113"/>
      <c r="CB354" s="113"/>
      <c r="CC354" s="113"/>
      <c r="CE354" s="113"/>
      <c r="CF354" s="113"/>
      <c r="CG354" s="113"/>
      <c r="CH354" s="113"/>
      <c r="CI354" s="113"/>
      <c r="CJ354" s="113"/>
      <c r="CK354" s="113"/>
      <c r="CL354" s="113"/>
      <c r="CM354" s="113"/>
      <c r="CN354" s="113"/>
      <c r="CO354" s="113"/>
      <c r="CQ354" s="113"/>
      <c r="CR354" s="113"/>
      <c r="CS354" s="113"/>
      <c r="CT354" s="113"/>
      <c r="CU354" s="113"/>
      <c r="CV354" s="113"/>
      <c r="CW354" s="113"/>
      <c r="CX354" s="113"/>
      <c r="CY354" s="113"/>
      <c r="CZ354" s="113"/>
      <c r="DA354" s="113"/>
      <c r="DC354" s="113"/>
      <c r="DD354" s="113"/>
      <c r="DE354" s="113"/>
      <c r="DF354" s="113"/>
      <c r="DG354" s="113"/>
      <c r="DH354" s="113"/>
      <c r="DI354" s="113"/>
      <c r="DJ354" s="113"/>
      <c r="DK354" s="113"/>
      <c r="DL354" s="113"/>
      <c r="DM354" s="113"/>
      <c r="DN354" s="113"/>
      <c r="DO354" s="113"/>
      <c r="DP354" s="113"/>
      <c r="DQ354" s="113"/>
      <c r="DR354" s="113"/>
      <c r="DS354" s="113"/>
      <c r="DT354" s="113"/>
    </row>
    <row r="355" spans="17:124">
      <c r="Q355" s="113"/>
      <c r="R355" s="113"/>
      <c r="S355" s="113"/>
      <c r="T355" s="113"/>
      <c r="U355" s="113"/>
      <c r="V355" s="113"/>
      <c r="W355" s="113"/>
      <c r="Y355" s="113"/>
      <c r="Z355" s="113"/>
      <c r="AA355" s="113"/>
      <c r="AB355" s="113"/>
      <c r="AC355" s="113"/>
      <c r="AD355" s="113"/>
      <c r="AE355" s="113"/>
      <c r="AF355" s="113"/>
      <c r="AG355" s="113"/>
      <c r="AH355" s="113"/>
      <c r="AI355" s="113"/>
      <c r="AK355" s="113"/>
      <c r="AL355" s="113"/>
      <c r="AM355" s="113"/>
      <c r="AN355" s="113"/>
      <c r="AO355" s="113"/>
      <c r="AP355" s="113"/>
      <c r="AQ355" s="113"/>
      <c r="AR355" s="113"/>
      <c r="AS355" s="113"/>
      <c r="AT355" s="113"/>
      <c r="AU355" s="113"/>
      <c r="AW355" s="113"/>
      <c r="AX355" s="113"/>
      <c r="AY355" s="113"/>
      <c r="AZ355" s="113"/>
      <c r="BA355" s="113"/>
      <c r="BB355" s="113"/>
      <c r="BC355" s="113"/>
      <c r="BD355" s="113"/>
      <c r="BE355" s="113"/>
      <c r="BF355" s="113"/>
      <c r="BG355" s="113"/>
      <c r="BI355" s="113"/>
      <c r="BJ355" s="113"/>
      <c r="BK355" s="113"/>
      <c r="BL355" s="113"/>
      <c r="BM355" s="113"/>
      <c r="BN355" s="113"/>
      <c r="BO355" s="113"/>
      <c r="BP355" s="113"/>
      <c r="BQ355" s="113"/>
      <c r="BR355" s="113"/>
      <c r="BT355" s="113"/>
      <c r="BU355" s="113"/>
      <c r="BV355" s="113"/>
      <c r="BW355" s="113"/>
      <c r="BX355" s="113"/>
      <c r="BY355" s="113"/>
      <c r="BZ355" s="113"/>
      <c r="CA355" s="113"/>
      <c r="CB355" s="113"/>
      <c r="CC355" s="113"/>
      <c r="CE355" s="113"/>
      <c r="CF355" s="113"/>
      <c r="CG355" s="113"/>
      <c r="CH355" s="113"/>
      <c r="CI355" s="113"/>
      <c r="CJ355" s="113"/>
      <c r="CK355" s="113"/>
      <c r="CL355" s="113"/>
      <c r="CM355" s="113"/>
      <c r="CN355" s="113"/>
      <c r="CO355" s="113"/>
      <c r="CQ355" s="113"/>
      <c r="CR355" s="113"/>
      <c r="CS355" s="113"/>
      <c r="CT355" s="113"/>
      <c r="CU355" s="113"/>
      <c r="CV355" s="113"/>
      <c r="CW355" s="113"/>
      <c r="CX355" s="113"/>
      <c r="CY355" s="113"/>
      <c r="CZ355" s="113"/>
      <c r="DA355" s="113"/>
      <c r="DC355" s="113"/>
      <c r="DD355" s="113"/>
      <c r="DE355" s="113"/>
      <c r="DF355" s="113"/>
      <c r="DG355" s="113"/>
      <c r="DH355" s="113"/>
      <c r="DI355" s="113"/>
      <c r="DJ355" s="113"/>
      <c r="DK355" s="113"/>
      <c r="DL355" s="113"/>
      <c r="DM355" s="113"/>
      <c r="DN355" s="113"/>
      <c r="DO355" s="113"/>
      <c r="DP355" s="113"/>
      <c r="DQ355" s="113"/>
      <c r="DR355" s="113"/>
      <c r="DS355" s="113"/>
      <c r="DT355" s="113"/>
    </row>
    <row r="356" spans="17:124">
      <c r="Q356" s="113"/>
      <c r="R356" s="113"/>
      <c r="S356" s="113"/>
      <c r="T356" s="113"/>
      <c r="U356" s="113"/>
      <c r="V356" s="113"/>
      <c r="W356" s="113"/>
      <c r="Y356" s="113"/>
      <c r="Z356" s="113"/>
      <c r="AA356" s="113"/>
      <c r="AB356" s="113"/>
      <c r="AC356" s="113"/>
      <c r="AD356" s="113"/>
      <c r="AE356" s="113"/>
      <c r="AF356" s="113"/>
      <c r="AG356" s="113"/>
      <c r="AH356" s="113"/>
      <c r="AI356" s="113"/>
      <c r="AK356" s="113"/>
      <c r="AL356" s="113"/>
      <c r="AM356" s="113"/>
      <c r="AN356" s="113"/>
      <c r="AO356" s="113"/>
      <c r="AP356" s="113"/>
      <c r="AQ356" s="113"/>
      <c r="AR356" s="113"/>
      <c r="AS356" s="113"/>
      <c r="AT356" s="113"/>
      <c r="AU356" s="113"/>
      <c r="AW356" s="113"/>
      <c r="AX356" s="113"/>
      <c r="AY356" s="113"/>
      <c r="AZ356" s="113"/>
      <c r="BA356" s="113"/>
      <c r="BB356" s="113"/>
      <c r="BC356" s="113"/>
      <c r="BD356" s="113"/>
      <c r="BE356" s="113"/>
      <c r="BF356" s="113"/>
      <c r="BG356" s="113"/>
      <c r="BI356" s="113"/>
      <c r="BJ356" s="113"/>
      <c r="BK356" s="113"/>
      <c r="BL356" s="113"/>
      <c r="BM356" s="113"/>
      <c r="BN356" s="113"/>
      <c r="BO356" s="113"/>
      <c r="BP356" s="113"/>
      <c r="BQ356" s="113"/>
      <c r="BR356" s="113"/>
      <c r="BT356" s="113"/>
      <c r="BU356" s="113"/>
      <c r="BV356" s="113"/>
      <c r="BW356" s="113"/>
      <c r="BX356" s="113"/>
      <c r="BY356" s="113"/>
      <c r="BZ356" s="113"/>
      <c r="CA356" s="113"/>
      <c r="CB356" s="113"/>
      <c r="CC356" s="113"/>
      <c r="CE356" s="113"/>
      <c r="CF356" s="113"/>
      <c r="CG356" s="113"/>
      <c r="CH356" s="113"/>
      <c r="CI356" s="113"/>
      <c r="CJ356" s="113"/>
      <c r="CK356" s="113"/>
      <c r="CL356" s="113"/>
      <c r="CM356" s="113"/>
      <c r="CN356" s="113"/>
      <c r="CO356" s="113"/>
      <c r="CQ356" s="113"/>
      <c r="CR356" s="113"/>
      <c r="CS356" s="113"/>
      <c r="CT356" s="113"/>
      <c r="CU356" s="113"/>
      <c r="CV356" s="113"/>
      <c r="CW356" s="113"/>
      <c r="CX356" s="113"/>
      <c r="CY356" s="113"/>
      <c r="CZ356" s="113"/>
      <c r="DA356" s="113"/>
      <c r="DC356" s="113"/>
      <c r="DD356" s="113"/>
      <c r="DE356" s="113"/>
      <c r="DF356" s="113"/>
      <c r="DG356" s="113"/>
      <c r="DH356" s="113"/>
      <c r="DI356" s="113"/>
      <c r="DJ356" s="113"/>
      <c r="DK356" s="113"/>
      <c r="DL356" s="113"/>
      <c r="DM356" s="113"/>
      <c r="DN356" s="113"/>
      <c r="DO356" s="113"/>
      <c r="DP356" s="113"/>
      <c r="DQ356" s="113"/>
      <c r="DR356" s="113"/>
      <c r="DS356" s="113"/>
      <c r="DT356" s="113"/>
    </row>
    <row r="357" spans="17:124">
      <c r="Q357" s="113"/>
      <c r="R357" s="113"/>
      <c r="S357" s="113"/>
      <c r="T357" s="113"/>
      <c r="U357" s="113"/>
      <c r="V357" s="113"/>
      <c r="W357" s="113"/>
      <c r="Y357" s="113"/>
      <c r="Z357" s="113"/>
      <c r="AA357" s="113"/>
      <c r="AB357" s="113"/>
      <c r="AC357" s="113"/>
      <c r="AD357" s="113"/>
      <c r="AE357" s="113"/>
      <c r="AF357" s="113"/>
      <c r="AG357" s="113"/>
      <c r="AH357" s="113"/>
      <c r="AI357" s="113"/>
      <c r="AK357" s="113"/>
      <c r="AL357" s="113"/>
      <c r="AM357" s="113"/>
      <c r="AN357" s="113"/>
      <c r="AO357" s="113"/>
      <c r="AP357" s="113"/>
      <c r="AQ357" s="113"/>
      <c r="AR357" s="113"/>
      <c r="AS357" s="113"/>
      <c r="AT357" s="113"/>
      <c r="AU357" s="113"/>
      <c r="AW357" s="113"/>
      <c r="AX357" s="113"/>
      <c r="AY357" s="113"/>
      <c r="AZ357" s="113"/>
      <c r="BA357" s="113"/>
      <c r="BB357" s="113"/>
      <c r="BC357" s="113"/>
      <c r="BD357" s="113"/>
      <c r="BE357" s="113"/>
      <c r="BF357" s="113"/>
      <c r="BG357" s="113"/>
      <c r="BI357" s="113"/>
      <c r="BJ357" s="113"/>
      <c r="BK357" s="113"/>
      <c r="BL357" s="113"/>
      <c r="BM357" s="113"/>
      <c r="BN357" s="113"/>
      <c r="BO357" s="113"/>
      <c r="BP357" s="113"/>
      <c r="BQ357" s="113"/>
      <c r="BR357" s="113"/>
      <c r="BT357" s="113"/>
      <c r="BU357" s="113"/>
      <c r="BV357" s="113"/>
      <c r="BW357" s="113"/>
      <c r="BX357" s="113"/>
      <c r="BY357" s="113"/>
      <c r="BZ357" s="113"/>
      <c r="CA357" s="113"/>
      <c r="CB357" s="113"/>
      <c r="CC357" s="113"/>
      <c r="CE357" s="113"/>
      <c r="CF357" s="113"/>
      <c r="CG357" s="113"/>
      <c r="CH357" s="113"/>
      <c r="CI357" s="113"/>
      <c r="CJ357" s="113"/>
      <c r="CK357" s="113"/>
      <c r="CL357" s="113"/>
      <c r="CM357" s="113"/>
      <c r="CN357" s="113"/>
      <c r="CO357" s="113"/>
      <c r="CQ357" s="113"/>
      <c r="CR357" s="113"/>
      <c r="CS357" s="113"/>
      <c r="CT357" s="113"/>
      <c r="CU357" s="113"/>
      <c r="CV357" s="113"/>
      <c r="CW357" s="113"/>
      <c r="CX357" s="113"/>
      <c r="CY357" s="113"/>
      <c r="CZ357" s="113"/>
      <c r="DA357" s="113"/>
      <c r="DC357" s="113"/>
      <c r="DD357" s="113"/>
      <c r="DE357" s="113"/>
      <c r="DF357" s="113"/>
      <c r="DG357" s="113"/>
      <c r="DH357" s="113"/>
      <c r="DI357" s="113"/>
      <c r="DJ357" s="113"/>
      <c r="DK357" s="113"/>
      <c r="DL357" s="113"/>
      <c r="DM357" s="113"/>
      <c r="DN357" s="113"/>
      <c r="DO357" s="113"/>
      <c r="DP357" s="113"/>
      <c r="DQ357" s="113"/>
      <c r="DR357" s="113"/>
      <c r="DS357" s="113"/>
      <c r="DT357" s="113"/>
    </row>
    <row r="358" spans="17:124">
      <c r="Q358" s="113"/>
      <c r="R358" s="113"/>
      <c r="S358" s="113"/>
      <c r="T358" s="113"/>
      <c r="U358" s="113"/>
      <c r="V358" s="113"/>
      <c r="W358" s="113"/>
      <c r="Y358" s="113"/>
      <c r="Z358" s="113"/>
      <c r="AA358" s="113"/>
      <c r="AB358" s="113"/>
      <c r="AC358" s="113"/>
      <c r="AD358" s="113"/>
      <c r="AE358" s="113"/>
      <c r="AF358" s="113"/>
      <c r="AG358" s="113"/>
      <c r="AH358" s="113"/>
      <c r="AI358" s="113"/>
      <c r="AK358" s="113"/>
      <c r="AL358" s="113"/>
      <c r="AM358" s="113"/>
      <c r="AN358" s="113"/>
      <c r="AO358" s="113"/>
      <c r="AP358" s="113"/>
      <c r="AQ358" s="113"/>
      <c r="AR358" s="113"/>
      <c r="AS358" s="113"/>
      <c r="AT358" s="113"/>
      <c r="AU358" s="113"/>
      <c r="AW358" s="113"/>
      <c r="AX358" s="113"/>
      <c r="AY358" s="113"/>
      <c r="AZ358" s="113"/>
      <c r="BA358" s="113"/>
      <c r="BB358" s="113"/>
      <c r="BC358" s="113"/>
      <c r="BD358" s="113"/>
      <c r="BE358" s="113"/>
      <c r="BF358" s="113"/>
      <c r="BG358" s="113"/>
      <c r="BI358" s="113"/>
      <c r="BJ358" s="113"/>
      <c r="BK358" s="113"/>
      <c r="BL358" s="113"/>
      <c r="BM358" s="113"/>
      <c r="BN358" s="113"/>
      <c r="BO358" s="113"/>
      <c r="BP358" s="113"/>
      <c r="BQ358" s="113"/>
      <c r="BR358" s="113"/>
      <c r="BT358" s="113"/>
      <c r="BU358" s="113"/>
      <c r="BV358" s="113"/>
      <c r="BW358" s="113"/>
      <c r="BX358" s="113"/>
      <c r="BY358" s="113"/>
      <c r="BZ358" s="113"/>
      <c r="CA358" s="113"/>
      <c r="CB358" s="113"/>
      <c r="CC358" s="113"/>
      <c r="CE358" s="113"/>
      <c r="CF358" s="113"/>
      <c r="CG358" s="113"/>
      <c r="CH358" s="113"/>
      <c r="CI358" s="113"/>
      <c r="CJ358" s="113"/>
      <c r="CK358" s="113"/>
      <c r="CL358" s="113"/>
      <c r="CM358" s="113"/>
      <c r="CN358" s="113"/>
      <c r="CO358" s="113"/>
      <c r="CQ358" s="113"/>
      <c r="CR358" s="113"/>
      <c r="CS358" s="113"/>
      <c r="CT358" s="113"/>
      <c r="CU358" s="113"/>
      <c r="CV358" s="113"/>
      <c r="CW358" s="113"/>
      <c r="CX358" s="113"/>
      <c r="CY358" s="113"/>
      <c r="CZ358" s="113"/>
      <c r="DA358" s="113"/>
      <c r="DC358" s="113"/>
      <c r="DD358" s="113"/>
      <c r="DE358" s="113"/>
      <c r="DF358" s="113"/>
      <c r="DG358" s="113"/>
      <c r="DH358" s="113"/>
      <c r="DI358" s="113"/>
      <c r="DJ358" s="113"/>
      <c r="DK358" s="113"/>
      <c r="DL358" s="113"/>
      <c r="DM358" s="113"/>
      <c r="DN358" s="113"/>
      <c r="DO358" s="113"/>
      <c r="DP358" s="113"/>
      <c r="DQ358" s="113"/>
      <c r="DR358" s="113"/>
      <c r="DS358" s="113"/>
      <c r="DT358" s="113"/>
    </row>
    <row r="359" spans="17:124">
      <c r="Q359" s="113"/>
      <c r="R359" s="113"/>
      <c r="S359" s="113"/>
      <c r="T359" s="113"/>
      <c r="U359" s="113"/>
      <c r="V359" s="113"/>
      <c r="W359" s="113"/>
      <c r="Y359" s="113"/>
      <c r="Z359" s="113"/>
      <c r="AA359" s="113"/>
      <c r="AB359" s="113"/>
      <c r="AC359" s="113"/>
      <c r="AD359" s="113"/>
      <c r="AE359" s="113"/>
      <c r="AF359" s="113"/>
      <c r="AG359" s="113"/>
      <c r="AH359" s="113"/>
      <c r="AI359" s="113"/>
      <c r="AK359" s="113"/>
      <c r="AL359" s="113"/>
      <c r="AM359" s="113"/>
      <c r="AN359" s="113"/>
      <c r="AO359" s="113"/>
      <c r="AP359" s="113"/>
      <c r="AQ359" s="113"/>
      <c r="AR359" s="113"/>
      <c r="AS359" s="113"/>
      <c r="AT359" s="113"/>
      <c r="AU359" s="113"/>
      <c r="AW359" s="113"/>
      <c r="AX359" s="113"/>
      <c r="AY359" s="113"/>
      <c r="AZ359" s="113"/>
      <c r="BA359" s="113"/>
      <c r="BB359" s="113"/>
      <c r="BC359" s="113"/>
      <c r="BD359" s="113"/>
      <c r="BE359" s="113"/>
      <c r="BF359" s="113"/>
      <c r="BG359" s="113"/>
      <c r="BI359" s="113"/>
      <c r="BJ359" s="113"/>
      <c r="BK359" s="113"/>
      <c r="BL359" s="113"/>
      <c r="BM359" s="113"/>
      <c r="BN359" s="113"/>
      <c r="BO359" s="113"/>
      <c r="BP359" s="113"/>
      <c r="BQ359" s="113"/>
      <c r="BR359" s="113"/>
      <c r="BT359" s="113"/>
      <c r="BU359" s="113"/>
      <c r="BV359" s="113"/>
      <c r="BW359" s="113"/>
      <c r="BX359" s="113"/>
      <c r="BY359" s="113"/>
      <c r="BZ359" s="113"/>
      <c r="CA359" s="113"/>
      <c r="CB359" s="113"/>
      <c r="CC359" s="113"/>
      <c r="CE359" s="113"/>
      <c r="CF359" s="113"/>
      <c r="CG359" s="113"/>
      <c r="CH359" s="113"/>
      <c r="CI359" s="113"/>
      <c r="CJ359" s="113"/>
      <c r="CK359" s="113"/>
      <c r="CL359" s="113"/>
      <c r="CM359" s="113"/>
      <c r="CN359" s="113"/>
      <c r="CO359" s="113"/>
      <c r="CQ359" s="113"/>
      <c r="CR359" s="113"/>
      <c r="CS359" s="113"/>
      <c r="CT359" s="113"/>
      <c r="CU359" s="113"/>
      <c r="CV359" s="113"/>
      <c r="CW359" s="113"/>
      <c r="CX359" s="113"/>
      <c r="CY359" s="113"/>
      <c r="CZ359" s="113"/>
      <c r="DA359" s="113"/>
      <c r="DC359" s="113"/>
      <c r="DD359" s="113"/>
      <c r="DE359" s="113"/>
      <c r="DF359" s="113"/>
      <c r="DG359" s="113"/>
      <c r="DH359" s="113"/>
      <c r="DI359" s="113"/>
      <c r="DJ359" s="113"/>
      <c r="DK359" s="113"/>
      <c r="DL359" s="113"/>
      <c r="DM359" s="113"/>
      <c r="DN359" s="113"/>
      <c r="DO359" s="113"/>
      <c r="DP359" s="113"/>
      <c r="DQ359" s="113"/>
      <c r="DR359" s="113"/>
      <c r="DS359" s="113"/>
      <c r="DT359" s="113"/>
    </row>
    <row r="360" spans="17:124">
      <c r="Q360" s="113"/>
      <c r="R360" s="113"/>
      <c r="S360" s="113"/>
      <c r="T360" s="113"/>
      <c r="U360" s="113"/>
      <c r="V360" s="113"/>
      <c r="W360" s="113"/>
      <c r="Y360" s="113"/>
      <c r="Z360" s="113"/>
      <c r="AA360" s="113"/>
      <c r="AB360" s="113"/>
      <c r="AC360" s="113"/>
      <c r="AD360" s="113"/>
      <c r="AE360" s="113"/>
      <c r="AF360" s="113"/>
      <c r="AG360" s="113"/>
      <c r="AH360" s="113"/>
      <c r="AI360" s="113"/>
      <c r="AK360" s="113"/>
      <c r="AL360" s="113"/>
      <c r="AM360" s="113"/>
      <c r="AN360" s="113"/>
      <c r="AO360" s="113"/>
      <c r="AP360" s="113"/>
      <c r="AQ360" s="113"/>
      <c r="AR360" s="113"/>
      <c r="AS360" s="113"/>
      <c r="AT360" s="113"/>
      <c r="AU360" s="113"/>
      <c r="AW360" s="113"/>
      <c r="AX360" s="113"/>
      <c r="AY360" s="113"/>
      <c r="AZ360" s="113"/>
      <c r="BA360" s="113"/>
      <c r="BB360" s="113"/>
      <c r="BC360" s="113"/>
      <c r="BD360" s="113"/>
      <c r="BE360" s="113"/>
      <c r="BF360" s="113"/>
      <c r="BG360" s="113"/>
      <c r="BI360" s="113"/>
      <c r="BJ360" s="113"/>
      <c r="BK360" s="113"/>
      <c r="BL360" s="113"/>
      <c r="BM360" s="113"/>
      <c r="BN360" s="113"/>
      <c r="BO360" s="113"/>
      <c r="BP360" s="113"/>
      <c r="BQ360" s="113"/>
      <c r="BR360" s="113"/>
      <c r="BT360" s="113"/>
      <c r="BU360" s="113"/>
      <c r="BV360" s="113"/>
      <c r="BW360" s="113"/>
      <c r="BX360" s="113"/>
      <c r="BY360" s="113"/>
      <c r="BZ360" s="113"/>
      <c r="CA360" s="113"/>
      <c r="CB360" s="113"/>
      <c r="CC360" s="113"/>
      <c r="CE360" s="113"/>
      <c r="CF360" s="113"/>
      <c r="CG360" s="113"/>
      <c r="CH360" s="113"/>
      <c r="CI360" s="113"/>
      <c r="CJ360" s="113"/>
      <c r="CK360" s="113"/>
      <c r="CL360" s="113"/>
      <c r="CM360" s="113"/>
      <c r="CN360" s="113"/>
      <c r="CO360" s="113"/>
      <c r="CQ360" s="113"/>
      <c r="CR360" s="113"/>
      <c r="CS360" s="113"/>
      <c r="CT360" s="113"/>
      <c r="CU360" s="113"/>
      <c r="CV360" s="113"/>
      <c r="CW360" s="113"/>
      <c r="CX360" s="113"/>
      <c r="CY360" s="113"/>
      <c r="CZ360" s="113"/>
      <c r="DA360" s="113"/>
      <c r="DC360" s="113"/>
      <c r="DD360" s="113"/>
      <c r="DE360" s="113"/>
      <c r="DF360" s="113"/>
      <c r="DG360" s="113"/>
      <c r="DH360" s="113"/>
      <c r="DI360" s="113"/>
      <c r="DJ360" s="113"/>
      <c r="DK360" s="113"/>
      <c r="DL360" s="113"/>
      <c r="DM360" s="113"/>
      <c r="DN360" s="113"/>
      <c r="DO360" s="113"/>
      <c r="DP360" s="113"/>
      <c r="DQ360" s="113"/>
      <c r="DR360" s="113"/>
      <c r="DS360" s="113"/>
      <c r="DT360" s="113"/>
    </row>
    <row r="361" spans="17:124">
      <c r="Q361" s="113"/>
      <c r="R361" s="113"/>
      <c r="S361" s="113"/>
      <c r="T361" s="113"/>
      <c r="U361" s="113"/>
      <c r="V361" s="113"/>
      <c r="W361" s="113"/>
      <c r="Y361" s="113"/>
      <c r="Z361" s="113"/>
      <c r="AA361" s="113"/>
      <c r="AB361" s="113"/>
      <c r="AC361" s="113"/>
      <c r="AD361" s="113"/>
      <c r="AE361" s="113"/>
      <c r="AF361" s="113"/>
      <c r="AG361" s="113"/>
      <c r="AH361" s="113"/>
      <c r="AI361" s="113"/>
      <c r="AK361" s="113"/>
      <c r="AL361" s="113"/>
      <c r="AM361" s="113"/>
      <c r="AN361" s="113"/>
      <c r="AO361" s="113"/>
      <c r="AP361" s="113"/>
      <c r="AQ361" s="113"/>
      <c r="AR361" s="113"/>
      <c r="AS361" s="113"/>
      <c r="AT361" s="113"/>
      <c r="AU361" s="113"/>
      <c r="AW361" s="113"/>
      <c r="AX361" s="113"/>
      <c r="AY361" s="113"/>
      <c r="AZ361" s="113"/>
      <c r="BA361" s="113"/>
      <c r="BB361" s="113"/>
      <c r="BC361" s="113"/>
      <c r="BD361" s="113"/>
      <c r="BE361" s="113"/>
      <c r="BF361" s="113"/>
      <c r="BG361" s="113"/>
      <c r="BI361" s="113"/>
      <c r="BJ361" s="113"/>
      <c r="BK361" s="113"/>
      <c r="BL361" s="113"/>
      <c r="BM361" s="113"/>
      <c r="BN361" s="113"/>
      <c r="BO361" s="113"/>
      <c r="BP361" s="113"/>
      <c r="BQ361" s="113"/>
      <c r="BR361" s="113"/>
      <c r="BT361" s="113"/>
      <c r="BU361" s="113"/>
      <c r="BV361" s="113"/>
      <c r="BW361" s="113"/>
      <c r="BX361" s="113"/>
      <c r="BY361" s="113"/>
      <c r="BZ361" s="113"/>
      <c r="CA361" s="113"/>
      <c r="CB361" s="113"/>
      <c r="CC361" s="113"/>
      <c r="CE361" s="113"/>
      <c r="CF361" s="113"/>
      <c r="CG361" s="113"/>
      <c r="CH361" s="113"/>
      <c r="CI361" s="113"/>
      <c r="CJ361" s="113"/>
      <c r="CK361" s="113"/>
      <c r="CL361" s="113"/>
      <c r="CM361" s="113"/>
      <c r="CN361" s="113"/>
      <c r="CO361" s="113"/>
      <c r="CQ361" s="113"/>
      <c r="CR361" s="113"/>
      <c r="CS361" s="113"/>
      <c r="CT361" s="113"/>
      <c r="CU361" s="113"/>
      <c r="CV361" s="113"/>
      <c r="CW361" s="113"/>
      <c r="CX361" s="113"/>
      <c r="CY361" s="113"/>
      <c r="CZ361" s="113"/>
      <c r="DA361" s="113"/>
      <c r="DC361" s="113"/>
      <c r="DD361" s="113"/>
      <c r="DE361" s="113"/>
      <c r="DF361" s="113"/>
      <c r="DG361" s="113"/>
      <c r="DH361" s="113"/>
      <c r="DI361" s="113"/>
      <c r="DJ361" s="113"/>
      <c r="DK361" s="113"/>
      <c r="DL361" s="113"/>
      <c r="DM361" s="113"/>
      <c r="DN361" s="113"/>
      <c r="DO361" s="113"/>
      <c r="DP361" s="113"/>
      <c r="DQ361" s="113"/>
      <c r="DR361" s="113"/>
      <c r="DS361" s="113"/>
      <c r="DT361" s="113"/>
    </row>
    <row r="362" spans="17:124">
      <c r="Q362" s="113"/>
      <c r="R362" s="113"/>
      <c r="S362" s="113"/>
      <c r="T362" s="113"/>
      <c r="U362" s="113"/>
      <c r="V362" s="113"/>
      <c r="W362" s="113"/>
      <c r="Y362" s="113"/>
      <c r="Z362" s="113"/>
      <c r="AA362" s="113"/>
      <c r="AB362" s="113"/>
      <c r="AC362" s="113"/>
      <c r="AD362" s="113"/>
      <c r="AE362" s="113"/>
      <c r="AF362" s="113"/>
      <c r="AG362" s="113"/>
      <c r="AH362" s="113"/>
      <c r="AI362" s="113"/>
      <c r="AK362" s="113"/>
      <c r="AL362" s="113"/>
      <c r="AM362" s="113"/>
      <c r="AN362" s="113"/>
      <c r="AO362" s="113"/>
      <c r="AP362" s="113"/>
      <c r="AQ362" s="113"/>
      <c r="AR362" s="113"/>
      <c r="AS362" s="113"/>
      <c r="AT362" s="113"/>
      <c r="AU362" s="113"/>
      <c r="AW362" s="113"/>
      <c r="AX362" s="113"/>
      <c r="AY362" s="113"/>
      <c r="AZ362" s="113"/>
      <c r="BA362" s="113"/>
      <c r="BB362" s="113"/>
      <c r="BC362" s="113"/>
      <c r="BD362" s="113"/>
      <c r="BE362" s="113"/>
      <c r="BF362" s="113"/>
      <c r="BG362" s="113"/>
      <c r="BI362" s="113"/>
      <c r="BJ362" s="113"/>
      <c r="BK362" s="113"/>
      <c r="BL362" s="113"/>
      <c r="BM362" s="113"/>
      <c r="BN362" s="113"/>
      <c r="BO362" s="113"/>
      <c r="BP362" s="113"/>
      <c r="BQ362" s="113"/>
      <c r="BR362" s="113"/>
      <c r="BT362" s="113"/>
      <c r="BU362" s="113"/>
      <c r="BV362" s="113"/>
      <c r="BW362" s="113"/>
      <c r="BX362" s="113"/>
      <c r="BY362" s="113"/>
      <c r="BZ362" s="113"/>
      <c r="CA362" s="113"/>
      <c r="CB362" s="113"/>
      <c r="CC362" s="113"/>
      <c r="CE362" s="113"/>
      <c r="CF362" s="113"/>
      <c r="CG362" s="113"/>
      <c r="CH362" s="113"/>
      <c r="CI362" s="113"/>
      <c r="CJ362" s="113"/>
      <c r="CK362" s="113"/>
      <c r="CL362" s="113"/>
      <c r="CM362" s="113"/>
      <c r="CN362" s="113"/>
      <c r="CO362" s="113"/>
      <c r="CQ362" s="113"/>
      <c r="CR362" s="113"/>
      <c r="CS362" s="113"/>
      <c r="CT362" s="113"/>
      <c r="CU362" s="113"/>
      <c r="CV362" s="113"/>
      <c r="CW362" s="113"/>
      <c r="CX362" s="113"/>
      <c r="CY362" s="113"/>
      <c r="CZ362" s="113"/>
      <c r="DA362" s="113"/>
      <c r="DC362" s="113"/>
      <c r="DD362" s="113"/>
      <c r="DE362" s="113"/>
      <c r="DF362" s="113"/>
      <c r="DG362" s="113"/>
      <c r="DH362" s="113"/>
      <c r="DI362" s="113"/>
      <c r="DJ362" s="113"/>
      <c r="DK362" s="113"/>
      <c r="DL362" s="113"/>
      <c r="DM362" s="113"/>
      <c r="DN362" s="113"/>
      <c r="DO362" s="113"/>
      <c r="DP362" s="113"/>
      <c r="DQ362" s="113"/>
      <c r="DR362" s="113"/>
      <c r="DS362" s="113"/>
      <c r="DT362" s="113"/>
    </row>
    <row r="363" spans="17:124">
      <c r="Q363" s="113"/>
      <c r="R363" s="113"/>
      <c r="S363" s="113"/>
      <c r="T363" s="113"/>
      <c r="U363" s="113"/>
      <c r="V363" s="113"/>
      <c r="W363" s="113"/>
      <c r="Y363" s="113"/>
      <c r="Z363" s="113"/>
      <c r="AA363" s="113"/>
      <c r="AB363" s="113"/>
      <c r="AC363" s="113"/>
      <c r="AD363" s="113"/>
      <c r="AE363" s="113"/>
      <c r="AF363" s="113"/>
      <c r="AG363" s="113"/>
      <c r="AH363" s="113"/>
      <c r="AI363" s="113"/>
      <c r="AK363" s="113"/>
      <c r="AL363" s="113"/>
      <c r="AM363" s="113"/>
      <c r="AN363" s="113"/>
      <c r="AO363" s="113"/>
      <c r="AP363" s="113"/>
      <c r="AQ363" s="113"/>
      <c r="AR363" s="113"/>
      <c r="AS363" s="113"/>
      <c r="AT363" s="113"/>
      <c r="AU363" s="113"/>
      <c r="AW363" s="113"/>
      <c r="AX363" s="113"/>
      <c r="AY363" s="113"/>
      <c r="AZ363" s="113"/>
      <c r="BA363" s="113"/>
      <c r="BB363" s="113"/>
      <c r="BC363" s="113"/>
      <c r="BD363" s="113"/>
      <c r="BE363" s="113"/>
      <c r="BF363" s="113"/>
      <c r="BG363" s="113"/>
      <c r="BI363" s="113"/>
      <c r="BJ363" s="113"/>
      <c r="BK363" s="113"/>
      <c r="BL363" s="113"/>
      <c r="BM363" s="113"/>
      <c r="BN363" s="113"/>
      <c r="BO363" s="113"/>
      <c r="BP363" s="113"/>
      <c r="BQ363" s="113"/>
      <c r="BR363" s="113"/>
      <c r="BT363" s="113"/>
      <c r="BU363" s="113"/>
      <c r="BV363" s="113"/>
      <c r="BW363" s="113"/>
      <c r="BX363" s="113"/>
      <c r="BY363" s="113"/>
      <c r="BZ363" s="113"/>
      <c r="CA363" s="113"/>
      <c r="CB363" s="113"/>
      <c r="CC363" s="113"/>
      <c r="CE363" s="113"/>
      <c r="CF363" s="113"/>
      <c r="CG363" s="113"/>
      <c r="CH363" s="113"/>
      <c r="CI363" s="113"/>
      <c r="CJ363" s="113"/>
      <c r="CK363" s="113"/>
      <c r="CL363" s="113"/>
      <c r="CM363" s="113"/>
      <c r="CN363" s="113"/>
      <c r="CO363" s="113"/>
      <c r="CQ363" s="113"/>
      <c r="CR363" s="113"/>
      <c r="CS363" s="113"/>
      <c r="CT363" s="113"/>
      <c r="CU363" s="113"/>
      <c r="CV363" s="113"/>
      <c r="CW363" s="113"/>
      <c r="CX363" s="113"/>
      <c r="CY363" s="113"/>
      <c r="CZ363" s="113"/>
      <c r="DA363" s="113"/>
      <c r="DC363" s="113"/>
      <c r="DD363" s="113"/>
      <c r="DE363" s="113"/>
      <c r="DF363" s="113"/>
      <c r="DG363" s="113"/>
      <c r="DH363" s="113"/>
      <c r="DI363" s="113"/>
      <c r="DJ363" s="113"/>
      <c r="DK363" s="113"/>
      <c r="DL363" s="113"/>
      <c r="DM363" s="113"/>
      <c r="DN363" s="113"/>
      <c r="DO363" s="113"/>
      <c r="DP363" s="113"/>
      <c r="DQ363" s="113"/>
      <c r="DR363" s="113"/>
      <c r="DS363" s="113"/>
      <c r="DT363" s="113"/>
    </row>
    <row r="364" spans="17:124">
      <c r="Q364" s="113"/>
      <c r="R364" s="113"/>
      <c r="S364" s="113"/>
      <c r="T364" s="113"/>
      <c r="U364" s="113"/>
      <c r="V364" s="113"/>
      <c r="W364" s="113"/>
      <c r="Y364" s="113"/>
      <c r="Z364" s="113"/>
      <c r="AA364" s="113"/>
      <c r="AB364" s="113"/>
      <c r="AC364" s="113"/>
      <c r="AD364" s="113"/>
      <c r="AE364" s="113"/>
      <c r="AF364" s="113"/>
      <c r="AG364" s="113"/>
      <c r="AH364" s="113"/>
      <c r="AI364" s="113"/>
      <c r="AK364" s="113"/>
      <c r="AL364" s="113"/>
      <c r="AM364" s="113"/>
      <c r="AN364" s="113"/>
      <c r="AO364" s="113"/>
      <c r="AP364" s="113"/>
      <c r="AQ364" s="113"/>
      <c r="AR364" s="113"/>
      <c r="AS364" s="113"/>
      <c r="AT364" s="113"/>
      <c r="AU364" s="113"/>
      <c r="AW364" s="113"/>
      <c r="AX364" s="113"/>
      <c r="AY364" s="113"/>
      <c r="AZ364" s="113"/>
      <c r="BA364" s="113"/>
      <c r="BB364" s="113"/>
      <c r="BC364" s="113"/>
      <c r="BD364" s="113"/>
      <c r="BE364" s="113"/>
      <c r="BF364" s="113"/>
      <c r="BG364" s="113"/>
      <c r="BI364" s="113"/>
      <c r="BJ364" s="113"/>
      <c r="BK364" s="113"/>
      <c r="BL364" s="113"/>
      <c r="BM364" s="113"/>
      <c r="BN364" s="113"/>
      <c r="BO364" s="113"/>
      <c r="BP364" s="113"/>
      <c r="BQ364" s="113"/>
      <c r="BR364" s="113"/>
      <c r="BT364" s="113"/>
      <c r="BU364" s="113"/>
      <c r="BV364" s="113"/>
      <c r="BW364" s="113"/>
      <c r="BX364" s="113"/>
      <c r="BY364" s="113"/>
      <c r="BZ364" s="113"/>
      <c r="CA364" s="113"/>
      <c r="CB364" s="113"/>
      <c r="CC364" s="113"/>
      <c r="CE364" s="113"/>
      <c r="CF364" s="113"/>
      <c r="CG364" s="113"/>
      <c r="CH364" s="113"/>
      <c r="CI364" s="113"/>
      <c r="CJ364" s="113"/>
      <c r="CK364" s="113"/>
      <c r="CL364" s="113"/>
      <c r="CM364" s="113"/>
      <c r="CN364" s="113"/>
      <c r="CO364" s="113"/>
      <c r="CQ364" s="113"/>
      <c r="CR364" s="113"/>
      <c r="CS364" s="113"/>
      <c r="CT364" s="113"/>
      <c r="CU364" s="113"/>
      <c r="CV364" s="113"/>
      <c r="CW364" s="113"/>
      <c r="CX364" s="113"/>
      <c r="CY364" s="113"/>
      <c r="CZ364" s="113"/>
      <c r="DA364" s="113"/>
      <c r="DC364" s="113"/>
      <c r="DD364" s="113"/>
      <c r="DE364" s="113"/>
      <c r="DF364" s="113"/>
      <c r="DG364" s="113"/>
      <c r="DH364" s="113"/>
      <c r="DI364" s="113"/>
      <c r="DJ364" s="113"/>
      <c r="DK364" s="113"/>
      <c r="DL364" s="113"/>
      <c r="DM364" s="113"/>
      <c r="DN364" s="113"/>
      <c r="DO364" s="113"/>
      <c r="DP364" s="113"/>
      <c r="DQ364" s="113"/>
      <c r="DR364" s="113"/>
      <c r="DS364" s="113"/>
      <c r="DT364" s="113"/>
    </row>
    <row r="365" spans="17:124">
      <c r="Q365" s="113"/>
      <c r="R365" s="113"/>
      <c r="S365" s="113"/>
      <c r="T365" s="113"/>
      <c r="U365" s="113"/>
      <c r="V365" s="113"/>
      <c r="W365" s="113"/>
      <c r="Y365" s="113"/>
      <c r="Z365" s="113"/>
      <c r="AA365" s="113"/>
      <c r="AB365" s="113"/>
      <c r="AC365" s="113"/>
      <c r="AD365" s="113"/>
      <c r="AE365" s="113"/>
      <c r="AF365" s="113"/>
      <c r="AG365" s="113"/>
      <c r="AH365" s="113"/>
      <c r="AI365" s="113"/>
      <c r="AK365" s="113"/>
      <c r="AL365" s="113"/>
      <c r="AM365" s="113"/>
      <c r="AN365" s="113"/>
      <c r="AO365" s="113"/>
      <c r="AP365" s="113"/>
      <c r="AQ365" s="113"/>
      <c r="AR365" s="113"/>
      <c r="AS365" s="113"/>
      <c r="AT365" s="113"/>
      <c r="AU365" s="113"/>
      <c r="AW365" s="113"/>
      <c r="AX365" s="113"/>
      <c r="AY365" s="113"/>
      <c r="AZ365" s="113"/>
      <c r="BA365" s="113"/>
      <c r="BB365" s="113"/>
      <c r="BC365" s="113"/>
      <c r="BD365" s="113"/>
      <c r="BE365" s="113"/>
      <c r="BF365" s="113"/>
      <c r="BG365" s="113"/>
      <c r="BI365" s="113"/>
      <c r="BJ365" s="113"/>
      <c r="BK365" s="113"/>
      <c r="BL365" s="113"/>
      <c r="BM365" s="113"/>
      <c r="BN365" s="113"/>
      <c r="BO365" s="113"/>
      <c r="BP365" s="113"/>
      <c r="BQ365" s="113"/>
      <c r="BR365" s="113"/>
      <c r="BT365" s="113"/>
      <c r="BU365" s="113"/>
      <c r="BV365" s="113"/>
      <c r="BW365" s="113"/>
      <c r="BX365" s="113"/>
      <c r="BY365" s="113"/>
      <c r="BZ365" s="113"/>
      <c r="CA365" s="113"/>
      <c r="CB365" s="113"/>
      <c r="CC365" s="113"/>
      <c r="CE365" s="113"/>
      <c r="CF365" s="113"/>
      <c r="CG365" s="113"/>
      <c r="CH365" s="113"/>
      <c r="CI365" s="113"/>
      <c r="CJ365" s="113"/>
      <c r="CK365" s="113"/>
      <c r="CL365" s="113"/>
      <c r="CM365" s="113"/>
      <c r="CN365" s="113"/>
      <c r="CO365" s="113"/>
      <c r="CQ365" s="113"/>
      <c r="CR365" s="113"/>
      <c r="CS365" s="113"/>
      <c r="CT365" s="113"/>
      <c r="CU365" s="113"/>
      <c r="CV365" s="113"/>
      <c r="CW365" s="113"/>
      <c r="CX365" s="113"/>
      <c r="CY365" s="113"/>
      <c r="CZ365" s="113"/>
      <c r="DA365" s="113"/>
      <c r="DC365" s="113"/>
      <c r="DD365" s="113"/>
      <c r="DE365" s="113"/>
      <c r="DF365" s="113"/>
      <c r="DG365" s="113"/>
      <c r="DH365" s="113"/>
      <c r="DI365" s="113"/>
      <c r="DJ365" s="113"/>
      <c r="DK365" s="113"/>
      <c r="DL365" s="113"/>
      <c r="DM365" s="113"/>
      <c r="DN365" s="113"/>
      <c r="DO365" s="113"/>
      <c r="DP365" s="113"/>
      <c r="DQ365" s="113"/>
      <c r="DR365" s="113"/>
      <c r="DS365" s="113"/>
      <c r="DT365" s="113"/>
    </row>
    <row r="366" spans="17:124">
      <c r="Q366" s="113"/>
      <c r="R366" s="113"/>
      <c r="S366" s="113"/>
      <c r="T366" s="113"/>
      <c r="U366" s="113"/>
      <c r="V366" s="113"/>
      <c r="W366" s="113"/>
      <c r="Y366" s="113"/>
      <c r="Z366" s="113"/>
      <c r="AA366" s="113"/>
      <c r="AB366" s="113"/>
      <c r="AC366" s="113"/>
      <c r="AD366" s="113"/>
      <c r="AE366" s="113"/>
      <c r="AF366" s="113"/>
      <c r="AG366" s="113"/>
      <c r="AH366" s="113"/>
      <c r="AI366" s="113"/>
      <c r="AK366" s="113"/>
      <c r="AL366" s="113"/>
      <c r="AM366" s="113"/>
      <c r="AN366" s="113"/>
      <c r="AO366" s="113"/>
      <c r="AP366" s="113"/>
      <c r="AQ366" s="113"/>
      <c r="AR366" s="113"/>
      <c r="AS366" s="113"/>
      <c r="AT366" s="113"/>
      <c r="AU366" s="113"/>
      <c r="AW366" s="113"/>
      <c r="AX366" s="113"/>
      <c r="AY366" s="113"/>
      <c r="AZ366" s="113"/>
      <c r="BA366" s="113"/>
      <c r="BB366" s="113"/>
      <c r="BC366" s="113"/>
      <c r="BD366" s="113"/>
      <c r="BE366" s="113"/>
      <c r="BF366" s="113"/>
      <c r="BG366" s="113"/>
      <c r="BI366" s="113"/>
      <c r="BJ366" s="113"/>
      <c r="BK366" s="113"/>
      <c r="BL366" s="113"/>
      <c r="BM366" s="113"/>
      <c r="BN366" s="113"/>
      <c r="BO366" s="113"/>
      <c r="BP366" s="113"/>
      <c r="BQ366" s="113"/>
      <c r="BR366" s="113"/>
      <c r="BT366" s="113"/>
      <c r="BU366" s="113"/>
      <c r="BV366" s="113"/>
      <c r="BW366" s="113"/>
      <c r="BX366" s="113"/>
      <c r="BY366" s="113"/>
      <c r="BZ366" s="113"/>
      <c r="CA366" s="113"/>
      <c r="CB366" s="113"/>
      <c r="CC366" s="113"/>
      <c r="CE366" s="113"/>
      <c r="CF366" s="113"/>
      <c r="CG366" s="113"/>
      <c r="CH366" s="113"/>
      <c r="CI366" s="113"/>
      <c r="CJ366" s="113"/>
      <c r="CK366" s="113"/>
      <c r="CL366" s="113"/>
      <c r="CM366" s="113"/>
      <c r="CN366" s="113"/>
      <c r="CO366" s="113"/>
      <c r="CQ366" s="113"/>
      <c r="CR366" s="113"/>
      <c r="CS366" s="113"/>
      <c r="CT366" s="113"/>
      <c r="CU366" s="113"/>
      <c r="CV366" s="113"/>
      <c r="CW366" s="113"/>
      <c r="CX366" s="113"/>
      <c r="CY366" s="113"/>
      <c r="CZ366" s="113"/>
      <c r="DA366" s="113"/>
      <c r="DC366" s="113"/>
      <c r="DD366" s="113"/>
      <c r="DE366" s="113"/>
      <c r="DF366" s="113"/>
      <c r="DG366" s="113"/>
      <c r="DH366" s="113"/>
      <c r="DI366" s="113"/>
      <c r="DJ366" s="113"/>
      <c r="DK366" s="113"/>
      <c r="DL366" s="113"/>
      <c r="DM366" s="113"/>
      <c r="DN366" s="113"/>
      <c r="DO366" s="113"/>
      <c r="DP366" s="113"/>
      <c r="DQ366" s="113"/>
      <c r="DR366" s="113"/>
      <c r="DS366" s="113"/>
      <c r="DT366" s="113"/>
    </row>
    <row r="367" spans="17:124">
      <c r="Q367" s="113"/>
      <c r="R367" s="113"/>
      <c r="S367" s="113"/>
      <c r="T367" s="113"/>
      <c r="U367" s="113"/>
      <c r="V367" s="113"/>
      <c r="W367" s="113"/>
      <c r="Y367" s="113"/>
      <c r="Z367" s="113"/>
      <c r="AA367" s="113"/>
      <c r="AB367" s="113"/>
      <c r="AC367" s="113"/>
      <c r="AD367" s="113"/>
      <c r="AE367" s="113"/>
      <c r="AF367" s="113"/>
      <c r="AG367" s="113"/>
      <c r="AH367" s="113"/>
      <c r="AI367" s="113"/>
      <c r="AK367" s="113"/>
      <c r="AL367" s="113"/>
      <c r="AM367" s="113"/>
      <c r="AN367" s="113"/>
      <c r="AO367" s="113"/>
      <c r="AP367" s="113"/>
      <c r="AQ367" s="113"/>
      <c r="AR367" s="113"/>
      <c r="AS367" s="113"/>
      <c r="AT367" s="113"/>
      <c r="AU367" s="113"/>
      <c r="AW367" s="113"/>
      <c r="AX367" s="113"/>
      <c r="AY367" s="113"/>
      <c r="AZ367" s="113"/>
      <c r="BA367" s="113"/>
      <c r="BB367" s="113"/>
      <c r="BC367" s="113"/>
      <c r="BD367" s="113"/>
      <c r="BE367" s="113"/>
      <c r="BF367" s="113"/>
      <c r="BG367" s="113"/>
      <c r="BI367" s="113"/>
      <c r="BJ367" s="113"/>
      <c r="BK367" s="113"/>
      <c r="BL367" s="113"/>
      <c r="BM367" s="113"/>
      <c r="BN367" s="113"/>
      <c r="BO367" s="113"/>
      <c r="BP367" s="113"/>
      <c r="BQ367" s="113"/>
      <c r="BR367" s="113"/>
      <c r="BT367" s="113"/>
      <c r="BU367" s="113"/>
      <c r="BV367" s="113"/>
      <c r="BW367" s="113"/>
      <c r="BX367" s="113"/>
      <c r="BY367" s="113"/>
      <c r="BZ367" s="113"/>
      <c r="CA367" s="113"/>
      <c r="CB367" s="113"/>
      <c r="CC367" s="113"/>
      <c r="CE367" s="113"/>
      <c r="CF367" s="113"/>
      <c r="CG367" s="113"/>
      <c r="CH367" s="113"/>
      <c r="CI367" s="113"/>
      <c r="CJ367" s="113"/>
      <c r="CK367" s="113"/>
      <c r="CL367" s="113"/>
      <c r="CM367" s="113"/>
      <c r="CN367" s="113"/>
      <c r="CO367" s="113"/>
      <c r="CQ367" s="113"/>
      <c r="CR367" s="113"/>
      <c r="CS367" s="113"/>
      <c r="CT367" s="113"/>
      <c r="CU367" s="113"/>
      <c r="CV367" s="113"/>
      <c r="CW367" s="113"/>
      <c r="CX367" s="113"/>
      <c r="CY367" s="113"/>
      <c r="CZ367" s="113"/>
      <c r="DA367" s="113"/>
      <c r="DC367" s="113"/>
      <c r="DD367" s="113"/>
      <c r="DE367" s="113"/>
      <c r="DF367" s="113"/>
      <c r="DG367" s="113"/>
      <c r="DH367" s="113"/>
      <c r="DI367" s="113"/>
      <c r="DJ367" s="113"/>
      <c r="DK367" s="113"/>
      <c r="DL367" s="113"/>
      <c r="DM367" s="113"/>
      <c r="DN367" s="113"/>
      <c r="DO367" s="113"/>
      <c r="DP367" s="113"/>
      <c r="DQ367" s="113"/>
      <c r="DR367" s="113"/>
      <c r="DS367" s="113"/>
      <c r="DT367" s="113"/>
    </row>
    <row r="368" spans="17:124">
      <c r="Q368" s="113"/>
      <c r="R368" s="113"/>
      <c r="S368" s="113"/>
      <c r="T368" s="113"/>
      <c r="U368" s="113"/>
      <c r="V368" s="113"/>
      <c r="W368" s="113"/>
      <c r="Y368" s="113"/>
      <c r="Z368" s="113"/>
      <c r="AA368" s="113"/>
      <c r="AB368" s="113"/>
      <c r="AC368" s="113"/>
      <c r="AD368" s="113"/>
      <c r="AE368" s="113"/>
      <c r="AF368" s="113"/>
      <c r="AG368" s="113"/>
      <c r="AH368" s="113"/>
      <c r="AI368" s="113"/>
      <c r="AK368" s="113"/>
      <c r="AL368" s="113"/>
      <c r="AM368" s="113"/>
      <c r="AN368" s="113"/>
      <c r="AO368" s="113"/>
      <c r="AP368" s="113"/>
      <c r="AQ368" s="113"/>
      <c r="AR368" s="113"/>
      <c r="AS368" s="113"/>
      <c r="AT368" s="113"/>
      <c r="AU368" s="113"/>
      <c r="AW368" s="113"/>
      <c r="AX368" s="113"/>
      <c r="AY368" s="113"/>
      <c r="AZ368" s="113"/>
      <c r="BA368" s="113"/>
      <c r="BB368" s="113"/>
      <c r="BC368" s="113"/>
      <c r="BD368" s="113"/>
      <c r="BE368" s="113"/>
      <c r="BF368" s="113"/>
      <c r="BG368" s="113"/>
      <c r="BI368" s="113"/>
      <c r="BJ368" s="113"/>
      <c r="BK368" s="113"/>
      <c r="BL368" s="113"/>
      <c r="BM368" s="113"/>
      <c r="BN368" s="113"/>
      <c r="BO368" s="113"/>
      <c r="BP368" s="113"/>
      <c r="BQ368" s="113"/>
      <c r="BR368" s="113"/>
      <c r="BT368" s="113"/>
      <c r="BU368" s="113"/>
      <c r="BV368" s="113"/>
      <c r="BW368" s="113"/>
      <c r="BX368" s="113"/>
      <c r="BY368" s="113"/>
      <c r="BZ368" s="113"/>
      <c r="CA368" s="113"/>
      <c r="CB368" s="113"/>
      <c r="CC368" s="113"/>
      <c r="CE368" s="113"/>
      <c r="CF368" s="113"/>
      <c r="CG368" s="113"/>
      <c r="CH368" s="113"/>
      <c r="CI368" s="113"/>
      <c r="CJ368" s="113"/>
      <c r="CK368" s="113"/>
      <c r="CL368" s="113"/>
      <c r="CM368" s="113"/>
      <c r="CN368" s="113"/>
      <c r="CO368" s="113"/>
      <c r="CQ368" s="113"/>
      <c r="CR368" s="113"/>
      <c r="CS368" s="113"/>
      <c r="CT368" s="113"/>
      <c r="CU368" s="113"/>
      <c r="CV368" s="113"/>
      <c r="CW368" s="113"/>
      <c r="CX368" s="113"/>
      <c r="CY368" s="113"/>
      <c r="CZ368" s="113"/>
      <c r="DA368" s="113"/>
      <c r="DC368" s="113"/>
      <c r="DD368" s="113"/>
      <c r="DE368" s="113"/>
      <c r="DF368" s="113"/>
      <c r="DG368" s="113"/>
      <c r="DH368" s="113"/>
      <c r="DI368" s="113"/>
      <c r="DJ368" s="113"/>
      <c r="DK368" s="113"/>
      <c r="DL368" s="113"/>
      <c r="DM368" s="113"/>
      <c r="DN368" s="113"/>
      <c r="DO368" s="113"/>
      <c r="DP368" s="113"/>
      <c r="DQ368" s="113"/>
      <c r="DR368" s="113"/>
      <c r="DS368" s="113"/>
      <c r="DT368" s="113"/>
    </row>
    <row r="369" spans="17:124">
      <c r="Q369" s="113"/>
      <c r="R369" s="113"/>
      <c r="S369" s="113"/>
      <c r="T369" s="113"/>
      <c r="U369" s="113"/>
      <c r="V369" s="113"/>
      <c r="W369" s="113"/>
      <c r="Y369" s="113"/>
      <c r="Z369" s="113"/>
      <c r="AA369" s="113"/>
      <c r="AB369" s="113"/>
      <c r="AC369" s="113"/>
      <c r="AD369" s="113"/>
      <c r="AE369" s="113"/>
      <c r="AF369" s="113"/>
      <c r="AG369" s="113"/>
      <c r="AH369" s="113"/>
      <c r="AI369" s="113"/>
      <c r="AK369" s="113"/>
      <c r="AL369" s="113"/>
      <c r="AM369" s="113"/>
      <c r="AN369" s="113"/>
      <c r="AO369" s="113"/>
      <c r="AP369" s="113"/>
      <c r="AQ369" s="113"/>
      <c r="AR369" s="113"/>
      <c r="AS369" s="113"/>
      <c r="AT369" s="113"/>
      <c r="AU369" s="113"/>
      <c r="AW369" s="113"/>
      <c r="AX369" s="113"/>
      <c r="AY369" s="113"/>
      <c r="AZ369" s="113"/>
      <c r="BA369" s="113"/>
      <c r="BB369" s="113"/>
      <c r="BC369" s="113"/>
      <c r="BD369" s="113"/>
      <c r="BE369" s="113"/>
      <c r="BF369" s="113"/>
      <c r="BG369" s="113"/>
      <c r="BI369" s="113"/>
      <c r="BJ369" s="113"/>
      <c r="BK369" s="113"/>
      <c r="BL369" s="113"/>
      <c r="BM369" s="113"/>
      <c r="BN369" s="113"/>
      <c r="BO369" s="113"/>
      <c r="BP369" s="113"/>
      <c r="BQ369" s="113"/>
      <c r="BR369" s="113"/>
      <c r="BT369" s="113"/>
      <c r="BU369" s="113"/>
      <c r="BV369" s="113"/>
      <c r="BW369" s="113"/>
      <c r="BX369" s="113"/>
      <c r="BY369" s="113"/>
      <c r="BZ369" s="113"/>
      <c r="CA369" s="113"/>
      <c r="CB369" s="113"/>
      <c r="CC369" s="113"/>
      <c r="CE369" s="113"/>
      <c r="CF369" s="113"/>
      <c r="CG369" s="113"/>
      <c r="CH369" s="113"/>
      <c r="CI369" s="113"/>
      <c r="CJ369" s="113"/>
      <c r="CK369" s="113"/>
      <c r="CL369" s="113"/>
      <c r="CM369" s="113"/>
      <c r="CN369" s="113"/>
      <c r="CO369" s="113"/>
      <c r="CQ369" s="113"/>
      <c r="CR369" s="113"/>
      <c r="CS369" s="113"/>
      <c r="CT369" s="113"/>
      <c r="CU369" s="113"/>
      <c r="CV369" s="113"/>
      <c r="CW369" s="113"/>
      <c r="CX369" s="113"/>
      <c r="CY369" s="113"/>
      <c r="CZ369" s="113"/>
      <c r="DA369" s="113"/>
      <c r="DC369" s="113"/>
      <c r="DD369" s="113"/>
      <c r="DE369" s="113"/>
      <c r="DF369" s="113"/>
      <c r="DG369" s="113"/>
      <c r="DH369" s="113"/>
      <c r="DI369" s="113"/>
      <c r="DJ369" s="113"/>
      <c r="DK369" s="113"/>
      <c r="DL369" s="113"/>
      <c r="DM369" s="113"/>
      <c r="DN369" s="113"/>
      <c r="DO369" s="113"/>
      <c r="DP369" s="113"/>
      <c r="DQ369" s="113"/>
      <c r="DR369" s="113"/>
      <c r="DS369" s="113"/>
      <c r="DT369" s="113"/>
    </row>
    <row r="370" spans="17:124">
      <c r="Q370" s="113"/>
      <c r="R370" s="113"/>
      <c r="S370" s="113"/>
      <c r="T370" s="113"/>
      <c r="U370" s="113"/>
      <c r="V370" s="113"/>
      <c r="W370" s="113"/>
      <c r="Y370" s="113"/>
      <c r="Z370" s="113"/>
      <c r="AA370" s="113"/>
      <c r="AB370" s="113"/>
      <c r="AC370" s="113"/>
      <c r="AD370" s="113"/>
      <c r="AE370" s="113"/>
      <c r="AF370" s="113"/>
      <c r="AG370" s="113"/>
      <c r="AH370" s="113"/>
      <c r="AI370" s="113"/>
      <c r="AK370" s="113"/>
      <c r="AL370" s="113"/>
      <c r="AM370" s="113"/>
      <c r="AN370" s="113"/>
      <c r="AO370" s="113"/>
      <c r="AP370" s="113"/>
      <c r="AQ370" s="113"/>
      <c r="AR370" s="113"/>
      <c r="AS370" s="113"/>
      <c r="AT370" s="113"/>
      <c r="AU370" s="113"/>
      <c r="AW370" s="113"/>
      <c r="AX370" s="113"/>
      <c r="AY370" s="113"/>
      <c r="AZ370" s="113"/>
      <c r="BA370" s="113"/>
      <c r="BB370" s="113"/>
      <c r="BC370" s="113"/>
      <c r="BD370" s="113"/>
      <c r="BE370" s="113"/>
      <c r="BF370" s="113"/>
      <c r="BG370" s="113"/>
      <c r="BI370" s="113"/>
      <c r="BJ370" s="113"/>
      <c r="BK370" s="113"/>
      <c r="BL370" s="113"/>
      <c r="BM370" s="113"/>
      <c r="BN370" s="113"/>
      <c r="BO370" s="113"/>
      <c r="BP370" s="113"/>
      <c r="BQ370" s="113"/>
      <c r="BR370" s="113"/>
      <c r="BT370" s="113"/>
      <c r="BU370" s="113"/>
      <c r="BV370" s="113"/>
      <c r="BW370" s="113"/>
      <c r="BX370" s="113"/>
      <c r="BY370" s="113"/>
      <c r="BZ370" s="113"/>
      <c r="CA370" s="113"/>
      <c r="CB370" s="113"/>
      <c r="CC370" s="113"/>
      <c r="CE370" s="113"/>
      <c r="CF370" s="113"/>
      <c r="CG370" s="113"/>
      <c r="CH370" s="113"/>
      <c r="CI370" s="113"/>
      <c r="CJ370" s="113"/>
      <c r="CK370" s="113"/>
      <c r="CL370" s="113"/>
      <c r="CM370" s="113"/>
      <c r="CN370" s="113"/>
      <c r="CO370" s="113"/>
      <c r="CQ370" s="113"/>
      <c r="CR370" s="113"/>
      <c r="CS370" s="113"/>
      <c r="CT370" s="113"/>
      <c r="CU370" s="113"/>
      <c r="CV370" s="113"/>
      <c r="CW370" s="113"/>
      <c r="CX370" s="113"/>
      <c r="CY370" s="113"/>
      <c r="CZ370" s="113"/>
      <c r="DA370" s="113"/>
      <c r="DC370" s="113"/>
      <c r="DD370" s="113"/>
      <c r="DE370" s="113"/>
      <c r="DF370" s="113"/>
      <c r="DG370" s="113"/>
      <c r="DH370" s="113"/>
      <c r="DI370" s="113"/>
      <c r="DJ370" s="113"/>
      <c r="DK370" s="113"/>
      <c r="DL370" s="113"/>
      <c r="DM370" s="113"/>
      <c r="DN370" s="113"/>
      <c r="DO370" s="113"/>
      <c r="DP370" s="113"/>
      <c r="DQ370" s="113"/>
      <c r="DR370" s="113"/>
      <c r="DS370" s="113"/>
      <c r="DT370" s="113"/>
    </row>
    <row r="371" spans="17:124">
      <c r="Q371" s="113"/>
      <c r="R371" s="113"/>
      <c r="S371" s="113"/>
      <c r="T371" s="113"/>
      <c r="U371" s="113"/>
      <c r="V371" s="113"/>
      <c r="W371" s="113"/>
      <c r="Y371" s="113"/>
      <c r="Z371" s="113"/>
      <c r="AA371" s="113"/>
      <c r="AB371" s="113"/>
      <c r="AC371" s="113"/>
      <c r="AD371" s="113"/>
      <c r="AE371" s="113"/>
      <c r="AF371" s="113"/>
      <c r="AG371" s="113"/>
      <c r="AH371" s="113"/>
      <c r="AI371" s="113"/>
      <c r="AK371" s="113"/>
      <c r="AL371" s="113"/>
      <c r="AM371" s="113"/>
      <c r="AN371" s="113"/>
      <c r="AO371" s="113"/>
      <c r="AP371" s="113"/>
      <c r="AQ371" s="113"/>
      <c r="AR371" s="113"/>
      <c r="AS371" s="113"/>
      <c r="AT371" s="113"/>
      <c r="AU371" s="113"/>
      <c r="AW371" s="113"/>
      <c r="AX371" s="113"/>
      <c r="AY371" s="113"/>
      <c r="AZ371" s="113"/>
      <c r="BA371" s="113"/>
      <c r="BB371" s="113"/>
      <c r="BC371" s="113"/>
      <c r="BD371" s="113"/>
      <c r="BE371" s="113"/>
      <c r="BF371" s="113"/>
      <c r="BG371" s="113"/>
      <c r="BI371" s="113"/>
      <c r="BJ371" s="113"/>
      <c r="BK371" s="113"/>
      <c r="BL371" s="113"/>
      <c r="BM371" s="113"/>
      <c r="BN371" s="113"/>
      <c r="BO371" s="113"/>
      <c r="BP371" s="113"/>
      <c r="BQ371" s="113"/>
      <c r="BR371" s="113"/>
      <c r="BT371" s="113"/>
      <c r="BU371" s="113"/>
      <c r="BV371" s="113"/>
      <c r="BW371" s="113"/>
      <c r="BX371" s="113"/>
      <c r="BY371" s="113"/>
      <c r="BZ371" s="113"/>
      <c r="CA371" s="113"/>
      <c r="CB371" s="113"/>
      <c r="CC371" s="113"/>
      <c r="CE371" s="113"/>
      <c r="CF371" s="113"/>
      <c r="CG371" s="113"/>
      <c r="CH371" s="113"/>
      <c r="CI371" s="113"/>
      <c r="CJ371" s="113"/>
      <c r="CK371" s="113"/>
      <c r="CL371" s="113"/>
      <c r="CM371" s="113"/>
      <c r="CN371" s="113"/>
      <c r="CO371" s="113"/>
      <c r="CQ371" s="113"/>
      <c r="CR371" s="113"/>
      <c r="CS371" s="113"/>
      <c r="CT371" s="113"/>
      <c r="CU371" s="113"/>
      <c r="CV371" s="113"/>
      <c r="CW371" s="113"/>
      <c r="CX371" s="113"/>
      <c r="CY371" s="113"/>
      <c r="CZ371" s="113"/>
      <c r="DA371" s="113"/>
      <c r="DC371" s="113"/>
      <c r="DD371" s="113"/>
      <c r="DE371" s="113"/>
      <c r="DF371" s="113"/>
      <c r="DG371" s="113"/>
      <c r="DH371" s="113"/>
      <c r="DI371" s="113"/>
      <c r="DJ371" s="113"/>
      <c r="DK371" s="113"/>
      <c r="DL371" s="113"/>
      <c r="DM371" s="113"/>
      <c r="DN371" s="113"/>
      <c r="DO371" s="113"/>
      <c r="DP371" s="113"/>
      <c r="DQ371" s="113"/>
      <c r="DR371" s="113"/>
      <c r="DS371" s="113"/>
      <c r="DT371" s="113"/>
    </row>
    <row r="372" spans="17:124">
      <c r="Q372" s="113"/>
      <c r="R372" s="113"/>
      <c r="S372" s="113"/>
      <c r="T372" s="113"/>
      <c r="U372" s="113"/>
      <c r="V372" s="113"/>
      <c r="W372" s="113"/>
      <c r="Y372" s="113"/>
      <c r="Z372" s="113"/>
      <c r="AA372" s="113"/>
      <c r="AB372" s="113"/>
      <c r="AC372" s="113"/>
      <c r="AD372" s="113"/>
      <c r="AE372" s="113"/>
      <c r="AF372" s="113"/>
      <c r="AG372" s="113"/>
      <c r="AH372" s="113"/>
      <c r="AI372" s="113"/>
      <c r="AK372" s="113"/>
      <c r="AL372" s="113"/>
      <c r="AM372" s="113"/>
      <c r="AN372" s="113"/>
      <c r="AO372" s="113"/>
      <c r="AP372" s="113"/>
      <c r="AQ372" s="113"/>
      <c r="AR372" s="113"/>
      <c r="AS372" s="113"/>
      <c r="AT372" s="113"/>
      <c r="AU372" s="113"/>
      <c r="AW372" s="113"/>
      <c r="AX372" s="113"/>
      <c r="AY372" s="113"/>
      <c r="AZ372" s="113"/>
      <c r="BA372" s="113"/>
      <c r="BB372" s="113"/>
      <c r="BC372" s="113"/>
      <c r="BD372" s="113"/>
      <c r="BE372" s="113"/>
      <c r="BF372" s="113"/>
      <c r="BG372" s="113"/>
      <c r="BI372" s="113"/>
      <c r="BJ372" s="113"/>
      <c r="BK372" s="113"/>
      <c r="BL372" s="113"/>
      <c r="BM372" s="113"/>
      <c r="BN372" s="113"/>
      <c r="BO372" s="113"/>
      <c r="BP372" s="113"/>
      <c r="BQ372" s="113"/>
      <c r="BR372" s="113"/>
      <c r="BT372" s="113"/>
      <c r="BU372" s="113"/>
      <c r="BV372" s="113"/>
      <c r="BW372" s="113"/>
      <c r="BX372" s="113"/>
      <c r="BY372" s="113"/>
      <c r="BZ372" s="113"/>
      <c r="CA372" s="113"/>
      <c r="CB372" s="113"/>
      <c r="CC372" s="113"/>
      <c r="CE372" s="113"/>
      <c r="CF372" s="113"/>
      <c r="CG372" s="113"/>
      <c r="CH372" s="113"/>
      <c r="CI372" s="113"/>
      <c r="CJ372" s="113"/>
      <c r="CK372" s="113"/>
      <c r="CL372" s="113"/>
      <c r="CM372" s="113"/>
      <c r="CN372" s="113"/>
      <c r="CO372" s="113"/>
      <c r="CQ372" s="113"/>
      <c r="CR372" s="113"/>
      <c r="CS372" s="113"/>
      <c r="CT372" s="113"/>
      <c r="CU372" s="113"/>
      <c r="CV372" s="113"/>
      <c r="CW372" s="113"/>
      <c r="CX372" s="113"/>
      <c r="CY372" s="113"/>
      <c r="CZ372" s="113"/>
      <c r="DA372" s="113"/>
      <c r="DC372" s="113"/>
      <c r="DD372" s="113"/>
      <c r="DE372" s="113"/>
      <c r="DF372" s="113"/>
      <c r="DG372" s="113"/>
      <c r="DH372" s="113"/>
      <c r="DI372" s="113"/>
      <c r="DJ372" s="113"/>
      <c r="DK372" s="113"/>
      <c r="DL372" s="113"/>
      <c r="DM372" s="113"/>
      <c r="DN372" s="113"/>
      <c r="DO372" s="113"/>
      <c r="DP372" s="113"/>
      <c r="DQ372" s="113"/>
      <c r="DR372" s="113"/>
      <c r="DS372" s="113"/>
      <c r="DT372" s="113"/>
    </row>
    <row r="373" spans="17:124">
      <c r="Q373" s="113"/>
      <c r="R373" s="113"/>
      <c r="S373" s="113"/>
      <c r="T373" s="113"/>
      <c r="U373" s="113"/>
      <c r="V373" s="113"/>
      <c r="W373" s="113"/>
      <c r="Y373" s="113"/>
      <c r="Z373" s="113"/>
      <c r="AA373" s="113"/>
      <c r="AB373" s="113"/>
      <c r="AC373" s="113"/>
      <c r="AD373" s="113"/>
      <c r="AE373" s="113"/>
      <c r="AF373" s="113"/>
      <c r="AG373" s="113"/>
      <c r="AH373" s="113"/>
      <c r="AI373" s="113"/>
      <c r="AK373" s="113"/>
      <c r="AL373" s="113"/>
      <c r="AM373" s="113"/>
      <c r="AN373" s="113"/>
      <c r="AO373" s="113"/>
      <c r="AP373" s="113"/>
      <c r="AQ373" s="113"/>
      <c r="AR373" s="113"/>
      <c r="AS373" s="113"/>
      <c r="AT373" s="113"/>
      <c r="AU373" s="113"/>
      <c r="AW373" s="113"/>
      <c r="AX373" s="113"/>
      <c r="AY373" s="113"/>
      <c r="AZ373" s="113"/>
      <c r="BA373" s="113"/>
      <c r="BB373" s="113"/>
      <c r="BC373" s="113"/>
      <c r="BD373" s="113"/>
      <c r="BE373" s="113"/>
      <c r="BF373" s="113"/>
      <c r="BG373" s="113"/>
      <c r="BI373" s="113"/>
      <c r="BJ373" s="113"/>
      <c r="BK373" s="113"/>
      <c r="BL373" s="113"/>
      <c r="BM373" s="113"/>
      <c r="BN373" s="113"/>
      <c r="BO373" s="113"/>
      <c r="BP373" s="113"/>
      <c r="BQ373" s="113"/>
      <c r="BR373" s="113"/>
      <c r="BT373" s="113"/>
      <c r="BU373" s="113"/>
      <c r="BV373" s="113"/>
      <c r="BW373" s="113"/>
      <c r="BX373" s="113"/>
      <c r="BY373" s="113"/>
      <c r="BZ373" s="113"/>
      <c r="CA373" s="113"/>
      <c r="CB373" s="113"/>
      <c r="CC373" s="113"/>
      <c r="CE373" s="113"/>
      <c r="CF373" s="113"/>
      <c r="CG373" s="113"/>
      <c r="CH373" s="113"/>
      <c r="CI373" s="113"/>
      <c r="CJ373" s="113"/>
      <c r="CK373" s="113"/>
      <c r="CL373" s="113"/>
      <c r="CM373" s="113"/>
      <c r="CN373" s="113"/>
      <c r="CO373" s="113"/>
      <c r="CQ373" s="113"/>
      <c r="CR373" s="113"/>
      <c r="CS373" s="113"/>
      <c r="CT373" s="113"/>
      <c r="CU373" s="113"/>
      <c r="CV373" s="113"/>
      <c r="CW373" s="113"/>
      <c r="CX373" s="113"/>
      <c r="CY373" s="113"/>
      <c r="CZ373" s="113"/>
      <c r="DA373" s="113"/>
      <c r="DC373" s="113"/>
      <c r="DD373" s="113"/>
      <c r="DE373" s="113"/>
      <c r="DF373" s="113"/>
      <c r="DG373" s="113"/>
      <c r="DH373" s="113"/>
      <c r="DI373" s="113"/>
      <c r="DJ373" s="113"/>
      <c r="DK373" s="113"/>
      <c r="DL373" s="113"/>
      <c r="DM373" s="113"/>
      <c r="DN373" s="113"/>
      <c r="DO373" s="113"/>
      <c r="DP373" s="113"/>
      <c r="DQ373" s="113"/>
      <c r="DR373" s="113"/>
      <c r="DS373" s="113"/>
      <c r="DT373" s="113"/>
    </row>
    <row r="374" spans="17:124">
      <c r="Q374" s="113"/>
      <c r="R374" s="113"/>
      <c r="S374" s="113"/>
      <c r="T374" s="113"/>
      <c r="U374" s="113"/>
      <c r="V374" s="113"/>
      <c r="W374" s="113"/>
      <c r="Y374" s="113"/>
      <c r="Z374" s="113"/>
      <c r="AA374" s="113"/>
      <c r="AB374" s="113"/>
      <c r="AC374" s="113"/>
      <c r="AD374" s="113"/>
      <c r="AE374" s="113"/>
      <c r="AF374" s="113"/>
      <c r="AG374" s="113"/>
      <c r="AH374" s="113"/>
      <c r="AI374" s="113"/>
      <c r="AK374" s="113"/>
      <c r="AL374" s="113"/>
      <c r="AM374" s="113"/>
      <c r="AN374" s="113"/>
      <c r="AO374" s="113"/>
      <c r="AP374" s="113"/>
      <c r="AQ374" s="113"/>
      <c r="AR374" s="113"/>
      <c r="AS374" s="113"/>
      <c r="AT374" s="113"/>
      <c r="AU374" s="113"/>
      <c r="AW374" s="113"/>
      <c r="AX374" s="113"/>
      <c r="AY374" s="113"/>
      <c r="AZ374" s="113"/>
      <c r="BA374" s="113"/>
      <c r="BB374" s="113"/>
      <c r="BC374" s="113"/>
      <c r="BD374" s="113"/>
      <c r="BE374" s="113"/>
      <c r="BF374" s="113"/>
      <c r="BG374" s="113"/>
      <c r="BI374" s="113"/>
      <c r="BJ374" s="113"/>
      <c r="BK374" s="113"/>
      <c r="BL374" s="113"/>
      <c r="BM374" s="113"/>
      <c r="BN374" s="113"/>
      <c r="BO374" s="113"/>
      <c r="BP374" s="113"/>
      <c r="BQ374" s="113"/>
      <c r="BR374" s="113"/>
      <c r="BT374" s="113"/>
      <c r="BU374" s="113"/>
      <c r="BV374" s="113"/>
      <c r="BW374" s="113"/>
      <c r="BX374" s="113"/>
      <c r="BY374" s="113"/>
      <c r="BZ374" s="113"/>
      <c r="CA374" s="113"/>
      <c r="CB374" s="113"/>
      <c r="CC374" s="113"/>
      <c r="CE374" s="113"/>
      <c r="CF374" s="113"/>
      <c r="CG374" s="113"/>
      <c r="CH374" s="113"/>
      <c r="CI374" s="113"/>
      <c r="CJ374" s="113"/>
      <c r="CK374" s="113"/>
      <c r="CL374" s="113"/>
      <c r="CM374" s="113"/>
      <c r="CN374" s="113"/>
      <c r="CO374" s="113"/>
      <c r="CQ374" s="113"/>
      <c r="CR374" s="113"/>
      <c r="CS374" s="113"/>
      <c r="CT374" s="113"/>
      <c r="CU374" s="113"/>
      <c r="CV374" s="113"/>
      <c r="CW374" s="113"/>
      <c r="CX374" s="113"/>
      <c r="CY374" s="113"/>
      <c r="CZ374" s="113"/>
      <c r="DA374" s="113"/>
      <c r="DC374" s="113"/>
      <c r="DD374" s="113"/>
      <c r="DE374" s="113"/>
      <c r="DF374" s="113"/>
      <c r="DG374" s="113"/>
      <c r="DH374" s="113"/>
      <c r="DI374" s="113"/>
      <c r="DJ374" s="113"/>
      <c r="DK374" s="113"/>
      <c r="DL374" s="113"/>
      <c r="DM374" s="113"/>
      <c r="DN374" s="113"/>
      <c r="DO374" s="113"/>
      <c r="DP374" s="113"/>
      <c r="DQ374" s="113"/>
      <c r="DR374" s="113"/>
      <c r="DS374" s="113"/>
      <c r="DT374" s="113"/>
    </row>
    <row r="375" spans="17:124">
      <c r="Q375" s="113"/>
      <c r="R375" s="113"/>
      <c r="S375" s="113"/>
      <c r="T375" s="113"/>
      <c r="U375" s="113"/>
      <c r="V375" s="113"/>
      <c r="W375" s="113"/>
      <c r="Y375" s="113"/>
      <c r="Z375" s="113"/>
      <c r="AA375" s="113"/>
      <c r="AB375" s="113"/>
      <c r="AC375" s="113"/>
      <c r="AD375" s="113"/>
      <c r="AE375" s="113"/>
      <c r="AF375" s="113"/>
      <c r="AG375" s="113"/>
      <c r="AH375" s="113"/>
      <c r="AI375" s="113"/>
      <c r="AK375" s="113"/>
      <c r="AL375" s="113"/>
      <c r="AM375" s="113"/>
      <c r="AN375" s="113"/>
      <c r="AO375" s="113"/>
      <c r="AP375" s="113"/>
      <c r="AQ375" s="113"/>
      <c r="AR375" s="113"/>
      <c r="AS375" s="113"/>
      <c r="AT375" s="113"/>
      <c r="AU375" s="113"/>
      <c r="AW375" s="113"/>
      <c r="AX375" s="113"/>
      <c r="AY375" s="113"/>
      <c r="AZ375" s="113"/>
      <c r="BA375" s="113"/>
      <c r="BB375" s="113"/>
      <c r="BC375" s="113"/>
      <c r="BD375" s="113"/>
      <c r="BE375" s="113"/>
      <c r="BF375" s="113"/>
      <c r="BG375" s="113"/>
      <c r="BI375" s="113"/>
      <c r="BJ375" s="113"/>
      <c r="BK375" s="113"/>
      <c r="BL375" s="113"/>
      <c r="BM375" s="113"/>
      <c r="BN375" s="113"/>
      <c r="BO375" s="113"/>
      <c r="BP375" s="113"/>
      <c r="BQ375" s="113"/>
      <c r="BR375" s="113"/>
      <c r="BT375" s="113"/>
      <c r="BU375" s="113"/>
      <c r="BV375" s="113"/>
      <c r="BW375" s="113"/>
      <c r="BX375" s="113"/>
      <c r="BY375" s="113"/>
      <c r="BZ375" s="113"/>
      <c r="CA375" s="113"/>
      <c r="CB375" s="113"/>
      <c r="CC375" s="113"/>
      <c r="CE375" s="113"/>
      <c r="CF375" s="113"/>
      <c r="CG375" s="113"/>
      <c r="CH375" s="113"/>
      <c r="CI375" s="113"/>
      <c r="CJ375" s="113"/>
      <c r="CK375" s="113"/>
      <c r="CL375" s="113"/>
      <c r="CM375" s="113"/>
      <c r="CN375" s="113"/>
      <c r="CO375" s="113"/>
      <c r="CQ375" s="113"/>
      <c r="CR375" s="113"/>
      <c r="CS375" s="113"/>
      <c r="CT375" s="113"/>
      <c r="CU375" s="113"/>
      <c r="CV375" s="113"/>
      <c r="CW375" s="113"/>
      <c r="CX375" s="113"/>
      <c r="CY375" s="113"/>
      <c r="CZ375" s="113"/>
      <c r="DA375" s="113"/>
      <c r="DC375" s="113"/>
      <c r="DD375" s="113"/>
      <c r="DE375" s="113"/>
      <c r="DF375" s="113"/>
      <c r="DG375" s="113"/>
      <c r="DH375" s="113"/>
      <c r="DI375" s="113"/>
      <c r="DJ375" s="113"/>
      <c r="DK375" s="113"/>
      <c r="DL375" s="113"/>
      <c r="DM375" s="113"/>
      <c r="DN375" s="113"/>
      <c r="DO375" s="113"/>
      <c r="DP375" s="113"/>
      <c r="DQ375" s="113"/>
      <c r="DR375" s="113"/>
      <c r="DS375" s="113"/>
      <c r="DT375" s="113"/>
    </row>
    <row r="376" spans="17:124">
      <c r="Q376" s="113"/>
      <c r="R376" s="113"/>
      <c r="S376" s="113"/>
      <c r="T376" s="113"/>
      <c r="U376" s="113"/>
      <c r="V376" s="113"/>
      <c r="W376" s="113"/>
      <c r="Y376" s="113"/>
      <c r="Z376" s="113"/>
      <c r="AA376" s="113"/>
      <c r="AB376" s="113"/>
      <c r="AC376" s="113"/>
      <c r="AD376" s="113"/>
      <c r="AE376" s="113"/>
      <c r="AF376" s="113"/>
      <c r="AG376" s="113"/>
      <c r="AH376" s="113"/>
      <c r="AI376" s="113"/>
      <c r="AK376" s="113"/>
      <c r="AL376" s="113"/>
      <c r="AM376" s="113"/>
      <c r="AN376" s="113"/>
      <c r="AO376" s="113"/>
      <c r="AP376" s="113"/>
      <c r="AQ376" s="113"/>
      <c r="AR376" s="113"/>
      <c r="AS376" s="113"/>
      <c r="AT376" s="113"/>
      <c r="AU376" s="113"/>
      <c r="AW376" s="113"/>
      <c r="AX376" s="113"/>
      <c r="AY376" s="113"/>
      <c r="AZ376" s="113"/>
      <c r="BA376" s="113"/>
      <c r="BB376" s="113"/>
      <c r="BC376" s="113"/>
      <c r="BD376" s="113"/>
      <c r="BE376" s="113"/>
      <c r="BF376" s="113"/>
      <c r="BG376" s="113"/>
      <c r="BI376" s="113"/>
      <c r="BJ376" s="113"/>
      <c r="BK376" s="113"/>
      <c r="BL376" s="113"/>
      <c r="BM376" s="113"/>
      <c r="BN376" s="113"/>
      <c r="BO376" s="113"/>
      <c r="BP376" s="113"/>
      <c r="BQ376" s="113"/>
      <c r="BR376" s="113"/>
      <c r="BT376" s="113"/>
      <c r="BU376" s="113"/>
      <c r="BV376" s="113"/>
      <c r="BW376" s="113"/>
      <c r="BX376" s="113"/>
      <c r="BY376" s="113"/>
      <c r="BZ376" s="113"/>
      <c r="CA376" s="113"/>
      <c r="CB376" s="113"/>
      <c r="CC376" s="113"/>
      <c r="CE376" s="113"/>
      <c r="CF376" s="113"/>
      <c r="CG376" s="113"/>
      <c r="CH376" s="113"/>
      <c r="CI376" s="113"/>
      <c r="CJ376" s="113"/>
      <c r="CK376" s="113"/>
      <c r="CL376" s="113"/>
      <c r="CM376" s="113"/>
      <c r="CN376" s="113"/>
      <c r="CO376" s="113"/>
      <c r="CQ376" s="113"/>
      <c r="CR376" s="113"/>
      <c r="CS376" s="113"/>
      <c r="CT376" s="113"/>
      <c r="CU376" s="113"/>
      <c r="CV376" s="113"/>
      <c r="CW376" s="113"/>
      <c r="CX376" s="113"/>
      <c r="CY376" s="113"/>
      <c r="CZ376" s="113"/>
      <c r="DA376" s="113"/>
      <c r="DC376" s="113"/>
      <c r="DD376" s="113"/>
      <c r="DE376" s="113"/>
      <c r="DF376" s="113"/>
      <c r="DG376" s="113"/>
      <c r="DH376" s="113"/>
      <c r="DI376" s="113"/>
      <c r="DJ376" s="113"/>
      <c r="DK376" s="113"/>
      <c r="DL376" s="113"/>
      <c r="DM376" s="113"/>
      <c r="DN376" s="113"/>
      <c r="DO376" s="113"/>
      <c r="DP376" s="113"/>
      <c r="DQ376" s="113"/>
      <c r="DR376" s="113"/>
      <c r="DS376" s="113"/>
      <c r="DT376" s="113"/>
    </row>
    <row r="377" spans="17:124">
      <c r="Q377" s="113"/>
      <c r="R377" s="113"/>
      <c r="S377" s="113"/>
      <c r="T377" s="113"/>
      <c r="U377" s="113"/>
      <c r="V377" s="113"/>
      <c r="W377" s="113"/>
      <c r="Y377" s="113"/>
      <c r="Z377" s="113"/>
      <c r="AA377" s="113"/>
      <c r="AB377" s="113"/>
      <c r="AC377" s="113"/>
      <c r="AD377" s="113"/>
      <c r="AE377" s="113"/>
      <c r="AF377" s="113"/>
      <c r="AG377" s="113"/>
      <c r="AH377" s="113"/>
      <c r="AI377" s="113"/>
      <c r="AK377" s="113"/>
      <c r="AL377" s="113"/>
      <c r="AM377" s="113"/>
      <c r="AN377" s="113"/>
      <c r="AO377" s="113"/>
      <c r="AP377" s="113"/>
      <c r="AQ377" s="113"/>
      <c r="AR377" s="113"/>
      <c r="AS377" s="113"/>
      <c r="AT377" s="113"/>
      <c r="AU377" s="113"/>
      <c r="AW377" s="113"/>
      <c r="AX377" s="113"/>
      <c r="AY377" s="113"/>
      <c r="AZ377" s="113"/>
      <c r="BA377" s="113"/>
      <c r="BB377" s="113"/>
      <c r="BC377" s="113"/>
      <c r="BD377" s="113"/>
      <c r="BE377" s="113"/>
      <c r="BF377" s="113"/>
      <c r="BG377" s="113"/>
      <c r="BI377" s="113"/>
      <c r="BJ377" s="113"/>
      <c r="BK377" s="113"/>
      <c r="BL377" s="113"/>
      <c r="BM377" s="113"/>
      <c r="BN377" s="113"/>
      <c r="BO377" s="113"/>
      <c r="BP377" s="113"/>
      <c r="BQ377" s="113"/>
      <c r="BR377" s="113"/>
      <c r="BT377" s="113"/>
      <c r="BU377" s="113"/>
      <c r="BV377" s="113"/>
      <c r="BW377" s="113"/>
      <c r="BX377" s="113"/>
      <c r="BY377" s="113"/>
      <c r="BZ377" s="113"/>
      <c r="CA377" s="113"/>
      <c r="CB377" s="113"/>
      <c r="CC377" s="113"/>
      <c r="CE377" s="113"/>
      <c r="CF377" s="113"/>
      <c r="CG377" s="113"/>
      <c r="CH377" s="113"/>
      <c r="CI377" s="113"/>
      <c r="CJ377" s="113"/>
      <c r="CK377" s="113"/>
      <c r="CL377" s="113"/>
      <c r="CM377" s="113"/>
      <c r="CN377" s="113"/>
      <c r="CO377" s="113"/>
      <c r="CQ377" s="113"/>
      <c r="CR377" s="113"/>
      <c r="CS377" s="113"/>
      <c r="CT377" s="113"/>
      <c r="CU377" s="113"/>
      <c r="CV377" s="113"/>
      <c r="CW377" s="113"/>
      <c r="CX377" s="113"/>
      <c r="CY377" s="113"/>
      <c r="CZ377" s="113"/>
      <c r="DA377" s="113"/>
      <c r="DC377" s="113"/>
      <c r="DD377" s="113"/>
      <c r="DE377" s="113"/>
      <c r="DF377" s="113"/>
      <c r="DG377" s="113"/>
      <c r="DH377" s="113"/>
      <c r="DI377" s="113"/>
      <c r="DJ377" s="113"/>
      <c r="DK377" s="113"/>
      <c r="DL377" s="113"/>
      <c r="DM377" s="113"/>
      <c r="DN377" s="113"/>
      <c r="DO377" s="113"/>
      <c r="DP377" s="113"/>
      <c r="DQ377" s="113"/>
      <c r="DR377" s="113"/>
      <c r="DS377" s="113"/>
      <c r="DT377" s="113"/>
    </row>
    <row r="378" spans="17:124">
      <c r="Q378" s="113"/>
      <c r="R378" s="113"/>
      <c r="S378" s="113"/>
      <c r="T378" s="113"/>
      <c r="U378" s="113"/>
      <c r="V378" s="113"/>
      <c r="W378" s="113"/>
      <c r="Y378" s="113"/>
      <c r="Z378" s="113"/>
      <c r="AA378" s="113"/>
      <c r="AB378" s="113"/>
      <c r="AC378" s="113"/>
      <c r="AD378" s="113"/>
      <c r="AE378" s="113"/>
      <c r="AF378" s="113"/>
      <c r="AG378" s="113"/>
      <c r="AH378" s="113"/>
      <c r="AI378" s="113"/>
      <c r="AK378" s="113"/>
      <c r="AL378" s="113"/>
      <c r="AM378" s="113"/>
      <c r="AN378" s="113"/>
      <c r="AO378" s="113"/>
      <c r="AP378" s="113"/>
      <c r="AQ378" s="113"/>
      <c r="AR378" s="113"/>
      <c r="AS378" s="113"/>
      <c r="AT378" s="113"/>
      <c r="AU378" s="113"/>
      <c r="AW378" s="113"/>
      <c r="AX378" s="113"/>
      <c r="AY378" s="113"/>
      <c r="AZ378" s="113"/>
      <c r="BA378" s="113"/>
      <c r="BB378" s="113"/>
      <c r="BC378" s="113"/>
      <c r="BD378" s="113"/>
      <c r="BE378" s="113"/>
      <c r="BF378" s="113"/>
      <c r="BG378" s="113"/>
      <c r="BI378" s="113"/>
      <c r="BJ378" s="113"/>
      <c r="BK378" s="113"/>
      <c r="BL378" s="113"/>
      <c r="BM378" s="113"/>
      <c r="BN378" s="113"/>
      <c r="BO378" s="113"/>
      <c r="BP378" s="113"/>
      <c r="BQ378" s="113"/>
      <c r="BR378" s="113"/>
      <c r="BT378" s="113"/>
      <c r="BU378" s="113"/>
      <c r="BV378" s="113"/>
      <c r="BW378" s="113"/>
      <c r="BX378" s="113"/>
      <c r="BY378" s="113"/>
      <c r="BZ378" s="113"/>
      <c r="CA378" s="113"/>
      <c r="CB378" s="113"/>
      <c r="CC378" s="113"/>
      <c r="CE378" s="113"/>
      <c r="CF378" s="113"/>
      <c r="CG378" s="113"/>
      <c r="CH378" s="113"/>
      <c r="CI378" s="113"/>
      <c r="CJ378" s="113"/>
      <c r="CK378" s="113"/>
      <c r="CL378" s="113"/>
      <c r="CM378" s="113"/>
      <c r="CN378" s="113"/>
      <c r="CO378" s="113"/>
      <c r="CQ378" s="113"/>
      <c r="CR378" s="113"/>
      <c r="CS378" s="113"/>
      <c r="CT378" s="113"/>
      <c r="CU378" s="113"/>
      <c r="CV378" s="113"/>
      <c r="CW378" s="113"/>
      <c r="CX378" s="113"/>
      <c r="CY378" s="113"/>
      <c r="CZ378" s="113"/>
      <c r="DA378" s="113"/>
      <c r="DC378" s="113"/>
      <c r="DD378" s="113"/>
      <c r="DE378" s="113"/>
      <c r="DF378" s="113"/>
      <c r="DG378" s="113"/>
      <c r="DH378" s="113"/>
      <c r="DI378" s="113"/>
      <c r="DJ378" s="113"/>
      <c r="DK378" s="113"/>
      <c r="DL378" s="113"/>
      <c r="DM378" s="113"/>
      <c r="DN378" s="113"/>
      <c r="DO378" s="113"/>
      <c r="DP378" s="113"/>
      <c r="DQ378" s="113"/>
      <c r="DR378" s="113"/>
      <c r="DS378" s="113"/>
      <c r="DT378" s="113"/>
    </row>
    <row r="379" spans="17:124">
      <c r="Q379" s="113"/>
      <c r="R379" s="113"/>
      <c r="S379" s="113"/>
      <c r="T379" s="113"/>
      <c r="U379" s="113"/>
      <c r="V379" s="113"/>
      <c r="W379" s="113"/>
      <c r="Y379" s="113"/>
      <c r="Z379" s="113"/>
      <c r="AA379" s="113"/>
      <c r="AB379" s="113"/>
      <c r="AC379" s="113"/>
      <c r="AD379" s="113"/>
      <c r="AE379" s="113"/>
      <c r="AF379" s="113"/>
      <c r="AG379" s="113"/>
      <c r="AH379" s="113"/>
      <c r="AI379" s="113"/>
      <c r="AK379" s="113"/>
      <c r="AL379" s="113"/>
      <c r="AM379" s="113"/>
      <c r="AN379" s="113"/>
      <c r="AO379" s="113"/>
      <c r="AP379" s="113"/>
      <c r="AQ379" s="113"/>
      <c r="AR379" s="113"/>
      <c r="AS379" s="113"/>
      <c r="AT379" s="113"/>
      <c r="AU379" s="113"/>
      <c r="AW379" s="113"/>
      <c r="AX379" s="113"/>
      <c r="AY379" s="113"/>
      <c r="AZ379" s="113"/>
      <c r="BA379" s="113"/>
      <c r="BB379" s="113"/>
      <c r="BC379" s="113"/>
      <c r="BD379" s="113"/>
      <c r="BE379" s="113"/>
      <c r="BF379" s="113"/>
      <c r="BG379" s="113"/>
      <c r="BI379" s="113"/>
      <c r="BJ379" s="113"/>
      <c r="BK379" s="113"/>
      <c r="BL379" s="113"/>
      <c r="BM379" s="113"/>
      <c r="BN379" s="113"/>
      <c r="BO379" s="113"/>
      <c r="BP379" s="113"/>
      <c r="BQ379" s="113"/>
      <c r="BR379" s="113"/>
      <c r="BT379" s="113"/>
      <c r="BU379" s="113"/>
      <c r="BV379" s="113"/>
      <c r="BW379" s="113"/>
      <c r="BX379" s="113"/>
      <c r="BY379" s="113"/>
      <c r="BZ379" s="113"/>
      <c r="CA379" s="113"/>
      <c r="CB379" s="113"/>
      <c r="CC379" s="113"/>
      <c r="CE379" s="113"/>
      <c r="CF379" s="113"/>
      <c r="CG379" s="113"/>
      <c r="CH379" s="113"/>
      <c r="CI379" s="113"/>
      <c r="CJ379" s="113"/>
      <c r="CK379" s="113"/>
      <c r="CL379" s="113"/>
      <c r="CM379" s="113"/>
      <c r="CN379" s="113"/>
      <c r="CO379" s="113"/>
      <c r="CQ379" s="113"/>
      <c r="CR379" s="113"/>
      <c r="CS379" s="113"/>
      <c r="CT379" s="113"/>
      <c r="CU379" s="113"/>
      <c r="CV379" s="113"/>
      <c r="CW379" s="113"/>
      <c r="CX379" s="113"/>
      <c r="CY379" s="113"/>
      <c r="CZ379" s="113"/>
      <c r="DA379" s="113"/>
      <c r="DC379" s="113"/>
      <c r="DD379" s="113"/>
      <c r="DE379" s="113"/>
      <c r="DF379" s="113"/>
      <c r="DG379" s="113"/>
      <c r="DH379" s="113"/>
      <c r="DI379" s="113"/>
      <c r="DJ379" s="113"/>
      <c r="DK379" s="113"/>
      <c r="DL379" s="113"/>
      <c r="DM379" s="113"/>
      <c r="DN379" s="113"/>
      <c r="DO379" s="113"/>
      <c r="DP379" s="113"/>
      <c r="DQ379" s="113"/>
      <c r="DR379" s="113"/>
      <c r="DS379" s="113"/>
      <c r="DT379" s="113"/>
    </row>
    <row r="380" spans="17:124">
      <c r="Q380" s="113"/>
      <c r="R380" s="113"/>
      <c r="S380" s="113"/>
      <c r="T380" s="113"/>
      <c r="U380" s="113"/>
      <c r="V380" s="113"/>
      <c r="W380" s="113"/>
      <c r="Y380" s="113"/>
      <c r="Z380" s="113"/>
      <c r="AA380" s="113"/>
      <c r="AB380" s="113"/>
      <c r="AC380" s="113"/>
      <c r="AD380" s="113"/>
      <c r="AE380" s="113"/>
      <c r="AF380" s="113"/>
      <c r="AG380" s="113"/>
      <c r="AH380" s="113"/>
      <c r="AI380" s="113"/>
      <c r="AK380" s="113"/>
      <c r="AL380" s="113"/>
      <c r="AM380" s="113"/>
      <c r="AN380" s="113"/>
      <c r="AO380" s="113"/>
      <c r="AP380" s="113"/>
      <c r="AQ380" s="113"/>
      <c r="AR380" s="113"/>
      <c r="AS380" s="113"/>
      <c r="AT380" s="113"/>
      <c r="AU380" s="113"/>
      <c r="AW380" s="113"/>
      <c r="AX380" s="113"/>
      <c r="AY380" s="113"/>
      <c r="AZ380" s="113"/>
      <c r="BA380" s="113"/>
      <c r="BB380" s="113"/>
      <c r="BC380" s="113"/>
      <c r="BD380" s="113"/>
      <c r="BE380" s="113"/>
      <c r="BF380" s="113"/>
      <c r="BG380" s="113"/>
      <c r="BI380" s="113"/>
      <c r="BJ380" s="113"/>
      <c r="BK380" s="113"/>
      <c r="BL380" s="113"/>
      <c r="BM380" s="113"/>
      <c r="BN380" s="113"/>
      <c r="BO380" s="113"/>
      <c r="BP380" s="113"/>
      <c r="BQ380" s="113"/>
      <c r="BR380" s="113"/>
      <c r="BT380" s="113"/>
      <c r="BU380" s="113"/>
      <c r="BV380" s="113"/>
      <c r="BW380" s="113"/>
      <c r="BX380" s="113"/>
      <c r="BY380" s="113"/>
      <c r="BZ380" s="113"/>
      <c r="CA380" s="113"/>
      <c r="CB380" s="113"/>
      <c r="CC380" s="113"/>
      <c r="CE380" s="113"/>
      <c r="CF380" s="113"/>
      <c r="CG380" s="113"/>
      <c r="CH380" s="113"/>
      <c r="CI380" s="113"/>
      <c r="CJ380" s="113"/>
      <c r="CK380" s="113"/>
      <c r="CL380" s="113"/>
      <c r="CM380" s="113"/>
      <c r="CN380" s="113"/>
      <c r="CO380" s="113"/>
      <c r="CQ380" s="113"/>
      <c r="CR380" s="113"/>
      <c r="CS380" s="113"/>
      <c r="CT380" s="113"/>
      <c r="CU380" s="113"/>
      <c r="CV380" s="113"/>
      <c r="CW380" s="113"/>
      <c r="CX380" s="113"/>
      <c r="CY380" s="113"/>
      <c r="CZ380" s="113"/>
      <c r="DA380" s="113"/>
      <c r="DC380" s="113"/>
      <c r="DD380" s="113"/>
      <c r="DE380" s="113"/>
      <c r="DF380" s="113"/>
      <c r="DG380" s="113"/>
      <c r="DH380" s="113"/>
      <c r="DI380" s="113"/>
      <c r="DJ380" s="113"/>
      <c r="DK380" s="113"/>
      <c r="DL380" s="113"/>
      <c r="DM380" s="113"/>
      <c r="DN380" s="113"/>
      <c r="DO380" s="113"/>
      <c r="DP380" s="113"/>
      <c r="DQ380" s="113"/>
      <c r="DR380" s="113"/>
      <c r="DS380" s="113"/>
      <c r="DT380" s="113"/>
    </row>
    <row r="381" spans="17:124">
      <c r="Q381" s="113"/>
      <c r="R381" s="113"/>
      <c r="S381" s="113"/>
      <c r="T381" s="113"/>
      <c r="U381" s="113"/>
      <c r="V381" s="113"/>
      <c r="W381" s="113"/>
      <c r="Y381" s="113"/>
      <c r="Z381" s="113"/>
      <c r="AA381" s="113"/>
      <c r="AB381" s="113"/>
      <c r="AC381" s="113"/>
      <c r="AD381" s="113"/>
      <c r="AE381" s="113"/>
      <c r="AF381" s="113"/>
      <c r="AG381" s="113"/>
      <c r="AH381" s="113"/>
      <c r="AI381" s="113"/>
      <c r="AK381" s="113"/>
      <c r="AL381" s="113"/>
      <c r="AM381" s="113"/>
      <c r="AN381" s="113"/>
      <c r="AO381" s="113"/>
      <c r="AP381" s="113"/>
      <c r="AQ381" s="113"/>
      <c r="AR381" s="113"/>
      <c r="AS381" s="113"/>
      <c r="AT381" s="113"/>
      <c r="AU381" s="113"/>
      <c r="AW381" s="113"/>
      <c r="AX381" s="113"/>
      <c r="AY381" s="113"/>
      <c r="AZ381" s="113"/>
      <c r="BA381" s="113"/>
      <c r="BB381" s="113"/>
      <c r="BC381" s="113"/>
      <c r="BD381" s="113"/>
      <c r="BE381" s="113"/>
      <c r="BF381" s="113"/>
      <c r="BG381" s="113"/>
      <c r="BI381" s="113"/>
      <c r="BJ381" s="113"/>
      <c r="BK381" s="113"/>
      <c r="BL381" s="113"/>
      <c r="BM381" s="113"/>
      <c r="BN381" s="113"/>
      <c r="BO381" s="113"/>
      <c r="BP381" s="113"/>
      <c r="BQ381" s="113"/>
      <c r="BR381" s="113"/>
      <c r="BT381" s="113"/>
      <c r="BU381" s="113"/>
      <c r="BV381" s="113"/>
      <c r="BW381" s="113"/>
      <c r="BX381" s="113"/>
      <c r="BY381" s="113"/>
      <c r="BZ381" s="113"/>
      <c r="CA381" s="113"/>
      <c r="CB381" s="113"/>
      <c r="CC381" s="113"/>
      <c r="CE381" s="113"/>
      <c r="CF381" s="113"/>
      <c r="CG381" s="113"/>
      <c r="CH381" s="113"/>
      <c r="CI381" s="113"/>
      <c r="CJ381" s="113"/>
      <c r="CK381" s="113"/>
      <c r="CL381" s="113"/>
      <c r="CM381" s="113"/>
      <c r="CN381" s="113"/>
      <c r="CO381" s="113"/>
      <c r="CQ381" s="113"/>
      <c r="CR381" s="113"/>
      <c r="CS381" s="113"/>
      <c r="CT381" s="113"/>
      <c r="CU381" s="113"/>
      <c r="CV381" s="113"/>
      <c r="CW381" s="113"/>
      <c r="CX381" s="113"/>
      <c r="CY381" s="113"/>
      <c r="CZ381" s="113"/>
      <c r="DA381" s="113"/>
      <c r="DC381" s="113"/>
      <c r="DD381" s="113"/>
      <c r="DE381" s="113"/>
      <c r="DF381" s="113"/>
      <c r="DG381" s="113"/>
      <c r="DH381" s="113"/>
      <c r="DI381" s="113"/>
      <c r="DJ381" s="113"/>
      <c r="DK381" s="113"/>
      <c r="DL381" s="113"/>
      <c r="DM381" s="113"/>
      <c r="DN381" s="113"/>
      <c r="DO381" s="113"/>
      <c r="DP381" s="113"/>
      <c r="DQ381" s="113"/>
      <c r="DR381" s="113"/>
      <c r="DS381" s="113"/>
      <c r="DT381" s="113"/>
    </row>
    <row r="382" spans="17:124">
      <c r="Q382" s="113"/>
      <c r="R382" s="113"/>
      <c r="S382" s="113"/>
      <c r="T382" s="113"/>
      <c r="U382" s="113"/>
      <c r="V382" s="113"/>
      <c r="W382" s="113"/>
      <c r="Y382" s="113"/>
      <c r="Z382" s="113"/>
      <c r="AA382" s="113"/>
      <c r="AB382" s="113"/>
      <c r="AC382" s="113"/>
      <c r="AD382" s="113"/>
      <c r="AE382" s="113"/>
      <c r="AF382" s="113"/>
      <c r="AG382" s="113"/>
      <c r="AH382" s="113"/>
      <c r="AI382" s="113"/>
      <c r="AK382" s="113"/>
      <c r="AL382" s="113"/>
      <c r="AM382" s="113"/>
      <c r="AN382" s="113"/>
      <c r="AO382" s="113"/>
      <c r="AP382" s="113"/>
      <c r="AQ382" s="113"/>
      <c r="AR382" s="113"/>
      <c r="AS382" s="113"/>
      <c r="AT382" s="113"/>
      <c r="AU382" s="113"/>
      <c r="AW382" s="113"/>
      <c r="AX382" s="113"/>
      <c r="AY382" s="113"/>
      <c r="AZ382" s="113"/>
      <c r="BA382" s="113"/>
      <c r="BB382" s="113"/>
      <c r="BC382" s="113"/>
      <c r="BD382" s="113"/>
      <c r="BE382" s="113"/>
      <c r="BF382" s="113"/>
      <c r="BG382" s="113"/>
      <c r="BI382" s="113"/>
      <c r="BJ382" s="113"/>
      <c r="BK382" s="113"/>
      <c r="BL382" s="113"/>
      <c r="BM382" s="113"/>
      <c r="BN382" s="113"/>
      <c r="BO382" s="113"/>
      <c r="BP382" s="113"/>
      <c r="BQ382" s="113"/>
      <c r="BR382" s="113"/>
      <c r="BT382" s="113"/>
      <c r="BU382" s="113"/>
      <c r="BV382" s="113"/>
      <c r="BW382" s="113"/>
      <c r="BX382" s="113"/>
      <c r="BY382" s="113"/>
      <c r="BZ382" s="113"/>
      <c r="CA382" s="113"/>
      <c r="CB382" s="113"/>
      <c r="CC382" s="113"/>
      <c r="CE382" s="113"/>
      <c r="CF382" s="113"/>
      <c r="CG382" s="113"/>
      <c r="CH382" s="113"/>
      <c r="CI382" s="113"/>
      <c r="CJ382" s="113"/>
      <c r="CK382" s="113"/>
      <c r="CL382" s="113"/>
      <c r="CM382" s="113"/>
      <c r="CN382" s="113"/>
      <c r="CO382" s="113"/>
      <c r="CQ382" s="113"/>
      <c r="CR382" s="113"/>
      <c r="CS382" s="113"/>
      <c r="CT382" s="113"/>
      <c r="CU382" s="113"/>
      <c r="CV382" s="113"/>
      <c r="CW382" s="113"/>
      <c r="CX382" s="113"/>
      <c r="CY382" s="113"/>
      <c r="CZ382" s="113"/>
      <c r="DA382" s="113"/>
      <c r="DC382" s="113"/>
      <c r="DD382" s="113"/>
      <c r="DE382" s="113"/>
      <c r="DF382" s="113"/>
      <c r="DG382" s="113"/>
      <c r="DH382" s="113"/>
      <c r="DI382" s="113"/>
      <c r="DJ382" s="113"/>
      <c r="DK382" s="113"/>
      <c r="DL382" s="113"/>
      <c r="DM382" s="113"/>
      <c r="DN382" s="113"/>
      <c r="DO382" s="113"/>
      <c r="DP382" s="113"/>
      <c r="DQ382" s="113"/>
      <c r="DR382" s="113"/>
      <c r="DS382" s="113"/>
      <c r="DT382" s="113"/>
    </row>
    <row r="383" spans="17:124">
      <c r="Q383" s="113"/>
      <c r="R383" s="113"/>
      <c r="S383" s="113"/>
      <c r="T383" s="113"/>
      <c r="U383" s="113"/>
      <c r="V383" s="113"/>
      <c r="W383" s="113"/>
      <c r="Y383" s="113"/>
      <c r="Z383" s="113"/>
      <c r="AA383" s="113"/>
      <c r="AB383" s="113"/>
      <c r="AC383" s="113"/>
      <c r="AD383" s="113"/>
      <c r="AE383" s="113"/>
      <c r="AF383" s="113"/>
      <c r="AG383" s="113"/>
      <c r="AH383" s="113"/>
      <c r="AI383" s="113"/>
      <c r="AK383" s="113"/>
      <c r="AL383" s="113"/>
      <c r="AM383" s="113"/>
      <c r="AN383" s="113"/>
      <c r="AO383" s="113"/>
      <c r="AP383" s="113"/>
      <c r="AQ383" s="113"/>
      <c r="AR383" s="113"/>
      <c r="AS383" s="113"/>
      <c r="AT383" s="113"/>
      <c r="AU383" s="113"/>
      <c r="AW383" s="113"/>
      <c r="AX383" s="113"/>
      <c r="AY383" s="113"/>
      <c r="AZ383" s="113"/>
      <c r="BA383" s="113"/>
      <c r="BB383" s="113"/>
      <c r="BC383" s="113"/>
      <c r="BD383" s="113"/>
      <c r="BE383" s="113"/>
      <c r="BF383" s="113"/>
      <c r="BG383" s="113"/>
      <c r="BI383" s="113"/>
      <c r="BJ383" s="113"/>
      <c r="BK383" s="113"/>
      <c r="BL383" s="113"/>
      <c r="BM383" s="113"/>
      <c r="BN383" s="113"/>
      <c r="BO383" s="113"/>
      <c r="BP383" s="113"/>
      <c r="BQ383" s="113"/>
      <c r="BR383" s="113"/>
      <c r="BT383" s="113"/>
      <c r="BU383" s="113"/>
      <c r="BV383" s="113"/>
      <c r="BW383" s="113"/>
      <c r="BX383" s="113"/>
      <c r="BY383" s="113"/>
      <c r="BZ383" s="113"/>
      <c r="CA383" s="113"/>
      <c r="CB383" s="113"/>
      <c r="CC383" s="113"/>
      <c r="CE383" s="113"/>
      <c r="CF383" s="113"/>
      <c r="CG383" s="113"/>
      <c r="CH383" s="113"/>
      <c r="CI383" s="113"/>
      <c r="CJ383" s="113"/>
      <c r="CK383" s="113"/>
      <c r="CL383" s="113"/>
      <c r="CM383" s="113"/>
      <c r="CN383" s="113"/>
      <c r="CO383" s="113"/>
      <c r="CQ383" s="113"/>
      <c r="CR383" s="113"/>
      <c r="CS383" s="113"/>
      <c r="CT383" s="113"/>
      <c r="CU383" s="113"/>
      <c r="CV383" s="113"/>
      <c r="CW383" s="113"/>
      <c r="CX383" s="113"/>
      <c r="CY383" s="113"/>
      <c r="CZ383" s="113"/>
      <c r="DA383" s="113"/>
      <c r="DC383" s="113"/>
      <c r="DD383" s="113"/>
      <c r="DE383" s="113"/>
      <c r="DF383" s="113"/>
      <c r="DG383" s="113"/>
      <c r="DH383" s="113"/>
      <c r="DI383" s="113"/>
      <c r="DJ383" s="113"/>
      <c r="DK383" s="113"/>
      <c r="DL383" s="113"/>
      <c r="DM383" s="113"/>
      <c r="DN383" s="113"/>
      <c r="DO383" s="113"/>
      <c r="DP383" s="113"/>
      <c r="DQ383" s="113"/>
      <c r="DR383" s="113"/>
      <c r="DS383" s="113"/>
      <c r="DT383" s="113"/>
    </row>
    <row r="384" spans="17:124">
      <c r="Q384" s="113"/>
      <c r="R384" s="113"/>
      <c r="S384" s="113"/>
      <c r="T384" s="113"/>
      <c r="U384" s="113"/>
      <c r="V384" s="113"/>
      <c r="W384" s="113"/>
      <c r="Y384" s="113"/>
      <c r="Z384" s="113"/>
      <c r="AA384" s="113"/>
      <c r="AB384" s="113"/>
      <c r="AC384" s="113"/>
      <c r="AD384" s="113"/>
      <c r="AE384" s="113"/>
      <c r="AF384" s="113"/>
      <c r="AG384" s="113"/>
      <c r="AH384" s="113"/>
      <c r="AI384" s="113"/>
      <c r="AK384" s="113"/>
      <c r="AL384" s="113"/>
      <c r="AM384" s="113"/>
      <c r="AN384" s="113"/>
      <c r="AO384" s="113"/>
      <c r="AP384" s="113"/>
      <c r="AQ384" s="113"/>
      <c r="AR384" s="113"/>
      <c r="AS384" s="113"/>
      <c r="AT384" s="113"/>
      <c r="AU384" s="113"/>
      <c r="AW384" s="113"/>
      <c r="AX384" s="113"/>
      <c r="AY384" s="113"/>
      <c r="AZ384" s="113"/>
      <c r="BA384" s="113"/>
      <c r="BB384" s="113"/>
      <c r="BC384" s="113"/>
      <c r="BD384" s="113"/>
      <c r="BE384" s="113"/>
      <c r="BF384" s="113"/>
      <c r="BG384" s="113"/>
      <c r="BI384" s="113"/>
      <c r="BJ384" s="113"/>
      <c r="BK384" s="113"/>
      <c r="BL384" s="113"/>
      <c r="BM384" s="113"/>
      <c r="BN384" s="113"/>
      <c r="BO384" s="113"/>
      <c r="BP384" s="113"/>
      <c r="BQ384" s="113"/>
      <c r="BR384" s="113"/>
      <c r="BT384" s="113"/>
      <c r="BU384" s="113"/>
      <c r="BV384" s="113"/>
      <c r="BW384" s="113"/>
      <c r="BX384" s="113"/>
      <c r="BY384" s="113"/>
      <c r="BZ384" s="113"/>
      <c r="CA384" s="113"/>
      <c r="CB384" s="113"/>
      <c r="CC384" s="113"/>
      <c r="CE384" s="113"/>
      <c r="CF384" s="113"/>
      <c r="CG384" s="113"/>
      <c r="CH384" s="113"/>
      <c r="CI384" s="113"/>
      <c r="CJ384" s="113"/>
      <c r="CK384" s="113"/>
      <c r="CL384" s="113"/>
      <c r="CM384" s="113"/>
      <c r="CN384" s="113"/>
      <c r="CO384" s="113"/>
      <c r="CQ384" s="113"/>
      <c r="CR384" s="113"/>
      <c r="CS384" s="113"/>
      <c r="CT384" s="113"/>
      <c r="CU384" s="113"/>
      <c r="CV384" s="113"/>
      <c r="CW384" s="113"/>
      <c r="CX384" s="113"/>
      <c r="CY384" s="113"/>
      <c r="CZ384" s="113"/>
      <c r="DA384" s="113"/>
      <c r="DC384" s="113"/>
      <c r="DD384" s="113"/>
      <c r="DE384" s="113"/>
      <c r="DF384" s="113"/>
      <c r="DG384" s="113"/>
      <c r="DH384" s="113"/>
      <c r="DI384" s="113"/>
      <c r="DJ384" s="113"/>
      <c r="DK384" s="113"/>
      <c r="DL384" s="113"/>
      <c r="DM384" s="113"/>
      <c r="DN384" s="113"/>
      <c r="DO384" s="113"/>
      <c r="DP384" s="113"/>
      <c r="DQ384" s="113"/>
      <c r="DR384" s="113"/>
      <c r="DS384" s="113"/>
      <c r="DT384" s="113"/>
    </row>
    <row r="385" spans="17:124">
      <c r="Q385" s="113"/>
      <c r="R385" s="113"/>
      <c r="S385" s="113"/>
      <c r="T385" s="113"/>
      <c r="U385" s="113"/>
      <c r="V385" s="113"/>
      <c r="W385" s="113"/>
      <c r="Y385" s="113"/>
      <c r="Z385" s="113"/>
      <c r="AA385" s="113"/>
      <c r="AB385" s="113"/>
      <c r="AC385" s="113"/>
      <c r="AD385" s="113"/>
      <c r="AE385" s="113"/>
      <c r="AF385" s="113"/>
      <c r="AG385" s="113"/>
      <c r="AH385" s="113"/>
      <c r="AI385" s="113"/>
      <c r="AK385" s="113"/>
      <c r="AL385" s="113"/>
      <c r="AM385" s="113"/>
      <c r="AN385" s="113"/>
      <c r="AO385" s="113"/>
      <c r="AP385" s="113"/>
      <c r="AQ385" s="113"/>
      <c r="AR385" s="113"/>
      <c r="AS385" s="113"/>
      <c r="AT385" s="113"/>
      <c r="AU385" s="113"/>
      <c r="AW385" s="113"/>
      <c r="AX385" s="113"/>
      <c r="AY385" s="113"/>
      <c r="AZ385" s="113"/>
      <c r="BA385" s="113"/>
      <c r="BB385" s="113"/>
      <c r="BC385" s="113"/>
      <c r="BD385" s="113"/>
      <c r="BE385" s="113"/>
      <c r="BF385" s="113"/>
      <c r="BG385" s="113"/>
      <c r="BI385" s="113"/>
      <c r="BJ385" s="113"/>
      <c r="BK385" s="113"/>
      <c r="BL385" s="113"/>
      <c r="BM385" s="113"/>
      <c r="BN385" s="113"/>
      <c r="BO385" s="113"/>
      <c r="BP385" s="113"/>
      <c r="BQ385" s="113"/>
      <c r="BR385" s="113"/>
      <c r="BT385" s="113"/>
      <c r="BU385" s="113"/>
      <c r="BV385" s="113"/>
      <c r="BW385" s="113"/>
      <c r="BX385" s="113"/>
      <c r="BY385" s="113"/>
      <c r="BZ385" s="113"/>
      <c r="CA385" s="113"/>
      <c r="CB385" s="113"/>
      <c r="CC385" s="113"/>
      <c r="CE385" s="113"/>
      <c r="CF385" s="113"/>
      <c r="CG385" s="113"/>
      <c r="CH385" s="113"/>
      <c r="CI385" s="113"/>
      <c r="CJ385" s="113"/>
      <c r="CK385" s="113"/>
      <c r="CL385" s="113"/>
      <c r="CM385" s="113"/>
      <c r="CN385" s="113"/>
      <c r="CO385" s="113"/>
      <c r="CQ385" s="113"/>
      <c r="CR385" s="113"/>
      <c r="CS385" s="113"/>
      <c r="CT385" s="113"/>
      <c r="CU385" s="113"/>
      <c r="CV385" s="113"/>
      <c r="CW385" s="113"/>
      <c r="CX385" s="113"/>
      <c r="CY385" s="113"/>
      <c r="CZ385" s="113"/>
      <c r="DA385" s="113"/>
      <c r="DC385" s="113"/>
      <c r="DD385" s="113"/>
      <c r="DE385" s="113"/>
      <c r="DF385" s="113"/>
      <c r="DG385" s="113"/>
      <c r="DH385" s="113"/>
      <c r="DI385" s="113"/>
      <c r="DJ385" s="113"/>
      <c r="DK385" s="113"/>
      <c r="DL385" s="113"/>
      <c r="DM385" s="113"/>
      <c r="DN385" s="113"/>
      <c r="DO385" s="113"/>
      <c r="DP385" s="113"/>
      <c r="DQ385" s="113"/>
      <c r="DR385" s="113"/>
      <c r="DS385" s="113"/>
      <c r="DT385" s="113"/>
    </row>
    <row r="386" spans="17:124">
      <c r="Q386" s="113"/>
      <c r="R386" s="113"/>
      <c r="S386" s="113"/>
      <c r="T386" s="113"/>
      <c r="U386" s="113"/>
      <c r="V386" s="113"/>
      <c r="W386" s="113"/>
      <c r="Y386" s="113"/>
      <c r="Z386" s="113"/>
      <c r="AA386" s="113"/>
      <c r="AB386" s="113"/>
      <c r="AC386" s="113"/>
      <c r="AD386" s="113"/>
      <c r="AE386" s="113"/>
      <c r="AF386" s="113"/>
      <c r="AG386" s="113"/>
      <c r="AH386" s="113"/>
      <c r="AI386" s="113"/>
      <c r="AK386" s="113"/>
      <c r="AL386" s="113"/>
      <c r="AM386" s="113"/>
      <c r="AN386" s="113"/>
      <c r="AO386" s="113"/>
      <c r="AP386" s="113"/>
      <c r="AQ386" s="113"/>
      <c r="AR386" s="113"/>
      <c r="AS386" s="113"/>
      <c r="AT386" s="113"/>
      <c r="AU386" s="113"/>
      <c r="AW386" s="113"/>
      <c r="AX386" s="113"/>
      <c r="AY386" s="113"/>
      <c r="AZ386" s="113"/>
      <c r="BA386" s="113"/>
      <c r="BB386" s="113"/>
      <c r="BC386" s="113"/>
      <c r="BD386" s="113"/>
      <c r="BE386" s="113"/>
      <c r="BF386" s="113"/>
      <c r="BG386" s="113"/>
      <c r="BI386" s="113"/>
      <c r="BJ386" s="113"/>
      <c r="BK386" s="113"/>
      <c r="BL386" s="113"/>
      <c r="BM386" s="113"/>
      <c r="BN386" s="113"/>
      <c r="BO386" s="113"/>
      <c r="BP386" s="113"/>
      <c r="BQ386" s="113"/>
      <c r="BR386" s="113"/>
      <c r="BT386" s="113"/>
      <c r="BU386" s="113"/>
      <c r="BV386" s="113"/>
      <c r="BW386" s="113"/>
      <c r="BX386" s="113"/>
      <c r="BY386" s="113"/>
      <c r="BZ386" s="113"/>
      <c r="CA386" s="113"/>
      <c r="CB386" s="113"/>
      <c r="CC386" s="113"/>
      <c r="CE386" s="113"/>
      <c r="CF386" s="113"/>
      <c r="CG386" s="113"/>
      <c r="CH386" s="113"/>
      <c r="CI386" s="113"/>
      <c r="CJ386" s="113"/>
      <c r="CK386" s="113"/>
      <c r="CL386" s="113"/>
      <c r="CM386" s="113"/>
      <c r="CN386" s="113"/>
      <c r="CO386" s="113"/>
      <c r="CQ386" s="113"/>
      <c r="CR386" s="113"/>
      <c r="CS386" s="113"/>
      <c r="CT386" s="113"/>
      <c r="CU386" s="113"/>
      <c r="CV386" s="113"/>
      <c r="CW386" s="113"/>
      <c r="CX386" s="113"/>
      <c r="CY386" s="113"/>
      <c r="CZ386" s="113"/>
      <c r="DA386" s="113"/>
      <c r="DC386" s="113"/>
      <c r="DD386" s="113"/>
      <c r="DE386" s="113"/>
      <c r="DF386" s="113"/>
      <c r="DG386" s="113"/>
      <c r="DH386" s="113"/>
      <c r="DI386" s="113"/>
      <c r="DJ386" s="113"/>
      <c r="DK386" s="113"/>
      <c r="DL386" s="113"/>
      <c r="DM386" s="113"/>
      <c r="DN386" s="113"/>
      <c r="DO386" s="113"/>
      <c r="DP386" s="113"/>
      <c r="DQ386" s="113"/>
      <c r="DR386" s="113"/>
      <c r="DS386" s="113"/>
      <c r="DT386" s="113"/>
    </row>
    <row r="387" spans="17:124">
      <c r="Q387" s="113"/>
      <c r="R387" s="113"/>
      <c r="S387" s="113"/>
      <c r="T387" s="113"/>
      <c r="U387" s="113"/>
      <c r="V387" s="113"/>
      <c r="W387" s="113"/>
      <c r="Y387" s="113"/>
      <c r="Z387" s="113"/>
      <c r="AA387" s="113"/>
      <c r="AB387" s="113"/>
      <c r="AC387" s="113"/>
      <c r="AD387" s="113"/>
      <c r="AE387" s="113"/>
      <c r="AF387" s="113"/>
      <c r="AG387" s="113"/>
      <c r="AH387" s="113"/>
      <c r="AI387" s="113"/>
      <c r="AK387" s="113"/>
      <c r="AL387" s="113"/>
      <c r="AM387" s="113"/>
      <c r="AN387" s="113"/>
      <c r="AO387" s="113"/>
      <c r="AP387" s="113"/>
      <c r="AQ387" s="113"/>
      <c r="AR387" s="113"/>
      <c r="AS387" s="113"/>
      <c r="AT387" s="113"/>
      <c r="AU387" s="113"/>
      <c r="AW387" s="113"/>
      <c r="AX387" s="113"/>
      <c r="AY387" s="113"/>
      <c r="AZ387" s="113"/>
      <c r="BA387" s="113"/>
      <c r="BB387" s="113"/>
      <c r="BC387" s="113"/>
      <c r="BD387" s="113"/>
      <c r="BE387" s="113"/>
      <c r="BF387" s="113"/>
      <c r="BG387" s="113"/>
      <c r="BI387" s="113"/>
      <c r="BJ387" s="113"/>
      <c r="BK387" s="113"/>
      <c r="BL387" s="113"/>
      <c r="BM387" s="113"/>
      <c r="BN387" s="113"/>
      <c r="BO387" s="113"/>
      <c r="BP387" s="113"/>
      <c r="BQ387" s="113"/>
      <c r="BR387" s="113"/>
      <c r="BT387" s="113"/>
      <c r="BU387" s="113"/>
      <c r="BV387" s="113"/>
      <c r="BW387" s="113"/>
      <c r="BX387" s="113"/>
      <c r="BY387" s="113"/>
      <c r="BZ387" s="113"/>
      <c r="CA387" s="113"/>
      <c r="CB387" s="113"/>
      <c r="CC387" s="113"/>
      <c r="CE387" s="113"/>
      <c r="CF387" s="113"/>
      <c r="CG387" s="113"/>
      <c r="CH387" s="113"/>
      <c r="CI387" s="113"/>
      <c r="CJ387" s="113"/>
      <c r="CK387" s="113"/>
      <c r="CL387" s="113"/>
      <c r="CM387" s="113"/>
      <c r="CN387" s="113"/>
      <c r="CO387" s="113"/>
      <c r="CQ387" s="113"/>
      <c r="CR387" s="113"/>
      <c r="CS387" s="113"/>
      <c r="CT387" s="113"/>
      <c r="CU387" s="113"/>
      <c r="CV387" s="113"/>
      <c r="CW387" s="113"/>
      <c r="CX387" s="113"/>
      <c r="CY387" s="113"/>
      <c r="CZ387" s="113"/>
      <c r="DA387" s="113"/>
      <c r="DC387" s="113"/>
      <c r="DD387" s="113"/>
      <c r="DE387" s="113"/>
      <c r="DF387" s="113"/>
      <c r="DG387" s="113"/>
      <c r="DH387" s="113"/>
      <c r="DI387" s="113"/>
      <c r="DJ387" s="113"/>
      <c r="DK387" s="113"/>
      <c r="DL387" s="113"/>
      <c r="DM387" s="113"/>
      <c r="DN387" s="113"/>
      <c r="DO387" s="113"/>
      <c r="DP387" s="113"/>
      <c r="DQ387" s="113"/>
      <c r="DR387" s="113"/>
      <c r="DS387" s="113"/>
      <c r="DT387" s="113"/>
    </row>
    <row r="388" spans="17:124">
      <c r="Q388" s="113"/>
      <c r="R388" s="113"/>
      <c r="S388" s="113"/>
      <c r="T388" s="113"/>
      <c r="U388" s="113"/>
      <c r="V388" s="113"/>
      <c r="W388" s="113"/>
      <c r="Y388" s="113"/>
      <c r="Z388" s="113"/>
      <c r="AA388" s="113"/>
      <c r="AB388" s="113"/>
      <c r="AC388" s="113"/>
      <c r="AD388" s="113"/>
      <c r="AE388" s="113"/>
      <c r="AF388" s="113"/>
      <c r="AG388" s="113"/>
      <c r="AH388" s="113"/>
      <c r="AI388" s="113"/>
      <c r="AK388" s="113"/>
      <c r="AL388" s="113"/>
      <c r="AM388" s="113"/>
      <c r="AN388" s="113"/>
      <c r="AO388" s="113"/>
      <c r="AP388" s="113"/>
      <c r="AQ388" s="113"/>
      <c r="AR388" s="113"/>
      <c r="AS388" s="113"/>
      <c r="AT388" s="113"/>
      <c r="AU388" s="113"/>
      <c r="AW388" s="113"/>
      <c r="AX388" s="113"/>
      <c r="AY388" s="113"/>
      <c r="AZ388" s="113"/>
      <c r="BA388" s="113"/>
      <c r="BB388" s="113"/>
      <c r="BC388" s="113"/>
      <c r="BD388" s="113"/>
      <c r="BE388" s="113"/>
      <c r="BF388" s="113"/>
      <c r="BG388" s="113"/>
      <c r="BI388" s="113"/>
      <c r="BJ388" s="113"/>
      <c r="BK388" s="113"/>
      <c r="BL388" s="113"/>
      <c r="BM388" s="113"/>
      <c r="BN388" s="113"/>
      <c r="BO388" s="113"/>
      <c r="BP388" s="113"/>
      <c r="BQ388" s="113"/>
      <c r="BR388" s="113"/>
      <c r="BT388" s="113"/>
      <c r="BU388" s="113"/>
      <c r="BV388" s="113"/>
      <c r="BW388" s="113"/>
      <c r="BX388" s="113"/>
      <c r="BY388" s="113"/>
      <c r="BZ388" s="113"/>
      <c r="CA388" s="113"/>
      <c r="CB388" s="113"/>
      <c r="CC388" s="113"/>
      <c r="CE388" s="113"/>
      <c r="CF388" s="113"/>
      <c r="CG388" s="113"/>
      <c r="CH388" s="113"/>
      <c r="CI388" s="113"/>
      <c r="CJ388" s="113"/>
      <c r="CK388" s="113"/>
      <c r="CL388" s="113"/>
      <c r="CM388" s="113"/>
      <c r="CN388" s="113"/>
      <c r="CO388" s="113"/>
      <c r="CQ388" s="113"/>
      <c r="CR388" s="113"/>
      <c r="CS388" s="113"/>
      <c r="CT388" s="113"/>
      <c r="CU388" s="113"/>
      <c r="CV388" s="113"/>
      <c r="CW388" s="113"/>
      <c r="CX388" s="113"/>
      <c r="CY388" s="113"/>
      <c r="CZ388" s="113"/>
      <c r="DA388" s="113"/>
      <c r="DC388" s="113"/>
      <c r="DD388" s="113"/>
      <c r="DE388" s="113"/>
      <c r="DF388" s="113"/>
      <c r="DG388" s="113"/>
      <c r="DH388" s="113"/>
      <c r="DI388" s="113"/>
      <c r="DJ388" s="113"/>
      <c r="DK388" s="113"/>
      <c r="DL388" s="113"/>
      <c r="DM388" s="113"/>
      <c r="DN388" s="113"/>
      <c r="DO388" s="113"/>
      <c r="DP388" s="113"/>
      <c r="DQ388" s="113"/>
      <c r="DR388" s="113"/>
      <c r="DS388" s="113"/>
      <c r="DT388" s="113"/>
    </row>
    <row r="389" spans="17:124">
      <c r="Q389" s="113"/>
      <c r="R389" s="113"/>
      <c r="S389" s="113"/>
      <c r="T389" s="113"/>
      <c r="U389" s="113"/>
      <c r="V389" s="113"/>
      <c r="W389" s="113"/>
      <c r="Y389" s="113"/>
      <c r="Z389" s="113"/>
      <c r="AA389" s="113"/>
      <c r="AB389" s="113"/>
      <c r="AC389" s="113"/>
      <c r="AD389" s="113"/>
      <c r="AE389" s="113"/>
      <c r="AF389" s="113"/>
      <c r="AG389" s="113"/>
      <c r="AH389" s="113"/>
      <c r="AI389" s="113"/>
      <c r="AK389" s="113"/>
      <c r="AL389" s="113"/>
      <c r="AM389" s="113"/>
      <c r="AN389" s="113"/>
      <c r="AO389" s="113"/>
      <c r="AP389" s="113"/>
      <c r="AQ389" s="113"/>
      <c r="AR389" s="113"/>
      <c r="AS389" s="113"/>
      <c r="AT389" s="113"/>
      <c r="AU389" s="113"/>
      <c r="AW389" s="113"/>
      <c r="AX389" s="113"/>
      <c r="AY389" s="113"/>
      <c r="AZ389" s="113"/>
      <c r="BA389" s="113"/>
      <c r="BB389" s="113"/>
      <c r="BC389" s="113"/>
      <c r="BD389" s="113"/>
      <c r="BE389" s="113"/>
      <c r="BF389" s="113"/>
      <c r="BG389" s="113"/>
      <c r="BI389" s="113"/>
      <c r="BJ389" s="113"/>
      <c r="BK389" s="113"/>
      <c r="BL389" s="113"/>
      <c r="BM389" s="113"/>
      <c r="BN389" s="113"/>
      <c r="BO389" s="113"/>
      <c r="BP389" s="113"/>
      <c r="BQ389" s="113"/>
      <c r="BR389" s="113"/>
      <c r="BT389" s="113"/>
      <c r="BU389" s="113"/>
      <c r="BV389" s="113"/>
      <c r="BW389" s="113"/>
      <c r="BX389" s="113"/>
      <c r="BY389" s="113"/>
      <c r="BZ389" s="113"/>
      <c r="CA389" s="113"/>
      <c r="CB389" s="113"/>
      <c r="CC389" s="113"/>
      <c r="CE389" s="113"/>
      <c r="CF389" s="113"/>
      <c r="CG389" s="113"/>
      <c r="CH389" s="113"/>
      <c r="CI389" s="113"/>
      <c r="CJ389" s="113"/>
      <c r="CK389" s="113"/>
      <c r="CL389" s="113"/>
      <c r="CM389" s="113"/>
      <c r="CN389" s="113"/>
      <c r="CO389" s="113"/>
      <c r="CQ389" s="113"/>
      <c r="CR389" s="113"/>
      <c r="CS389" s="113"/>
      <c r="CT389" s="113"/>
      <c r="CU389" s="113"/>
      <c r="CV389" s="113"/>
      <c r="CW389" s="113"/>
      <c r="CX389" s="113"/>
      <c r="CY389" s="113"/>
      <c r="CZ389" s="113"/>
      <c r="DA389" s="113"/>
      <c r="DC389" s="113"/>
      <c r="DD389" s="113"/>
      <c r="DE389" s="113"/>
      <c r="DF389" s="113"/>
      <c r="DG389" s="113"/>
      <c r="DH389" s="113"/>
      <c r="DI389" s="113"/>
      <c r="DJ389" s="113"/>
      <c r="DK389" s="113"/>
      <c r="DL389" s="113"/>
      <c r="DM389" s="113"/>
      <c r="DN389" s="113"/>
      <c r="DO389" s="113"/>
      <c r="DP389" s="113"/>
      <c r="DQ389" s="113"/>
      <c r="DR389" s="113"/>
      <c r="DS389" s="113"/>
      <c r="DT389" s="113"/>
    </row>
    <row r="390" spans="17:124">
      <c r="Q390" s="113"/>
      <c r="R390" s="113"/>
      <c r="S390" s="113"/>
      <c r="T390" s="113"/>
      <c r="U390" s="113"/>
      <c r="V390" s="113"/>
      <c r="W390" s="113"/>
      <c r="Y390" s="113"/>
      <c r="Z390" s="113"/>
      <c r="AA390" s="113"/>
      <c r="AB390" s="113"/>
      <c r="AC390" s="113"/>
      <c r="AD390" s="113"/>
      <c r="AE390" s="113"/>
      <c r="AF390" s="113"/>
      <c r="AG390" s="113"/>
      <c r="AH390" s="113"/>
      <c r="AI390" s="113"/>
      <c r="AK390" s="113"/>
      <c r="AL390" s="113"/>
      <c r="AM390" s="113"/>
      <c r="AN390" s="113"/>
      <c r="AO390" s="113"/>
      <c r="AP390" s="113"/>
      <c r="AQ390" s="113"/>
      <c r="AR390" s="113"/>
      <c r="AS390" s="113"/>
      <c r="AT390" s="113"/>
      <c r="AU390" s="113"/>
      <c r="AW390" s="113"/>
      <c r="AX390" s="113"/>
      <c r="AY390" s="113"/>
      <c r="AZ390" s="113"/>
      <c r="BA390" s="113"/>
      <c r="BB390" s="113"/>
      <c r="BC390" s="113"/>
      <c r="BD390" s="113"/>
      <c r="BE390" s="113"/>
      <c r="BF390" s="113"/>
      <c r="BG390" s="113"/>
      <c r="BI390" s="113"/>
      <c r="BJ390" s="113"/>
      <c r="BK390" s="113"/>
      <c r="BL390" s="113"/>
      <c r="BM390" s="113"/>
      <c r="BN390" s="113"/>
      <c r="BO390" s="113"/>
      <c r="BP390" s="113"/>
      <c r="BQ390" s="113"/>
      <c r="BR390" s="113"/>
      <c r="BT390" s="113"/>
      <c r="BU390" s="113"/>
      <c r="BV390" s="113"/>
      <c r="BW390" s="113"/>
      <c r="BX390" s="113"/>
      <c r="BY390" s="113"/>
      <c r="BZ390" s="113"/>
      <c r="CA390" s="113"/>
      <c r="CB390" s="113"/>
      <c r="CC390" s="113"/>
      <c r="CE390" s="113"/>
      <c r="CF390" s="113"/>
      <c r="CG390" s="113"/>
      <c r="CH390" s="113"/>
      <c r="CI390" s="113"/>
      <c r="CJ390" s="113"/>
      <c r="CK390" s="113"/>
      <c r="CL390" s="113"/>
      <c r="CM390" s="113"/>
      <c r="CN390" s="113"/>
      <c r="CO390" s="113"/>
      <c r="CQ390" s="113"/>
      <c r="CR390" s="113"/>
      <c r="CS390" s="113"/>
      <c r="CT390" s="113"/>
      <c r="CU390" s="113"/>
      <c r="CV390" s="113"/>
      <c r="CW390" s="113"/>
      <c r="CX390" s="113"/>
      <c r="CY390" s="113"/>
      <c r="CZ390" s="113"/>
      <c r="DA390" s="113"/>
      <c r="DC390" s="113"/>
      <c r="DD390" s="113"/>
      <c r="DE390" s="113"/>
      <c r="DF390" s="113"/>
      <c r="DG390" s="113"/>
      <c r="DH390" s="113"/>
      <c r="DI390" s="113"/>
      <c r="DJ390" s="113"/>
      <c r="DK390" s="113"/>
      <c r="DL390" s="113"/>
      <c r="DM390" s="113"/>
      <c r="DN390" s="113"/>
      <c r="DO390" s="113"/>
      <c r="DP390" s="113"/>
      <c r="DQ390" s="113"/>
      <c r="DR390" s="113"/>
      <c r="DS390" s="113"/>
      <c r="DT390" s="113"/>
    </row>
    <row r="391" spans="17:124">
      <c r="Q391" s="113"/>
      <c r="R391" s="113"/>
      <c r="S391" s="113"/>
      <c r="T391" s="113"/>
      <c r="U391" s="113"/>
      <c r="V391" s="113"/>
      <c r="W391" s="113"/>
      <c r="Y391" s="113"/>
      <c r="Z391" s="113"/>
      <c r="AA391" s="113"/>
      <c r="AB391" s="113"/>
      <c r="AC391" s="113"/>
      <c r="AD391" s="113"/>
      <c r="AE391" s="113"/>
      <c r="AF391" s="113"/>
      <c r="AG391" s="113"/>
      <c r="AH391" s="113"/>
      <c r="AI391" s="113"/>
      <c r="AK391" s="113"/>
      <c r="AL391" s="113"/>
      <c r="AM391" s="113"/>
      <c r="AN391" s="113"/>
      <c r="AO391" s="113"/>
      <c r="AP391" s="113"/>
      <c r="AQ391" s="113"/>
      <c r="AR391" s="113"/>
      <c r="AS391" s="113"/>
      <c r="AT391" s="113"/>
      <c r="AU391" s="113"/>
      <c r="AW391" s="113"/>
      <c r="AX391" s="113"/>
      <c r="AY391" s="113"/>
      <c r="AZ391" s="113"/>
      <c r="BA391" s="113"/>
      <c r="BB391" s="113"/>
      <c r="BC391" s="113"/>
      <c r="BD391" s="113"/>
      <c r="BE391" s="113"/>
      <c r="BF391" s="113"/>
      <c r="BG391" s="113"/>
      <c r="BI391" s="113"/>
      <c r="BJ391" s="113"/>
      <c r="BK391" s="113"/>
      <c r="BL391" s="113"/>
      <c r="BM391" s="113"/>
      <c r="BN391" s="113"/>
      <c r="BO391" s="113"/>
      <c r="BP391" s="113"/>
      <c r="BQ391" s="113"/>
      <c r="BR391" s="113"/>
      <c r="BT391" s="113"/>
      <c r="BU391" s="113"/>
      <c r="BV391" s="113"/>
      <c r="BW391" s="113"/>
      <c r="BX391" s="113"/>
      <c r="BY391" s="113"/>
      <c r="BZ391" s="113"/>
      <c r="CA391" s="113"/>
      <c r="CB391" s="113"/>
      <c r="CC391" s="113"/>
      <c r="CE391" s="113"/>
      <c r="CF391" s="113"/>
      <c r="CG391" s="113"/>
      <c r="CH391" s="113"/>
      <c r="CI391" s="113"/>
      <c r="CJ391" s="113"/>
      <c r="CK391" s="113"/>
      <c r="CL391" s="113"/>
      <c r="CM391" s="113"/>
      <c r="CN391" s="113"/>
      <c r="CO391" s="113"/>
      <c r="CQ391" s="113"/>
      <c r="CR391" s="113"/>
      <c r="CS391" s="113"/>
      <c r="CT391" s="113"/>
      <c r="CU391" s="113"/>
      <c r="CV391" s="113"/>
      <c r="CW391" s="113"/>
      <c r="CX391" s="113"/>
      <c r="CY391" s="113"/>
      <c r="CZ391" s="113"/>
      <c r="DA391" s="113"/>
      <c r="DC391" s="113"/>
      <c r="DD391" s="113"/>
      <c r="DE391" s="113"/>
      <c r="DF391" s="113"/>
      <c r="DG391" s="113"/>
      <c r="DH391" s="113"/>
      <c r="DI391" s="113"/>
      <c r="DJ391" s="113"/>
      <c r="DK391" s="113"/>
      <c r="DL391" s="113"/>
      <c r="DM391" s="113"/>
      <c r="DN391" s="113"/>
      <c r="DO391" s="113"/>
      <c r="DP391" s="113"/>
      <c r="DQ391" s="113"/>
      <c r="DR391" s="113"/>
      <c r="DS391" s="113"/>
      <c r="DT391" s="113"/>
    </row>
    <row r="392" spans="17:124">
      <c r="Q392" s="113"/>
      <c r="R392" s="113"/>
      <c r="S392" s="113"/>
      <c r="T392" s="113"/>
      <c r="U392" s="113"/>
      <c r="V392" s="113"/>
      <c r="W392" s="113"/>
      <c r="Y392" s="113"/>
      <c r="Z392" s="113"/>
      <c r="AA392" s="113"/>
      <c r="AB392" s="113"/>
      <c r="AC392" s="113"/>
      <c r="AD392" s="113"/>
      <c r="AE392" s="113"/>
      <c r="AF392" s="113"/>
      <c r="AG392" s="113"/>
      <c r="AH392" s="113"/>
      <c r="AI392" s="113"/>
      <c r="AK392" s="113"/>
      <c r="AL392" s="113"/>
      <c r="AM392" s="113"/>
      <c r="AN392" s="113"/>
      <c r="AO392" s="113"/>
      <c r="AP392" s="113"/>
      <c r="AQ392" s="113"/>
      <c r="AR392" s="113"/>
      <c r="AS392" s="113"/>
      <c r="AT392" s="113"/>
      <c r="AU392" s="113"/>
      <c r="AW392" s="113"/>
      <c r="AX392" s="113"/>
      <c r="AY392" s="113"/>
      <c r="AZ392" s="113"/>
      <c r="BA392" s="113"/>
      <c r="BB392" s="113"/>
      <c r="BC392" s="113"/>
      <c r="BD392" s="113"/>
      <c r="BE392" s="113"/>
      <c r="BF392" s="113"/>
      <c r="BG392" s="113"/>
      <c r="BI392" s="113"/>
      <c r="BJ392" s="113"/>
      <c r="BK392" s="113"/>
      <c r="BL392" s="113"/>
      <c r="BM392" s="113"/>
      <c r="BN392" s="113"/>
      <c r="BO392" s="113"/>
      <c r="BP392" s="113"/>
      <c r="BQ392" s="113"/>
      <c r="BR392" s="113"/>
      <c r="BT392" s="113"/>
      <c r="BU392" s="113"/>
      <c r="BV392" s="113"/>
      <c r="BW392" s="113"/>
      <c r="BX392" s="113"/>
      <c r="BY392" s="113"/>
      <c r="BZ392" s="113"/>
      <c r="CA392" s="113"/>
      <c r="CB392" s="113"/>
      <c r="CC392" s="113"/>
      <c r="CE392" s="113"/>
      <c r="CF392" s="113"/>
      <c r="CG392" s="113"/>
      <c r="CH392" s="113"/>
      <c r="CI392" s="113"/>
      <c r="CJ392" s="113"/>
      <c r="CK392" s="113"/>
      <c r="CL392" s="113"/>
      <c r="CM392" s="113"/>
      <c r="CN392" s="113"/>
      <c r="CO392" s="113"/>
      <c r="CQ392" s="113"/>
      <c r="CR392" s="113"/>
      <c r="CS392" s="113"/>
      <c r="CT392" s="113"/>
      <c r="CU392" s="113"/>
      <c r="CV392" s="113"/>
      <c r="CW392" s="113"/>
      <c r="CX392" s="113"/>
      <c r="CY392" s="113"/>
      <c r="CZ392" s="113"/>
      <c r="DA392" s="113"/>
      <c r="DC392" s="113"/>
      <c r="DD392" s="113"/>
      <c r="DE392" s="113"/>
      <c r="DF392" s="113"/>
      <c r="DG392" s="113"/>
      <c r="DH392" s="113"/>
      <c r="DI392" s="113"/>
      <c r="DJ392" s="113"/>
      <c r="DK392" s="113"/>
      <c r="DL392" s="113"/>
      <c r="DM392" s="113"/>
      <c r="DN392" s="113"/>
      <c r="DO392" s="113"/>
      <c r="DP392" s="113"/>
      <c r="DQ392" s="113"/>
      <c r="DR392" s="113"/>
      <c r="DS392" s="113"/>
      <c r="DT392" s="113"/>
    </row>
    <row r="393" spans="17:124">
      <c r="Q393" s="113"/>
      <c r="R393" s="113"/>
      <c r="S393" s="113"/>
      <c r="T393" s="113"/>
      <c r="U393" s="113"/>
      <c r="V393" s="113"/>
      <c r="W393" s="113"/>
      <c r="Y393" s="113"/>
      <c r="Z393" s="113"/>
      <c r="AA393" s="113"/>
      <c r="AB393" s="113"/>
      <c r="AC393" s="113"/>
      <c r="AD393" s="113"/>
      <c r="AE393" s="113"/>
      <c r="AF393" s="113"/>
      <c r="AG393" s="113"/>
      <c r="AH393" s="113"/>
      <c r="AI393" s="113"/>
      <c r="AK393" s="113"/>
      <c r="AL393" s="113"/>
      <c r="AM393" s="113"/>
      <c r="AN393" s="113"/>
      <c r="AO393" s="113"/>
      <c r="AP393" s="113"/>
      <c r="AQ393" s="113"/>
      <c r="AR393" s="113"/>
      <c r="AS393" s="113"/>
      <c r="AT393" s="113"/>
      <c r="AU393" s="113"/>
      <c r="AW393" s="113"/>
      <c r="AX393" s="113"/>
      <c r="AY393" s="113"/>
      <c r="AZ393" s="113"/>
      <c r="BA393" s="113"/>
      <c r="BB393" s="113"/>
      <c r="BC393" s="113"/>
      <c r="BD393" s="113"/>
      <c r="BE393" s="113"/>
      <c r="BF393" s="113"/>
      <c r="BG393" s="113"/>
      <c r="BI393" s="113"/>
      <c r="BJ393" s="113"/>
      <c r="BK393" s="113"/>
      <c r="BL393" s="113"/>
      <c r="BM393" s="113"/>
      <c r="BN393" s="113"/>
      <c r="BO393" s="113"/>
      <c r="BP393" s="113"/>
      <c r="BQ393" s="113"/>
      <c r="BR393" s="113"/>
      <c r="BT393" s="113"/>
      <c r="BU393" s="113"/>
      <c r="BV393" s="113"/>
      <c r="BW393" s="113"/>
      <c r="BX393" s="113"/>
      <c r="BY393" s="113"/>
      <c r="BZ393" s="113"/>
      <c r="CA393" s="113"/>
      <c r="CB393" s="113"/>
      <c r="CC393" s="113"/>
      <c r="CE393" s="113"/>
      <c r="CF393" s="113"/>
      <c r="CG393" s="113"/>
      <c r="CH393" s="113"/>
      <c r="CI393" s="113"/>
      <c r="CJ393" s="113"/>
      <c r="CK393" s="113"/>
      <c r="CL393" s="113"/>
      <c r="CM393" s="113"/>
      <c r="CN393" s="113"/>
      <c r="CO393" s="113"/>
      <c r="CQ393" s="113"/>
      <c r="CR393" s="113"/>
      <c r="CS393" s="113"/>
      <c r="CT393" s="113"/>
      <c r="CU393" s="113"/>
      <c r="CV393" s="113"/>
      <c r="CW393" s="113"/>
      <c r="CX393" s="113"/>
      <c r="CY393" s="113"/>
      <c r="CZ393" s="113"/>
      <c r="DA393" s="113"/>
      <c r="DC393" s="113"/>
      <c r="DD393" s="113"/>
      <c r="DE393" s="113"/>
      <c r="DF393" s="113"/>
      <c r="DG393" s="113"/>
      <c r="DH393" s="113"/>
      <c r="DI393" s="113"/>
      <c r="DJ393" s="113"/>
      <c r="DK393" s="113"/>
      <c r="DL393" s="113"/>
      <c r="DM393" s="113"/>
      <c r="DN393" s="113"/>
      <c r="DO393" s="113"/>
      <c r="DP393" s="113"/>
      <c r="DQ393" s="113"/>
      <c r="DR393" s="113"/>
      <c r="DS393" s="113"/>
      <c r="DT393" s="113"/>
    </row>
    <row r="394" spans="17:124">
      <c r="Q394" s="113"/>
      <c r="R394" s="113"/>
      <c r="S394" s="113"/>
      <c r="T394" s="113"/>
      <c r="U394" s="113"/>
      <c r="V394" s="113"/>
      <c r="W394" s="113"/>
      <c r="Y394" s="113"/>
      <c r="Z394" s="113"/>
      <c r="AA394" s="113"/>
      <c r="AB394" s="113"/>
      <c r="AC394" s="113"/>
      <c r="AD394" s="113"/>
      <c r="AE394" s="113"/>
      <c r="AF394" s="113"/>
      <c r="AG394" s="113"/>
      <c r="AH394" s="113"/>
      <c r="AI394" s="113"/>
      <c r="AK394" s="113"/>
      <c r="AL394" s="113"/>
      <c r="AM394" s="113"/>
      <c r="AN394" s="113"/>
      <c r="AO394" s="113"/>
      <c r="AP394" s="113"/>
      <c r="AQ394" s="113"/>
      <c r="AR394" s="113"/>
      <c r="AS394" s="113"/>
      <c r="AT394" s="113"/>
      <c r="AU394" s="113"/>
      <c r="AW394" s="113"/>
      <c r="AX394" s="113"/>
      <c r="AY394" s="113"/>
      <c r="AZ394" s="113"/>
      <c r="BA394" s="113"/>
      <c r="BB394" s="113"/>
      <c r="BC394" s="113"/>
      <c r="BD394" s="113"/>
      <c r="BE394" s="113"/>
      <c r="BF394" s="113"/>
      <c r="BG394" s="113"/>
      <c r="BI394" s="113"/>
      <c r="BJ394" s="113"/>
      <c r="BK394" s="113"/>
      <c r="BL394" s="113"/>
      <c r="BM394" s="113"/>
      <c r="BN394" s="113"/>
      <c r="BO394" s="113"/>
      <c r="BP394" s="113"/>
      <c r="BQ394" s="113"/>
      <c r="BR394" s="113"/>
      <c r="BT394" s="113"/>
      <c r="BU394" s="113"/>
      <c r="BV394" s="113"/>
      <c r="BW394" s="113"/>
      <c r="BX394" s="113"/>
      <c r="BY394" s="113"/>
      <c r="BZ394" s="113"/>
      <c r="CA394" s="113"/>
      <c r="CB394" s="113"/>
      <c r="CC394" s="113"/>
      <c r="CE394" s="113"/>
      <c r="CF394" s="113"/>
      <c r="CG394" s="113"/>
      <c r="CH394" s="113"/>
      <c r="CI394" s="113"/>
      <c r="CJ394" s="113"/>
      <c r="CK394" s="113"/>
      <c r="CL394" s="113"/>
      <c r="CM394" s="113"/>
      <c r="CN394" s="113"/>
      <c r="CO394" s="113"/>
      <c r="CQ394" s="113"/>
      <c r="CR394" s="113"/>
      <c r="CS394" s="113"/>
      <c r="CT394" s="113"/>
      <c r="CU394" s="113"/>
      <c r="CV394" s="113"/>
      <c r="CW394" s="113"/>
      <c r="CX394" s="113"/>
      <c r="CY394" s="113"/>
      <c r="CZ394" s="113"/>
      <c r="DA394" s="113"/>
      <c r="DC394" s="113"/>
      <c r="DD394" s="113"/>
      <c r="DE394" s="113"/>
      <c r="DF394" s="113"/>
      <c r="DG394" s="113"/>
      <c r="DH394" s="113"/>
      <c r="DI394" s="113"/>
      <c r="DJ394" s="113"/>
      <c r="DK394" s="113"/>
      <c r="DL394" s="113"/>
      <c r="DM394" s="113"/>
      <c r="DN394" s="113"/>
      <c r="DO394" s="113"/>
      <c r="DP394" s="113"/>
      <c r="DQ394" s="113"/>
      <c r="DR394" s="113"/>
      <c r="DS394" s="113"/>
      <c r="DT394" s="113"/>
    </row>
    <row r="395" spans="17:124">
      <c r="Q395" s="113"/>
      <c r="R395" s="113"/>
      <c r="S395" s="113"/>
      <c r="T395" s="113"/>
      <c r="U395" s="113"/>
      <c r="V395" s="113"/>
      <c r="W395" s="113"/>
      <c r="Y395" s="113"/>
      <c r="Z395" s="113"/>
      <c r="AA395" s="113"/>
      <c r="AB395" s="113"/>
      <c r="AC395" s="113"/>
      <c r="AD395" s="113"/>
      <c r="AE395" s="113"/>
      <c r="AF395" s="113"/>
      <c r="AG395" s="113"/>
      <c r="AH395" s="113"/>
      <c r="AI395" s="113"/>
      <c r="AK395" s="113"/>
      <c r="AL395" s="113"/>
      <c r="AM395" s="113"/>
      <c r="AN395" s="113"/>
      <c r="AO395" s="113"/>
      <c r="AP395" s="113"/>
      <c r="AQ395" s="113"/>
      <c r="AR395" s="113"/>
      <c r="AS395" s="113"/>
      <c r="AT395" s="113"/>
      <c r="AU395" s="113"/>
      <c r="AW395" s="113"/>
      <c r="AX395" s="113"/>
      <c r="AY395" s="113"/>
      <c r="AZ395" s="113"/>
      <c r="BA395" s="113"/>
      <c r="BB395" s="113"/>
      <c r="BC395" s="113"/>
      <c r="BD395" s="113"/>
      <c r="BE395" s="113"/>
      <c r="BF395" s="113"/>
      <c r="BG395" s="113"/>
      <c r="BI395" s="113"/>
      <c r="BJ395" s="113"/>
      <c r="BK395" s="113"/>
      <c r="BL395" s="113"/>
      <c r="BM395" s="113"/>
      <c r="BN395" s="113"/>
      <c r="BO395" s="113"/>
      <c r="BP395" s="113"/>
      <c r="BQ395" s="113"/>
      <c r="BR395" s="113"/>
      <c r="BT395" s="113"/>
      <c r="BU395" s="113"/>
      <c r="BV395" s="113"/>
      <c r="BW395" s="113"/>
      <c r="BX395" s="113"/>
      <c r="BY395" s="113"/>
      <c r="BZ395" s="113"/>
      <c r="CA395" s="113"/>
      <c r="CB395" s="113"/>
      <c r="CC395" s="113"/>
      <c r="CE395" s="113"/>
      <c r="CF395" s="113"/>
      <c r="CG395" s="113"/>
      <c r="CH395" s="113"/>
      <c r="CI395" s="113"/>
      <c r="CJ395" s="113"/>
      <c r="CK395" s="113"/>
      <c r="CL395" s="113"/>
      <c r="CM395" s="113"/>
      <c r="CN395" s="113"/>
      <c r="CO395" s="113"/>
      <c r="CQ395" s="113"/>
      <c r="CR395" s="113"/>
      <c r="CS395" s="113"/>
      <c r="CT395" s="113"/>
      <c r="CU395" s="113"/>
      <c r="CV395" s="113"/>
      <c r="CW395" s="113"/>
      <c r="CX395" s="113"/>
      <c r="CY395" s="113"/>
      <c r="CZ395" s="113"/>
      <c r="DA395" s="113"/>
      <c r="DC395" s="113"/>
      <c r="DD395" s="113"/>
      <c r="DE395" s="113"/>
      <c r="DF395" s="113"/>
      <c r="DG395" s="113"/>
      <c r="DH395" s="113"/>
      <c r="DI395" s="113"/>
      <c r="DJ395" s="113"/>
      <c r="DK395" s="113"/>
      <c r="DL395" s="113"/>
      <c r="DM395" s="113"/>
      <c r="DN395" s="113"/>
      <c r="DO395" s="113"/>
      <c r="DP395" s="113"/>
      <c r="DQ395" s="113"/>
      <c r="DR395" s="113"/>
      <c r="DS395" s="113"/>
      <c r="DT395" s="113"/>
    </row>
    <row r="396" spans="17:124">
      <c r="Q396" s="113"/>
      <c r="R396" s="113"/>
      <c r="S396" s="113"/>
      <c r="T396" s="113"/>
      <c r="U396" s="113"/>
      <c r="V396" s="113"/>
      <c r="W396" s="113"/>
      <c r="Y396" s="113"/>
      <c r="Z396" s="113"/>
      <c r="AA396" s="113"/>
      <c r="AB396" s="113"/>
      <c r="AC396" s="113"/>
      <c r="AD396" s="113"/>
      <c r="AE396" s="113"/>
      <c r="AF396" s="113"/>
      <c r="AG396" s="113"/>
      <c r="AH396" s="113"/>
      <c r="AI396" s="113"/>
      <c r="AK396" s="113"/>
      <c r="AL396" s="113"/>
      <c r="AM396" s="113"/>
      <c r="AN396" s="113"/>
      <c r="AO396" s="113"/>
      <c r="AP396" s="113"/>
      <c r="AQ396" s="113"/>
      <c r="AR396" s="113"/>
      <c r="AS396" s="113"/>
      <c r="AT396" s="113"/>
      <c r="AU396" s="113"/>
      <c r="AW396" s="113"/>
      <c r="AX396" s="113"/>
      <c r="AY396" s="113"/>
      <c r="AZ396" s="113"/>
      <c r="BA396" s="113"/>
      <c r="BB396" s="113"/>
      <c r="BC396" s="113"/>
      <c r="BD396" s="113"/>
      <c r="BE396" s="113"/>
      <c r="BF396" s="113"/>
      <c r="BG396" s="113"/>
      <c r="BI396" s="113"/>
      <c r="BJ396" s="113"/>
      <c r="BK396" s="113"/>
      <c r="BL396" s="113"/>
      <c r="BM396" s="113"/>
      <c r="BN396" s="113"/>
      <c r="BO396" s="113"/>
      <c r="BP396" s="113"/>
      <c r="BQ396" s="113"/>
      <c r="BR396" s="113"/>
      <c r="BT396" s="113"/>
      <c r="BU396" s="113"/>
      <c r="BV396" s="113"/>
      <c r="BW396" s="113"/>
      <c r="BX396" s="113"/>
      <c r="BY396" s="113"/>
      <c r="BZ396" s="113"/>
      <c r="CA396" s="113"/>
      <c r="CB396" s="113"/>
      <c r="CC396" s="113"/>
      <c r="CE396" s="113"/>
      <c r="CF396" s="113"/>
      <c r="CG396" s="113"/>
      <c r="CH396" s="113"/>
      <c r="CI396" s="113"/>
      <c r="CJ396" s="113"/>
      <c r="CK396" s="113"/>
      <c r="CL396" s="113"/>
      <c r="CM396" s="113"/>
      <c r="CN396" s="113"/>
      <c r="CO396" s="113"/>
      <c r="CQ396" s="113"/>
      <c r="CR396" s="113"/>
      <c r="CS396" s="113"/>
      <c r="CT396" s="113"/>
      <c r="CU396" s="113"/>
      <c r="CV396" s="113"/>
      <c r="CW396" s="113"/>
      <c r="CX396" s="113"/>
      <c r="CY396" s="113"/>
      <c r="CZ396" s="113"/>
      <c r="DA396" s="113"/>
      <c r="DC396" s="113"/>
      <c r="DD396" s="113"/>
      <c r="DE396" s="113"/>
      <c r="DF396" s="113"/>
      <c r="DG396" s="113"/>
      <c r="DH396" s="113"/>
      <c r="DI396" s="113"/>
      <c r="DJ396" s="113"/>
      <c r="DK396" s="113"/>
      <c r="DL396" s="113"/>
      <c r="DM396" s="113"/>
      <c r="DN396" s="113"/>
      <c r="DO396" s="113"/>
      <c r="DP396" s="113"/>
      <c r="DQ396" s="113"/>
      <c r="DR396" s="113"/>
      <c r="DS396" s="113"/>
      <c r="DT396" s="113"/>
    </row>
    <row r="397" spans="17:124">
      <c r="Q397" s="113"/>
      <c r="R397" s="113"/>
      <c r="S397" s="113"/>
      <c r="T397" s="113"/>
      <c r="U397" s="113"/>
      <c r="V397" s="113"/>
      <c r="W397" s="113"/>
      <c r="Y397" s="113"/>
      <c r="Z397" s="113"/>
      <c r="AA397" s="113"/>
      <c r="AB397" s="113"/>
      <c r="AC397" s="113"/>
      <c r="AD397" s="113"/>
      <c r="AE397" s="113"/>
      <c r="AF397" s="113"/>
      <c r="AG397" s="113"/>
      <c r="AH397" s="113"/>
      <c r="AI397" s="113"/>
      <c r="AK397" s="113"/>
      <c r="AL397" s="113"/>
      <c r="AM397" s="113"/>
      <c r="AN397" s="113"/>
      <c r="AO397" s="113"/>
      <c r="AP397" s="113"/>
      <c r="AQ397" s="113"/>
      <c r="AR397" s="113"/>
      <c r="AS397" s="113"/>
      <c r="AT397" s="113"/>
      <c r="AU397" s="113"/>
      <c r="AW397" s="113"/>
      <c r="AX397" s="113"/>
      <c r="AY397" s="113"/>
      <c r="AZ397" s="113"/>
      <c r="BA397" s="113"/>
      <c r="BB397" s="113"/>
      <c r="BC397" s="113"/>
      <c r="BD397" s="113"/>
      <c r="BE397" s="113"/>
      <c r="BF397" s="113"/>
      <c r="BG397" s="113"/>
      <c r="BI397" s="113"/>
      <c r="BJ397" s="113"/>
      <c r="BK397" s="113"/>
      <c r="BL397" s="113"/>
      <c r="BM397" s="113"/>
      <c r="BN397" s="113"/>
      <c r="BO397" s="113"/>
      <c r="BP397" s="113"/>
      <c r="BQ397" s="113"/>
      <c r="BR397" s="113"/>
      <c r="BT397" s="113"/>
      <c r="BU397" s="113"/>
      <c r="BV397" s="113"/>
      <c r="BW397" s="113"/>
      <c r="BX397" s="113"/>
      <c r="BY397" s="113"/>
      <c r="BZ397" s="113"/>
      <c r="CA397" s="113"/>
      <c r="CB397" s="113"/>
      <c r="CC397" s="113"/>
      <c r="CE397" s="113"/>
      <c r="CF397" s="113"/>
      <c r="CG397" s="113"/>
      <c r="CH397" s="113"/>
      <c r="CI397" s="113"/>
      <c r="CJ397" s="113"/>
      <c r="CK397" s="113"/>
      <c r="CL397" s="113"/>
      <c r="CM397" s="113"/>
      <c r="CN397" s="113"/>
      <c r="CO397" s="113"/>
      <c r="CQ397" s="113"/>
      <c r="CR397" s="113"/>
      <c r="CS397" s="113"/>
      <c r="CT397" s="113"/>
      <c r="CU397" s="113"/>
      <c r="CV397" s="113"/>
      <c r="CW397" s="113"/>
      <c r="CX397" s="113"/>
      <c r="CY397" s="113"/>
      <c r="CZ397" s="113"/>
      <c r="DA397" s="113"/>
      <c r="DC397" s="113"/>
      <c r="DD397" s="113"/>
      <c r="DE397" s="113"/>
      <c r="DF397" s="113"/>
      <c r="DG397" s="113"/>
      <c r="DH397" s="113"/>
      <c r="DI397" s="113"/>
      <c r="DJ397" s="113"/>
      <c r="DK397" s="113"/>
      <c r="DL397" s="113"/>
      <c r="DM397" s="113"/>
      <c r="DN397" s="113"/>
      <c r="DO397" s="113"/>
      <c r="DP397" s="113"/>
      <c r="DQ397" s="113"/>
      <c r="DR397" s="113"/>
      <c r="DS397" s="113"/>
      <c r="DT397" s="113"/>
    </row>
    <row r="398" spans="17:124">
      <c r="Q398" s="113"/>
      <c r="R398" s="113"/>
      <c r="S398" s="113"/>
      <c r="T398" s="113"/>
      <c r="U398" s="113"/>
      <c r="V398" s="113"/>
      <c r="W398" s="113"/>
      <c r="Y398" s="113"/>
      <c r="Z398" s="113"/>
      <c r="AA398" s="113"/>
      <c r="AB398" s="113"/>
      <c r="AC398" s="113"/>
      <c r="AD398" s="113"/>
      <c r="AE398" s="113"/>
      <c r="AF398" s="113"/>
      <c r="AG398" s="113"/>
      <c r="AH398" s="113"/>
      <c r="AI398" s="113"/>
      <c r="AK398" s="113"/>
      <c r="AL398" s="113"/>
      <c r="AM398" s="113"/>
      <c r="AN398" s="113"/>
      <c r="AO398" s="113"/>
      <c r="AP398" s="113"/>
      <c r="AQ398" s="113"/>
      <c r="AR398" s="113"/>
      <c r="AS398" s="113"/>
      <c r="AT398" s="113"/>
      <c r="AU398" s="113"/>
      <c r="AW398" s="113"/>
      <c r="AX398" s="113"/>
      <c r="AY398" s="113"/>
      <c r="AZ398" s="113"/>
      <c r="BA398" s="113"/>
      <c r="BB398" s="113"/>
      <c r="BC398" s="113"/>
      <c r="BD398" s="113"/>
      <c r="BE398" s="113"/>
      <c r="BF398" s="113"/>
      <c r="BG398" s="113"/>
      <c r="BI398" s="113"/>
      <c r="BJ398" s="113"/>
      <c r="BK398" s="113"/>
      <c r="BL398" s="113"/>
      <c r="BM398" s="113"/>
      <c r="BN398" s="113"/>
      <c r="BO398" s="113"/>
      <c r="BP398" s="113"/>
      <c r="BQ398" s="113"/>
      <c r="BR398" s="113"/>
      <c r="BT398" s="113"/>
      <c r="BU398" s="113"/>
      <c r="BV398" s="113"/>
      <c r="BW398" s="113"/>
      <c r="BX398" s="113"/>
      <c r="BY398" s="113"/>
      <c r="BZ398" s="113"/>
      <c r="CA398" s="113"/>
      <c r="CB398" s="113"/>
      <c r="CC398" s="113"/>
      <c r="CE398" s="113"/>
      <c r="CF398" s="113"/>
      <c r="CG398" s="113"/>
      <c r="CH398" s="113"/>
      <c r="CI398" s="113"/>
      <c r="CJ398" s="113"/>
      <c r="CK398" s="113"/>
      <c r="CL398" s="113"/>
      <c r="CM398" s="113"/>
      <c r="CN398" s="113"/>
      <c r="CO398" s="113"/>
      <c r="CQ398" s="113"/>
      <c r="CR398" s="113"/>
      <c r="CS398" s="113"/>
      <c r="CT398" s="113"/>
      <c r="CU398" s="113"/>
      <c r="CV398" s="113"/>
      <c r="CW398" s="113"/>
      <c r="CX398" s="113"/>
      <c r="CY398" s="113"/>
      <c r="CZ398" s="113"/>
      <c r="DA398" s="113"/>
      <c r="DC398" s="113"/>
      <c r="DD398" s="113"/>
      <c r="DE398" s="113"/>
      <c r="DF398" s="113"/>
      <c r="DG398" s="113"/>
      <c r="DH398" s="113"/>
      <c r="DI398" s="113"/>
      <c r="DJ398" s="113"/>
      <c r="DK398" s="113"/>
      <c r="DL398" s="113"/>
      <c r="DM398" s="113"/>
      <c r="DN398" s="113"/>
      <c r="DO398" s="113"/>
      <c r="DP398" s="113"/>
      <c r="DQ398" s="113"/>
      <c r="DR398" s="113"/>
      <c r="DS398" s="113"/>
      <c r="DT398" s="113"/>
    </row>
    <row r="399" spans="17:124">
      <c r="Q399" s="113"/>
      <c r="R399" s="113"/>
      <c r="S399" s="113"/>
      <c r="T399" s="113"/>
      <c r="U399" s="113"/>
      <c r="V399" s="113"/>
      <c r="W399" s="113"/>
      <c r="Y399" s="113"/>
      <c r="Z399" s="113"/>
      <c r="AA399" s="113"/>
      <c r="AB399" s="113"/>
      <c r="AC399" s="113"/>
      <c r="AD399" s="113"/>
      <c r="AE399" s="113"/>
      <c r="AF399" s="113"/>
      <c r="AG399" s="113"/>
      <c r="AH399" s="113"/>
      <c r="AI399" s="113"/>
      <c r="AK399" s="113"/>
      <c r="AL399" s="113"/>
      <c r="AM399" s="113"/>
      <c r="AN399" s="113"/>
      <c r="AO399" s="113"/>
      <c r="AP399" s="113"/>
      <c r="AQ399" s="113"/>
      <c r="AR399" s="113"/>
      <c r="AS399" s="113"/>
      <c r="AT399" s="113"/>
      <c r="AU399" s="113"/>
      <c r="AW399" s="113"/>
      <c r="AX399" s="113"/>
      <c r="AY399" s="113"/>
      <c r="AZ399" s="113"/>
      <c r="BA399" s="113"/>
      <c r="BB399" s="113"/>
      <c r="BC399" s="113"/>
      <c r="BD399" s="113"/>
      <c r="BE399" s="113"/>
      <c r="BF399" s="113"/>
      <c r="BG399" s="113"/>
      <c r="BI399" s="113"/>
      <c r="BJ399" s="113"/>
      <c r="BK399" s="113"/>
      <c r="BL399" s="113"/>
      <c r="BM399" s="113"/>
      <c r="BN399" s="113"/>
      <c r="BO399" s="113"/>
      <c r="BP399" s="113"/>
      <c r="BQ399" s="113"/>
      <c r="BR399" s="113"/>
      <c r="BT399" s="113"/>
      <c r="BU399" s="113"/>
      <c r="BV399" s="113"/>
      <c r="BW399" s="113"/>
      <c r="BX399" s="113"/>
      <c r="BY399" s="113"/>
      <c r="BZ399" s="113"/>
      <c r="CA399" s="113"/>
      <c r="CB399" s="113"/>
      <c r="CC399" s="113"/>
      <c r="CE399" s="113"/>
      <c r="CF399" s="113"/>
      <c r="CG399" s="113"/>
      <c r="CH399" s="113"/>
      <c r="CI399" s="113"/>
      <c r="CJ399" s="113"/>
      <c r="CK399" s="113"/>
      <c r="CL399" s="113"/>
      <c r="CM399" s="113"/>
      <c r="CN399" s="113"/>
      <c r="CO399" s="113"/>
      <c r="CQ399" s="113"/>
      <c r="CR399" s="113"/>
      <c r="CS399" s="113"/>
      <c r="CT399" s="113"/>
      <c r="CU399" s="113"/>
      <c r="CV399" s="113"/>
      <c r="CW399" s="113"/>
      <c r="CX399" s="113"/>
      <c r="CY399" s="113"/>
      <c r="CZ399" s="113"/>
      <c r="DA399" s="113"/>
      <c r="DC399" s="113"/>
      <c r="DD399" s="113"/>
      <c r="DE399" s="113"/>
      <c r="DF399" s="113"/>
      <c r="DG399" s="113"/>
      <c r="DH399" s="113"/>
      <c r="DI399" s="113"/>
      <c r="DJ399" s="113"/>
      <c r="DK399" s="113"/>
      <c r="DL399" s="113"/>
      <c r="DM399" s="113"/>
      <c r="DN399" s="113"/>
      <c r="DO399" s="113"/>
      <c r="DP399" s="113"/>
      <c r="DQ399" s="113"/>
      <c r="DR399" s="113"/>
      <c r="DS399" s="113"/>
      <c r="DT399" s="113"/>
    </row>
    <row r="400" spans="17:124">
      <c r="Q400" s="113"/>
      <c r="R400" s="113"/>
      <c r="S400" s="113"/>
      <c r="T400" s="113"/>
      <c r="U400" s="113"/>
      <c r="V400" s="113"/>
      <c r="W400" s="113"/>
      <c r="Y400" s="113"/>
      <c r="Z400" s="113"/>
      <c r="AA400" s="113"/>
      <c r="AB400" s="113"/>
      <c r="AC400" s="113"/>
      <c r="AD400" s="113"/>
      <c r="AE400" s="113"/>
      <c r="AF400" s="113"/>
      <c r="AG400" s="113"/>
      <c r="AH400" s="113"/>
      <c r="AI400" s="113"/>
      <c r="AK400" s="113"/>
      <c r="AL400" s="113"/>
      <c r="AM400" s="113"/>
      <c r="AN400" s="113"/>
      <c r="AO400" s="113"/>
      <c r="AP400" s="113"/>
      <c r="AQ400" s="113"/>
      <c r="AR400" s="113"/>
      <c r="AS400" s="113"/>
      <c r="AT400" s="113"/>
      <c r="AU400" s="113"/>
      <c r="AW400" s="113"/>
      <c r="AX400" s="113"/>
      <c r="AY400" s="113"/>
      <c r="AZ400" s="113"/>
      <c r="BA400" s="113"/>
      <c r="BB400" s="113"/>
      <c r="BC400" s="113"/>
      <c r="BD400" s="113"/>
      <c r="BE400" s="113"/>
      <c r="BF400" s="113"/>
      <c r="BG400" s="113"/>
      <c r="BI400" s="113"/>
      <c r="BJ400" s="113"/>
      <c r="BK400" s="113"/>
      <c r="BL400" s="113"/>
      <c r="BM400" s="113"/>
      <c r="BN400" s="113"/>
      <c r="BO400" s="113"/>
      <c r="BP400" s="113"/>
      <c r="BQ400" s="113"/>
      <c r="BR400" s="113"/>
      <c r="BT400" s="113"/>
      <c r="BU400" s="113"/>
      <c r="BV400" s="113"/>
      <c r="BW400" s="113"/>
      <c r="BX400" s="113"/>
      <c r="BY400" s="113"/>
      <c r="BZ400" s="113"/>
      <c r="CA400" s="113"/>
      <c r="CB400" s="113"/>
      <c r="CC400" s="113"/>
      <c r="CE400" s="113"/>
      <c r="CF400" s="113"/>
      <c r="CG400" s="113"/>
      <c r="CH400" s="113"/>
      <c r="CI400" s="113"/>
      <c r="CJ400" s="113"/>
      <c r="CK400" s="113"/>
      <c r="CL400" s="113"/>
      <c r="CM400" s="113"/>
      <c r="CN400" s="113"/>
      <c r="CO400" s="113"/>
      <c r="CQ400" s="113"/>
      <c r="CR400" s="113"/>
      <c r="CS400" s="113"/>
      <c r="CT400" s="113"/>
      <c r="CU400" s="113"/>
      <c r="CV400" s="113"/>
      <c r="CW400" s="113"/>
      <c r="CX400" s="113"/>
      <c r="CY400" s="113"/>
      <c r="CZ400" s="113"/>
      <c r="DA400" s="113"/>
      <c r="DC400" s="113"/>
      <c r="DD400" s="113"/>
      <c r="DE400" s="113"/>
      <c r="DF400" s="113"/>
      <c r="DG400" s="113"/>
      <c r="DH400" s="113"/>
      <c r="DI400" s="113"/>
      <c r="DJ400" s="113"/>
      <c r="DK400" s="113"/>
      <c r="DL400" s="113"/>
      <c r="DM400" s="113"/>
      <c r="DN400" s="113"/>
      <c r="DO400" s="113"/>
      <c r="DP400" s="113"/>
      <c r="DQ400" s="113"/>
      <c r="DR400" s="113"/>
      <c r="DS400" s="113"/>
      <c r="DT400" s="113"/>
    </row>
    <row r="401" spans="17:124">
      <c r="Q401" s="113"/>
      <c r="R401" s="113"/>
      <c r="S401" s="113"/>
      <c r="T401" s="113"/>
      <c r="U401" s="113"/>
      <c r="V401" s="113"/>
      <c r="W401" s="113"/>
      <c r="Y401" s="113"/>
      <c r="Z401" s="113"/>
      <c r="AA401" s="113"/>
      <c r="AB401" s="113"/>
      <c r="AC401" s="113"/>
      <c r="AD401" s="113"/>
      <c r="AE401" s="113"/>
      <c r="AF401" s="113"/>
      <c r="AG401" s="113"/>
      <c r="AH401" s="113"/>
      <c r="AI401" s="113"/>
      <c r="AK401" s="113"/>
      <c r="AL401" s="113"/>
      <c r="AM401" s="113"/>
      <c r="AN401" s="113"/>
      <c r="AO401" s="113"/>
      <c r="AP401" s="113"/>
      <c r="AQ401" s="113"/>
      <c r="AR401" s="113"/>
      <c r="AS401" s="113"/>
      <c r="AT401" s="113"/>
      <c r="AU401" s="113"/>
      <c r="AW401" s="113"/>
      <c r="AX401" s="113"/>
      <c r="AY401" s="113"/>
      <c r="AZ401" s="113"/>
      <c r="BA401" s="113"/>
      <c r="BB401" s="113"/>
      <c r="BC401" s="113"/>
      <c r="BD401" s="113"/>
      <c r="BE401" s="113"/>
      <c r="BF401" s="113"/>
      <c r="BG401" s="113"/>
      <c r="BI401" s="113"/>
      <c r="BJ401" s="113"/>
      <c r="BK401" s="113"/>
      <c r="BL401" s="113"/>
      <c r="BM401" s="113"/>
      <c r="BN401" s="113"/>
      <c r="BO401" s="113"/>
      <c r="BP401" s="113"/>
      <c r="BQ401" s="113"/>
      <c r="BR401" s="113"/>
      <c r="BT401" s="113"/>
      <c r="BU401" s="113"/>
      <c r="BV401" s="113"/>
      <c r="BW401" s="113"/>
      <c r="BX401" s="113"/>
      <c r="BY401" s="113"/>
      <c r="BZ401" s="113"/>
      <c r="CA401" s="113"/>
      <c r="CB401" s="113"/>
      <c r="CC401" s="113"/>
      <c r="CE401" s="113"/>
      <c r="CF401" s="113"/>
      <c r="CG401" s="113"/>
      <c r="CH401" s="113"/>
      <c r="CI401" s="113"/>
      <c r="CJ401" s="113"/>
      <c r="CK401" s="113"/>
      <c r="CL401" s="113"/>
      <c r="CM401" s="113"/>
      <c r="CN401" s="113"/>
      <c r="CO401" s="113"/>
      <c r="CQ401" s="113"/>
      <c r="CR401" s="113"/>
      <c r="CS401" s="113"/>
      <c r="CT401" s="113"/>
      <c r="CU401" s="113"/>
      <c r="CV401" s="113"/>
      <c r="CW401" s="113"/>
      <c r="CX401" s="113"/>
      <c r="CY401" s="113"/>
      <c r="CZ401" s="113"/>
      <c r="DA401" s="113"/>
      <c r="DC401" s="113"/>
      <c r="DD401" s="113"/>
      <c r="DE401" s="113"/>
      <c r="DF401" s="113"/>
      <c r="DG401" s="113"/>
      <c r="DH401" s="113"/>
      <c r="DI401" s="113"/>
      <c r="DJ401" s="113"/>
      <c r="DK401" s="113"/>
      <c r="DL401" s="113"/>
      <c r="DM401" s="113"/>
      <c r="DN401" s="113"/>
      <c r="DO401" s="113"/>
      <c r="DP401" s="113"/>
      <c r="DQ401" s="113"/>
      <c r="DR401" s="113"/>
      <c r="DS401" s="113"/>
      <c r="DT401" s="113"/>
    </row>
    <row r="402" spans="17:124">
      <c r="Q402" s="113"/>
      <c r="R402" s="113"/>
      <c r="S402" s="113"/>
      <c r="T402" s="113"/>
      <c r="U402" s="113"/>
      <c r="V402" s="113"/>
      <c r="W402" s="113"/>
      <c r="Y402" s="113"/>
      <c r="Z402" s="113"/>
      <c r="AA402" s="113"/>
      <c r="AB402" s="113"/>
      <c r="AC402" s="113"/>
      <c r="AD402" s="113"/>
      <c r="AE402" s="113"/>
      <c r="AF402" s="113"/>
      <c r="AG402" s="113"/>
      <c r="AH402" s="113"/>
      <c r="AI402" s="113"/>
      <c r="AK402" s="113"/>
      <c r="AL402" s="113"/>
      <c r="AM402" s="113"/>
      <c r="AN402" s="113"/>
      <c r="AO402" s="113"/>
      <c r="AP402" s="113"/>
      <c r="AQ402" s="113"/>
      <c r="AR402" s="113"/>
      <c r="AS402" s="113"/>
      <c r="AT402" s="113"/>
      <c r="AU402" s="113"/>
      <c r="AW402" s="113"/>
      <c r="AX402" s="113"/>
      <c r="AY402" s="113"/>
      <c r="AZ402" s="113"/>
      <c r="BA402" s="113"/>
      <c r="BB402" s="113"/>
      <c r="BC402" s="113"/>
      <c r="BD402" s="113"/>
      <c r="BE402" s="113"/>
      <c r="BF402" s="113"/>
      <c r="BG402" s="113"/>
      <c r="BI402" s="113"/>
      <c r="BJ402" s="113"/>
      <c r="BK402" s="113"/>
      <c r="BL402" s="113"/>
      <c r="BM402" s="113"/>
      <c r="BN402" s="113"/>
      <c r="BO402" s="113"/>
      <c r="BP402" s="113"/>
      <c r="BQ402" s="113"/>
      <c r="BR402" s="113"/>
      <c r="BT402" s="113"/>
      <c r="BU402" s="113"/>
      <c r="BV402" s="113"/>
      <c r="BW402" s="113"/>
      <c r="BX402" s="113"/>
      <c r="BY402" s="113"/>
      <c r="BZ402" s="113"/>
      <c r="CA402" s="113"/>
      <c r="CB402" s="113"/>
      <c r="CC402" s="113"/>
      <c r="CE402" s="113"/>
      <c r="CF402" s="113"/>
      <c r="CG402" s="113"/>
      <c r="CH402" s="113"/>
      <c r="CI402" s="113"/>
      <c r="CJ402" s="113"/>
      <c r="CK402" s="113"/>
      <c r="CL402" s="113"/>
      <c r="CM402" s="113"/>
      <c r="CN402" s="113"/>
      <c r="CO402" s="113"/>
      <c r="CQ402" s="113"/>
      <c r="CR402" s="113"/>
      <c r="CS402" s="113"/>
      <c r="CT402" s="113"/>
      <c r="CU402" s="113"/>
      <c r="CV402" s="113"/>
      <c r="CW402" s="113"/>
      <c r="CX402" s="113"/>
      <c r="CY402" s="113"/>
      <c r="CZ402" s="113"/>
      <c r="DA402" s="113"/>
      <c r="DC402" s="113"/>
      <c r="DD402" s="113"/>
      <c r="DE402" s="113"/>
      <c r="DF402" s="113"/>
      <c r="DG402" s="113"/>
      <c r="DH402" s="113"/>
      <c r="DI402" s="113"/>
      <c r="DJ402" s="113"/>
      <c r="DK402" s="113"/>
      <c r="DL402" s="113"/>
      <c r="DM402" s="113"/>
      <c r="DN402" s="113"/>
      <c r="DO402" s="113"/>
      <c r="DP402" s="113"/>
      <c r="DQ402" s="113"/>
      <c r="DR402" s="113"/>
      <c r="DS402" s="113"/>
      <c r="DT402" s="113"/>
    </row>
    <row r="403" spans="17:124">
      <c r="Q403" s="113"/>
      <c r="R403" s="113"/>
      <c r="S403" s="113"/>
      <c r="T403" s="113"/>
      <c r="U403" s="113"/>
      <c r="V403" s="113"/>
      <c r="W403" s="113"/>
      <c r="Y403" s="113"/>
      <c r="Z403" s="113"/>
      <c r="AA403" s="113"/>
      <c r="AB403" s="113"/>
      <c r="AC403" s="113"/>
      <c r="AD403" s="113"/>
      <c r="AE403" s="113"/>
      <c r="AF403" s="113"/>
      <c r="AG403" s="113"/>
      <c r="AH403" s="113"/>
      <c r="AI403" s="113"/>
      <c r="AK403" s="113"/>
      <c r="AL403" s="113"/>
      <c r="AM403" s="113"/>
      <c r="AN403" s="113"/>
      <c r="AO403" s="113"/>
      <c r="AP403" s="113"/>
      <c r="AQ403" s="113"/>
      <c r="AR403" s="113"/>
      <c r="AS403" s="113"/>
      <c r="AT403" s="113"/>
      <c r="AU403" s="113"/>
      <c r="AW403" s="113"/>
      <c r="AX403" s="113"/>
      <c r="AY403" s="113"/>
      <c r="AZ403" s="113"/>
      <c r="BA403" s="113"/>
      <c r="BB403" s="113"/>
      <c r="BC403" s="113"/>
      <c r="BD403" s="113"/>
      <c r="BE403" s="113"/>
      <c r="BF403" s="113"/>
      <c r="BG403" s="113"/>
      <c r="BI403" s="113"/>
      <c r="BJ403" s="113"/>
      <c r="BK403" s="113"/>
      <c r="BL403" s="113"/>
      <c r="BM403" s="113"/>
      <c r="BN403" s="113"/>
      <c r="BO403" s="113"/>
      <c r="BP403" s="113"/>
      <c r="BQ403" s="113"/>
      <c r="BR403" s="113"/>
      <c r="BT403" s="113"/>
      <c r="BU403" s="113"/>
      <c r="BV403" s="113"/>
      <c r="BW403" s="113"/>
      <c r="BX403" s="113"/>
      <c r="BY403" s="113"/>
      <c r="BZ403" s="113"/>
      <c r="CA403" s="113"/>
      <c r="CB403" s="113"/>
      <c r="CC403" s="113"/>
      <c r="CE403" s="113"/>
      <c r="CF403" s="113"/>
      <c r="CG403" s="113"/>
      <c r="CH403" s="113"/>
      <c r="CI403" s="113"/>
      <c r="CJ403" s="113"/>
      <c r="CK403" s="113"/>
      <c r="CL403" s="113"/>
      <c r="CM403" s="113"/>
      <c r="CN403" s="113"/>
      <c r="CO403" s="113"/>
      <c r="CQ403" s="113"/>
      <c r="CR403" s="113"/>
      <c r="CS403" s="113"/>
      <c r="CT403" s="113"/>
      <c r="CU403" s="113"/>
      <c r="CV403" s="113"/>
      <c r="CW403" s="113"/>
      <c r="CX403" s="113"/>
      <c r="CY403" s="113"/>
      <c r="CZ403" s="113"/>
      <c r="DA403" s="113"/>
      <c r="DC403" s="113"/>
      <c r="DD403" s="113"/>
      <c r="DE403" s="113"/>
      <c r="DF403" s="113"/>
      <c r="DG403" s="113"/>
      <c r="DH403" s="113"/>
      <c r="DI403" s="113"/>
      <c r="DJ403" s="113"/>
      <c r="DK403" s="113"/>
      <c r="DL403" s="113"/>
      <c r="DM403" s="113"/>
      <c r="DN403" s="113"/>
      <c r="DO403" s="113"/>
      <c r="DP403" s="113"/>
      <c r="DQ403" s="113"/>
      <c r="DR403" s="113"/>
      <c r="DS403" s="113"/>
      <c r="DT403" s="113"/>
    </row>
    <row r="404" spans="17:124">
      <c r="Q404" s="113"/>
      <c r="R404" s="113"/>
      <c r="S404" s="113"/>
      <c r="T404" s="113"/>
      <c r="U404" s="113"/>
      <c r="V404" s="113"/>
      <c r="W404" s="113"/>
      <c r="Y404" s="113"/>
      <c r="Z404" s="113"/>
      <c r="AA404" s="113"/>
      <c r="AB404" s="113"/>
      <c r="AC404" s="113"/>
      <c r="AD404" s="113"/>
      <c r="AE404" s="113"/>
      <c r="AF404" s="113"/>
      <c r="AG404" s="113"/>
      <c r="AH404" s="113"/>
      <c r="AI404" s="113"/>
      <c r="AK404" s="113"/>
      <c r="AL404" s="113"/>
      <c r="AM404" s="113"/>
      <c r="AN404" s="113"/>
      <c r="AO404" s="113"/>
      <c r="AP404" s="113"/>
      <c r="AQ404" s="113"/>
      <c r="AR404" s="113"/>
      <c r="AS404" s="113"/>
      <c r="AT404" s="113"/>
      <c r="AU404" s="113"/>
      <c r="AW404" s="113"/>
      <c r="AX404" s="113"/>
      <c r="AY404" s="113"/>
      <c r="AZ404" s="113"/>
      <c r="BA404" s="113"/>
      <c r="BB404" s="113"/>
      <c r="BC404" s="113"/>
      <c r="BD404" s="113"/>
      <c r="BE404" s="113"/>
      <c r="BF404" s="113"/>
      <c r="BG404" s="113"/>
      <c r="BI404" s="113"/>
      <c r="BJ404" s="113"/>
      <c r="BK404" s="113"/>
      <c r="BL404" s="113"/>
      <c r="BM404" s="113"/>
      <c r="BN404" s="113"/>
      <c r="BO404" s="113"/>
      <c r="BP404" s="113"/>
      <c r="BQ404" s="113"/>
      <c r="BR404" s="113"/>
      <c r="BT404" s="113"/>
      <c r="BU404" s="113"/>
      <c r="BV404" s="113"/>
      <c r="BW404" s="113"/>
      <c r="BX404" s="113"/>
      <c r="BY404" s="113"/>
      <c r="BZ404" s="113"/>
      <c r="CA404" s="113"/>
      <c r="CB404" s="113"/>
      <c r="CC404" s="113"/>
      <c r="CE404" s="113"/>
      <c r="CF404" s="113"/>
      <c r="CG404" s="113"/>
      <c r="CH404" s="113"/>
      <c r="CI404" s="113"/>
      <c r="CJ404" s="113"/>
      <c r="CK404" s="113"/>
      <c r="CL404" s="113"/>
      <c r="CM404" s="113"/>
      <c r="CN404" s="113"/>
      <c r="CO404" s="113"/>
      <c r="CQ404" s="113"/>
      <c r="CR404" s="113"/>
      <c r="CS404" s="113"/>
      <c r="CT404" s="113"/>
      <c r="CU404" s="113"/>
      <c r="CV404" s="113"/>
      <c r="CW404" s="113"/>
      <c r="CX404" s="113"/>
      <c r="CY404" s="113"/>
      <c r="CZ404" s="113"/>
      <c r="DA404" s="113"/>
      <c r="DC404" s="113"/>
      <c r="DD404" s="113"/>
      <c r="DE404" s="113"/>
      <c r="DF404" s="113"/>
      <c r="DG404" s="113"/>
      <c r="DH404" s="113"/>
      <c r="DI404" s="113"/>
      <c r="DJ404" s="113"/>
      <c r="DK404" s="113"/>
      <c r="DL404" s="113"/>
      <c r="DM404" s="113"/>
      <c r="DN404" s="113"/>
      <c r="DO404" s="113"/>
      <c r="DP404" s="113"/>
      <c r="DQ404" s="113"/>
      <c r="DR404" s="113"/>
      <c r="DS404" s="113"/>
      <c r="DT404" s="113"/>
    </row>
    <row r="405" spans="17:124">
      <c r="Q405" s="113"/>
      <c r="R405" s="113"/>
      <c r="S405" s="113"/>
      <c r="T405" s="113"/>
      <c r="U405" s="113"/>
      <c r="V405" s="113"/>
      <c r="W405" s="113"/>
      <c r="Y405" s="113"/>
      <c r="Z405" s="113"/>
      <c r="AA405" s="113"/>
      <c r="AB405" s="113"/>
      <c r="AC405" s="113"/>
      <c r="AD405" s="113"/>
      <c r="AE405" s="113"/>
      <c r="AF405" s="113"/>
      <c r="AG405" s="113"/>
      <c r="AH405" s="113"/>
      <c r="AI405" s="113"/>
      <c r="AK405" s="113"/>
      <c r="AL405" s="113"/>
      <c r="AM405" s="113"/>
      <c r="AN405" s="113"/>
      <c r="AO405" s="113"/>
      <c r="AP405" s="113"/>
      <c r="AQ405" s="113"/>
      <c r="AR405" s="113"/>
      <c r="AS405" s="113"/>
      <c r="AT405" s="113"/>
      <c r="AU405" s="113"/>
      <c r="AW405" s="113"/>
      <c r="AX405" s="113"/>
      <c r="AY405" s="113"/>
      <c r="AZ405" s="113"/>
      <c r="BA405" s="113"/>
      <c r="BB405" s="113"/>
      <c r="BC405" s="113"/>
      <c r="BD405" s="113"/>
      <c r="BE405" s="113"/>
      <c r="BF405" s="113"/>
      <c r="BG405" s="113"/>
      <c r="BI405" s="113"/>
      <c r="BJ405" s="113"/>
      <c r="BK405" s="113"/>
      <c r="BL405" s="113"/>
      <c r="BM405" s="113"/>
      <c r="BN405" s="113"/>
      <c r="BO405" s="113"/>
      <c r="BP405" s="113"/>
      <c r="BQ405" s="113"/>
      <c r="BR405" s="113"/>
      <c r="BT405" s="113"/>
      <c r="BU405" s="113"/>
      <c r="BV405" s="113"/>
      <c r="BW405" s="113"/>
      <c r="BX405" s="113"/>
      <c r="BY405" s="113"/>
      <c r="BZ405" s="113"/>
      <c r="CA405" s="113"/>
      <c r="CB405" s="113"/>
      <c r="CC405" s="113"/>
      <c r="CE405" s="113"/>
      <c r="CF405" s="113"/>
      <c r="CG405" s="113"/>
      <c r="CH405" s="113"/>
      <c r="CI405" s="113"/>
      <c r="CJ405" s="113"/>
      <c r="CK405" s="113"/>
      <c r="CL405" s="113"/>
      <c r="CM405" s="113"/>
      <c r="CN405" s="113"/>
      <c r="CO405" s="113"/>
      <c r="CQ405" s="113"/>
      <c r="CR405" s="113"/>
      <c r="CS405" s="113"/>
      <c r="CT405" s="113"/>
      <c r="CU405" s="113"/>
      <c r="CV405" s="113"/>
      <c r="CW405" s="113"/>
      <c r="CX405" s="113"/>
      <c r="CY405" s="113"/>
      <c r="CZ405" s="113"/>
      <c r="DA405" s="113"/>
      <c r="DC405" s="113"/>
      <c r="DD405" s="113"/>
      <c r="DE405" s="113"/>
      <c r="DF405" s="113"/>
      <c r="DG405" s="113"/>
      <c r="DH405" s="113"/>
      <c r="DI405" s="113"/>
      <c r="DJ405" s="113"/>
      <c r="DK405" s="113"/>
      <c r="DL405" s="113"/>
      <c r="DM405" s="113"/>
      <c r="DN405" s="113"/>
      <c r="DO405" s="113"/>
      <c r="DP405" s="113"/>
      <c r="DQ405" s="113"/>
      <c r="DR405" s="113"/>
      <c r="DS405" s="113"/>
      <c r="DT405" s="113"/>
    </row>
    <row r="406" spans="17:124">
      <c r="Q406" s="113"/>
      <c r="R406" s="113"/>
      <c r="S406" s="113"/>
      <c r="T406" s="113"/>
      <c r="U406" s="113"/>
      <c r="V406" s="113"/>
      <c r="W406" s="113"/>
      <c r="Y406" s="113"/>
      <c r="Z406" s="113"/>
      <c r="AA406" s="113"/>
      <c r="AB406" s="113"/>
      <c r="AC406" s="113"/>
      <c r="AD406" s="113"/>
      <c r="AE406" s="113"/>
      <c r="AF406" s="113"/>
      <c r="AG406" s="113"/>
      <c r="AH406" s="113"/>
      <c r="AI406" s="113"/>
      <c r="AK406" s="113"/>
      <c r="AL406" s="113"/>
      <c r="AM406" s="113"/>
      <c r="AN406" s="113"/>
      <c r="AO406" s="113"/>
      <c r="AP406" s="113"/>
      <c r="AQ406" s="113"/>
      <c r="AR406" s="113"/>
      <c r="AS406" s="113"/>
      <c r="AT406" s="113"/>
      <c r="AU406" s="113"/>
      <c r="AW406" s="113"/>
      <c r="AX406" s="113"/>
      <c r="AY406" s="113"/>
      <c r="AZ406" s="113"/>
      <c r="BA406" s="113"/>
      <c r="BB406" s="113"/>
      <c r="BC406" s="113"/>
      <c r="BD406" s="113"/>
      <c r="BE406" s="113"/>
      <c r="BF406" s="113"/>
      <c r="BG406" s="113"/>
      <c r="BI406" s="113"/>
      <c r="BJ406" s="113"/>
      <c r="BK406" s="113"/>
      <c r="BL406" s="113"/>
      <c r="BM406" s="113"/>
      <c r="BN406" s="113"/>
      <c r="BO406" s="113"/>
      <c r="BP406" s="113"/>
      <c r="BQ406" s="113"/>
      <c r="BR406" s="113"/>
      <c r="BT406" s="113"/>
      <c r="BU406" s="113"/>
      <c r="BV406" s="113"/>
      <c r="BW406" s="113"/>
      <c r="BX406" s="113"/>
      <c r="BY406" s="113"/>
      <c r="BZ406" s="113"/>
      <c r="CA406" s="113"/>
      <c r="CB406" s="113"/>
      <c r="CC406" s="113"/>
      <c r="CE406" s="113"/>
      <c r="CF406" s="113"/>
      <c r="CG406" s="113"/>
      <c r="CH406" s="113"/>
      <c r="CI406" s="113"/>
      <c r="CJ406" s="113"/>
      <c r="CK406" s="113"/>
      <c r="CL406" s="113"/>
      <c r="CM406" s="113"/>
      <c r="CN406" s="113"/>
      <c r="CO406" s="113"/>
      <c r="CQ406" s="113"/>
      <c r="CR406" s="113"/>
      <c r="CS406" s="113"/>
      <c r="CT406" s="113"/>
      <c r="CU406" s="113"/>
      <c r="CV406" s="113"/>
      <c r="CW406" s="113"/>
      <c r="CX406" s="113"/>
      <c r="CY406" s="113"/>
      <c r="CZ406" s="113"/>
      <c r="DA406" s="113"/>
      <c r="DC406" s="113"/>
      <c r="DD406" s="113"/>
      <c r="DE406" s="113"/>
      <c r="DF406" s="113"/>
      <c r="DG406" s="113"/>
      <c r="DH406" s="113"/>
      <c r="DI406" s="113"/>
      <c r="DJ406" s="113"/>
      <c r="DK406" s="113"/>
      <c r="DL406" s="113"/>
      <c r="DM406" s="113"/>
      <c r="DN406" s="113"/>
      <c r="DO406" s="113"/>
      <c r="DP406" s="113"/>
      <c r="DQ406" s="113"/>
      <c r="DR406" s="113"/>
      <c r="DS406" s="113"/>
      <c r="DT406" s="113"/>
    </row>
    <row r="407" spans="17:124">
      <c r="Q407" s="113"/>
      <c r="R407" s="113"/>
      <c r="S407" s="113"/>
      <c r="T407" s="113"/>
      <c r="U407" s="113"/>
      <c r="V407" s="113"/>
      <c r="W407" s="113"/>
      <c r="Y407" s="113"/>
      <c r="Z407" s="113"/>
      <c r="AA407" s="113"/>
      <c r="AB407" s="113"/>
      <c r="AC407" s="113"/>
      <c r="AD407" s="113"/>
      <c r="AE407" s="113"/>
      <c r="AF407" s="113"/>
      <c r="AG407" s="113"/>
      <c r="AH407" s="113"/>
      <c r="AI407" s="113"/>
      <c r="AK407" s="113"/>
      <c r="AL407" s="113"/>
      <c r="AM407" s="113"/>
      <c r="AN407" s="113"/>
      <c r="AO407" s="113"/>
      <c r="AP407" s="113"/>
      <c r="AQ407" s="113"/>
      <c r="AR407" s="113"/>
      <c r="AS407" s="113"/>
      <c r="AT407" s="113"/>
      <c r="AU407" s="113"/>
      <c r="AW407" s="113"/>
      <c r="AX407" s="113"/>
      <c r="AY407" s="113"/>
      <c r="AZ407" s="113"/>
      <c r="BA407" s="113"/>
      <c r="BB407" s="113"/>
      <c r="BC407" s="113"/>
      <c r="BD407" s="113"/>
      <c r="BE407" s="113"/>
      <c r="BF407" s="113"/>
      <c r="BG407" s="113"/>
      <c r="BI407" s="113"/>
      <c r="BJ407" s="113"/>
      <c r="BK407" s="113"/>
      <c r="BL407" s="113"/>
      <c r="BM407" s="113"/>
      <c r="BN407" s="113"/>
      <c r="BO407" s="113"/>
      <c r="BP407" s="113"/>
      <c r="BQ407" s="113"/>
      <c r="BR407" s="113"/>
      <c r="BT407" s="113"/>
      <c r="BU407" s="113"/>
      <c r="BV407" s="113"/>
      <c r="BW407" s="113"/>
      <c r="BX407" s="113"/>
      <c r="BY407" s="113"/>
      <c r="BZ407" s="113"/>
      <c r="CA407" s="113"/>
      <c r="CB407" s="113"/>
      <c r="CC407" s="113"/>
      <c r="CE407" s="113"/>
      <c r="CF407" s="113"/>
      <c r="CG407" s="113"/>
      <c r="CH407" s="113"/>
      <c r="CI407" s="113"/>
      <c r="CJ407" s="113"/>
      <c r="CK407" s="113"/>
      <c r="CL407" s="113"/>
      <c r="CM407" s="113"/>
      <c r="CN407" s="113"/>
      <c r="CO407" s="113"/>
      <c r="CQ407" s="113"/>
      <c r="CR407" s="113"/>
      <c r="CS407" s="113"/>
      <c r="CT407" s="113"/>
      <c r="CU407" s="113"/>
      <c r="CV407" s="113"/>
      <c r="CW407" s="113"/>
      <c r="CX407" s="113"/>
      <c r="CY407" s="113"/>
      <c r="CZ407" s="113"/>
      <c r="DA407" s="113"/>
      <c r="DC407" s="113"/>
      <c r="DD407" s="113"/>
      <c r="DE407" s="113"/>
      <c r="DF407" s="113"/>
      <c r="DG407" s="113"/>
      <c r="DH407" s="113"/>
      <c r="DI407" s="113"/>
      <c r="DJ407" s="113"/>
      <c r="DK407" s="113"/>
      <c r="DL407" s="113"/>
      <c r="DM407" s="113"/>
      <c r="DN407" s="113"/>
      <c r="DO407" s="113"/>
      <c r="DP407" s="113"/>
      <c r="DQ407" s="113"/>
      <c r="DR407" s="113"/>
      <c r="DS407" s="113"/>
      <c r="DT407" s="113"/>
    </row>
    <row r="408" spans="17:124">
      <c r="Q408" s="113"/>
      <c r="R408" s="113"/>
      <c r="S408" s="113"/>
      <c r="T408" s="113"/>
      <c r="U408" s="113"/>
      <c r="V408" s="113"/>
      <c r="W408" s="113"/>
      <c r="Y408" s="113"/>
      <c r="Z408" s="113"/>
      <c r="AA408" s="113"/>
      <c r="AB408" s="113"/>
      <c r="AC408" s="113"/>
      <c r="AD408" s="113"/>
      <c r="AE408" s="113"/>
      <c r="AF408" s="113"/>
      <c r="AG408" s="113"/>
      <c r="AH408" s="113"/>
      <c r="AI408" s="113"/>
      <c r="AK408" s="113"/>
      <c r="AL408" s="113"/>
      <c r="AM408" s="113"/>
      <c r="AN408" s="113"/>
      <c r="AO408" s="113"/>
      <c r="AP408" s="113"/>
      <c r="AQ408" s="113"/>
      <c r="AR408" s="113"/>
      <c r="AS408" s="113"/>
      <c r="AT408" s="113"/>
      <c r="AU408" s="113"/>
      <c r="AW408" s="113"/>
      <c r="AX408" s="113"/>
      <c r="AY408" s="113"/>
      <c r="AZ408" s="113"/>
      <c r="BA408" s="113"/>
      <c r="BB408" s="113"/>
      <c r="BC408" s="113"/>
      <c r="BD408" s="113"/>
      <c r="BE408" s="113"/>
      <c r="BF408" s="113"/>
      <c r="BG408" s="113"/>
      <c r="BI408" s="113"/>
      <c r="BJ408" s="113"/>
      <c r="BK408" s="113"/>
      <c r="BL408" s="113"/>
      <c r="BM408" s="113"/>
      <c r="BN408" s="113"/>
      <c r="BO408" s="113"/>
      <c r="BP408" s="113"/>
      <c r="BQ408" s="113"/>
      <c r="BR408" s="113"/>
      <c r="BT408" s="113"/>
      <c r="BU408" s="113"/>
      <c r="BV408" s="113"/>
      <c r="BW408" s="113"/>
      <c r="BX408" s="113"/>
      <c r="BY408" s="113"/>
      <c r="BZ408" s="113"/>
      <c r="CA408" s="113"/>
      <c r="CB408" s="113"/>
      <c r="CC408" s="113"/>
      <c r="CE408" s="113"/>
      <c r="CF408" s="113"/>
      <c r="CG408" s="113"/>
      <c r="CH408" s="113"/>
      <c r="CI408" s="113"/>
      <c r="CJ408" s="113"/>
      <c r="CK408" s="113"/>
      <c r="CL408" s="113"/>
      <c r="CM408" s="113"/>
      <c r="CN408" s="113"/>
      <c r="CO408" s="113"/>
      <c r="CQ408" s="113"/>
      <c r="CR408" s="113"/>
      <c r="CS408" s="113"/>
      <c r="CT408" s="113"/>
      <c r="CU408" s="113"/>
      <c r="CV408" s="113"/>
      <c r="CW408" s="113"/>
      <c r="CX408" s="113"/>
      <c r="CY408" s="113"/>
      <c r="CZ408" s="113"/>
      <c r="DA408" s="113"/>
      <c r="DC408" s="113"/>
      <c r="DD408" s="113"/>
      <c r="DE408" s="113"/>
      <c r="DF408" s="113"/>
      <c r="DG408" s="113"/>
      <c r="DH408" s="113"/>
      <c r="DI408" s="113"/>
      <c r="DJ408" s="113"/>
      <c r="DK408" s="113"/>
      <c r="DL408" s="113"/>
      <c r="DM408" s="113"/>
      <c r="DN408" s="113"/>
      <c r="DO408" s="113"/>
      <c r="DP408" s="113"/>
      <c r="DQ408" s="113"/>
      <c r="DR408" s="113"/>
      <c r="DS408" s="113"/>
      <c r="DT408" s="113"/>
    </row>
    <row r="409" spans="17:124">
      <c r="Q409" s="113"/>
      <c r="R409" s="113"/>
      <c r="S409" s="113"/>
      <c r="T409" s="113"/>
      <c r="U409" s="113"/>
      <c r="V409" s="113"/>
      <c r="W409" s="113"/>
      <c r="Y409" s="113"/>
      <c r="Z409" s="113"/>
      <c r="AA409" s="113"/>
      <c r="AB409" s="113"/>
      <c r="AC409" s="113"/>
      <c r="AD409" s="113"/>
      <c r="AE409" s="113"/>
      <c r="AF409" s="113"/>
      <c r="AG409" s="113"/>
      <c r="AH409" s="113"/>
      <c r="AI409" s="113"/>
      <c r="AK409" s="113"/>
      <c r="AL409" s="113"/>
      <c r="AM409" s="113"/>
      <c r="AN409" s="113"/>
      <c r="AO409" s="113"/>
      <c r="AP409" s="113"/>
      <c r="AQ409" s="113"/>
      <c r="AR409" s="113"/>
      <c r="AS409" s="113"/>
      <c r="AT409" s="113"/>
      <c r="AU409" s="113"/>
      <c r="AW409" s="113"/>
      <c r="AX409" s="113"/>
      <c r="AY409" s="113"/>
      <c r="AZ409" s="113"/>
      <c r="BA409" s="113"/>
      <c r="BB409" s="113"/>
      <c r="BC409" s="113"/>
      <c r="BD409" s="113"/>
      <c r="BE409" s="113"/>
      <c r="BF409" s="113"/>
      <c r="BG409" s="113"/>
      <c r="BI409" s="113"/>
      <c r="BJ409" s="113"/>
      <c r="BK409" s="113"/>
      <c r="BL409" s="113"/>
      <c r="BM409" s="113"/>
      <c r="BN409" s="113"/>
      <c r="BO409" s="113"/>
      <c r="BP409" s="113"/>
      <c r="BQ409" s="113"/>
      <c r="BR409" s="113"/>
      <c r="BT409" s="113"/>
      <c r="BU409" s="113"/>
      <c r="BV409" s="113"/>
      <c r="BW409" s="113"/>
      <c r="BX409" s="113"/>
      <c r="BY409" s="113"/>
      <c r="BZ409" s="113"/>
      <c r="CA409" s="113"/>
      <c r="CB409" s="113"/>
      <c r="CC409" s="113"/>
      <c r="CE409" s="113"/>
      <c r="CF409" s="113"/>
      <c r="CG409" s="113"/>
      <c r="CH409" s="113"/>
      <c r="CI409" s="113"/>
      <c r="CJ409" s="113"/>
      <c r="CK409" s="113"/>
      <c r="CL409" s="113"/>
      <c r="CM409" s="113"/>
      <c r="CN409" s="113"/>
      <c r="CO409" s="113"/>
      <c r="CQ409" s="113"/>
      <c r="CR409" s="113"/>
      <c r="CS409" s="113"/>
      <c r="CT409" s="113"/>
      <c r="CU409" s="113"/>
      <c r="CV409" s="113"/>
      <c r="CW409" s="113"/>
      <c r="CX409" s="113"/>
      <c r="CY409" s="113"/>
      <c r="CZ409" s="113"/>
      <c r="DA409" s="113"/>
      <c r="DC409" s="113"/>
      <c r="DD409" s="113"/>
      <c r="DE409" s="113"/>
      <c r="DF409" s="113"/>
      <c r="DG409" s="113"/>
      <c r="DH409" s="113"/>
      <c r="DI409" s="113"/>
      <c r="DJ409" s="113"/>
      <c r="DK409" s="113"/>
      <c r="DL409" s="113"/>
      <c r="DM409" s="113"/>
      <c r="DN409" s="113"/>
      <c r="DO409" s="113"/>
      <c r="DP409" s="113"/>
      <c r="DQ409" s="113"/>
      <c r="DR409" s="113"/>
      <c r="DS409" s="113"/>
      <c r="DT409" s="113"/>
    </row>
    <row r="410" spans="17:124">
      <c r="Q410" s="113"/>
      <c r="R410" s="113"/>
      <c r="S410" s="113"/>
      <c r="T410" s="113"/>
      <c r="U410" s="113"/>
      <c r="V410" s="113"/>
      <c r="W410" s="113"/>
      <c r="Y410" s="113"/>
      <c r="Z410" s="113"/>
      <c r="AA410" s="113"/>
      <c r="AB410" s="113"/>
      <c r="AC410" s="113"/>
      <c r="AD410" s="113"/>
      <c r="AE410" s="113"/>
      <c r="AF410" s="113"/>
      <c r="AG410" s="113"/>
      <c r="AH410" s="113"/>
      <c r="AI410" s="113"/>
      <c r="AK410" s="113"/>
      <c r="AL410" s="113"/>
      <c r="AM410" s="113"/>
      <c r="AN410" s="113"/>
      <c r="AO410" s="113"/>
      <c r="AP410" s="113"/>
      <c r="AQ410" s="113"/>
      <c r="AR410" s="113"/>
      <c r="AS410" s="113"/>
      <c r="AT410" s="113"/>
      <c r="AU410" s="113"/>
      <c r="AW410" s="113"/>
      <c r="AX410" s="113"/>
      <c r="AY410" s="113"/>
      <c r="AZ410" s="113"/>
      <c r="BA410" s="113"/>
      <c r="BB410" s="113"/>
      <c r="BC410" s="113"/>
      <c r="BD410" s="113"/>
      <c r="BE410" s="113"/>
      <c r="BF410" s="113"/>
      <c r="BG410" s="113"/>
      <c r="BI410" s="113"/>
      <c r="BJ410" s="113"/>
      <c r="BK410" s="113"/>
      <c r="BL410" s="113"/>
      <c r="BM410" s="113"/>
      <c r="BN410" s="113"/>
      <c r="BO410" s="113"/>
      <c r="BP410" s="113"/>
      <c r="BQ410" s="113"/>
      <c r="BR410" s="113"/>
      <c r="BT410" s="113"/>
      <c r="BU410" s="113"/>
      <c r="BV410" s="113"/>
      <c r="BW410" s="113"/>
      <c r="BX410" s="113"/>
      <c r="BY410" s="113"/>
      <c r="BZ410" s="113"/>
      <c r="CA410" s="113"/>
      <c r="CB410" s="113"/>
      <c r="CC410" s="113"/>
      <c r="CE410" s="113"/>
      <c r="CF410" s="113"/>
      <c r="CG410" s="113"/>
      <c r="CH410" s="113"/>
      <c r="CI410" s="113"/>
      <c r="CJ410" s="113"/>
      <c r="CK410" s="113"/>
      <c r="CL410" s="113"/>
      <c r="CM410" s="113"/>
      <c r="CN410" s="113"/>
      <c r="CO410" s="113"/>
      <c r="CQ410" s="113"/>
      <c r="CR410" s="113"/>
      <c r="CS410" s="113"/>
      <c r="CT410" s="113"/>
      <c r="CU410" s="113"/>
      <c r="CV410" s="113"/>
      <c r="CW410" s="113"/>
      <c r="CX410" s="113"/>
      <c r="CY410" s="113"/>
      <c r="CZ410" s="113"/>
      <c r="DA410" s="113"/>
      <c r="DC410" s="113"/>
      <c r="DD410" s="113"/>
      <c r="DE410" s="113"/>
      <c r="DF410" s="113"/>
      <c r="DG410" s="113"/>
      <c r="DH410" s="113"/>
      <c r="DI410" s="113"/>
      <c r="DJ410" s="113"/>
      <c r="DK410" s="113"/>
      <c r="DL410" s="113"/>
      <c r="DM410" s="113"/>
      <c r="DN410" s="113"/>
      <c r="DO410" s="113"/>
      <c r="DP410" s="113"/>
      <c r="DQ410" s="113"/>
      <c r="DR410" s="113"/>
      <c r="DS410" s="113"/>
      <c r="DT410" s="113"/>
    </row>
    <row r="411" spans="17:124">
      <c r="Q411" s="113"/>
      <c r="R411" s="113"/>
      <c r="S411" s="113"/>
      <c r="T411" s="113"/>
      <c r="U411" s="113"/>
      <c r="V411" s="113"/>
      <c r="W411" s="113"/>
      <c r="Y411" s="113"/>
      <c r="Z411" s="113"/>
      <c r="AA411" s="113"/>
      <c r="AB411" s="113"/>
      <c r="AC411" s="113"/>
      <c r="AD411" s="113"/>
      <c r="AE411" s="113"/>
      <c r="AF411" s="113"/>
      <c r="AG411" s="113"/>
      <c r="AH411" s="113"/>
      <c r="AI411" s="113"/>
      <c r="AK411" s="113"/>
      <c r="AL411" s="113"/>
      <c r="AM411" s="113"/>
      <c r="AN411" s="113"/>
      <c r="AO411" s="113"/>
      <c r="AP411" s="113"/>
      <c r="AQ411" s="113"/>
      <c r="AR411" s="113"/>
      <c r="AS411" s="113"/>
      <c r="AT411" s="113"/>
      <c r="AU411" s="113"/>
      <c r="AW411" s="113"/>
      <c r="AX411" s="113"/>
      <c r="AY411" s="113"/>
      <c r="AZ411" s="113"/>
      <c r="BA411" s="113"/>
      <c r="BB411" s="113"/>
      <c r="BC411" s="113"/>
      <c r="BD411" s="113"/>
      <c r="BE411" s="113"/>
      <c r="BF411" s="113"/>
      <c r="BG411" s="113"/>
      <c r="BI411" s="113"/>
      <c r="BJ411" s="113"/>
      <c r="BK411" s="113"/>
      <c r="BL411" s="113"/>
      <c r="BM411" s="113"/>
      <c r="BN411" s="113"/>
      <c r="BO411" s="113"/>
      <c r="BP411" s="113"/>
      <c r="BQ411" s="113"/>
      <c r="BR411" s="113"/>
      <c r="BT411" s="113"/>
      <c r="BU411" s="113"/>
      <c r="BV411" s="113"/>
      <c r="BW411" s="113"/>
      <c r="BX411" s="113"/>
      <c r="BY411" s="113"/>
      <c r="BZ411" s="113"/>
      <c r="CA411" s="113"/>
      <c r="CB411" s="113"/>
      <c r="CC411" s="113"/>
      <c r="CE411" s="113"/>
      <c r="CF411" s="113"/>
      <c r="CG411" s="113"/>
      <c r="CH411" s="113"/>
      <c r="CI411" s="113"/>
      <c r="CJ411" s="113"/>
      <c r="CK411" s="113"/>
      <c r="CL411" s="113"/>
      <c r="CM411" s="113"/>
      <c r="CN411" s="113"/>
      <c r="CO411" s="113"/>
      <c r="CQ411" s="113"/>
      <c r="CR411" s="113"/>
      <c r="CS411" s="113"/>
      <c r="CT411" s="113"/>
      <c r="CU411" s="113"/>
      <c r="CV411" s="113"/>
      <c r="CW411" s="113"/>
      <c r="CX411" s="113"/>
      <c r="CY411" s="113"/>
      <c r="CZ411" s="113"/>
      <c r="DA411" s="113"/>
      <c r="DC411" s="113"/>
      <c r="DD411" s="113"/>
      <c r="DE411" s="113"/>
      <c r="DF411" s="113"/>
      <c r="DG411" s="113"/>
      <c r="DH411" s="113"/>
      <c r="DI411" s="113"/>
      <c r="DJ411" s="113"/>
      <c r="DK411" s="113"/>
      <c r="DL411" s="113"/>
      <c r="DM411" s="113"/>
      <c r="DN411" s="113"/>
      <c r="DO411" s="113"/>
      <c r="DP411" s="113"/>
      <c r="DQ411" s="113"/>
      <c r="DR411" s="113"/>
      <c r="DS411" s="113"/>
      <c r="DT411" s="113"/>
    </row>
    <row r="412" spans="17:124">
      <c r="Q412" s="113"/>
      <c r="R412" s="113"/>
      <c r="S412" s="113"/>
      <c r="T412" s="113"/>
      <c r="U412" s="113"/>
      <c r="V412" s="113"/>
      <c r="W412" s="113"/>
      <c r="Y412" s="113"/>
      <c r="Z412" s="113"/>
      <c r="AA412" s="113"/>
      <c r="AB412" s="113"/>
      <c r="AC412" s="113"/>
      <c r="AD412" s="113"/>
      <c r="AE412" s="113"/>
      <c r="AF412" s="113"/>
      <c r="AG412" s="113"/>
      <c r="AH412" s="113"/>
      <c r="AI412" s="113"/>
      <c r="AK412" s="113"/>
      <c r="AL412" s="113"/>
      <c r="AM412" s="113"/>
      <c r="AN412" s="113"/>
      <c r="AO412" s="113"/>
      <c r="AP412" s="113"/>
      <c r="AQ412" s="113"/>
      <c r="AR412" s="113"/>
      <c r="AS412" s="113"/>
      <c r="AT412" s="113"/>
      <c r="AU412" s="113"/>
      <c r="AW412" s="113"/>
      <c r="AX412" s="113"/>
      <c r="AY412" s="113"/>
      <c r="AZ412" s="113"/>
      <c r="BA412" s="113"/>
      <c r="BB412" s="113"/>
      <c r="BC412" s="113"/>
      <c r="BD412" s="113"/>
      <c r="BE412" s="113"/>
      <c r="BF412" s="113"/>
      <c r="BG412" s="113"/>
      <c r="BI412" s="113"/>
      <c r="BJ412" s="113"/>
      <c r="BK412" s="113"/>
      <c r="BL412" s="113"/>
      <c r="BM412" s="113"/>
      <c r="BN412" s="113"/>
      <c r="BO412" s="113"/>
      <c r="BP412" s="113"/>
      <c r="BQ412" s="113"/>
      <c r="BR412" s="113"/>
      <c r="BT412" s="113"/>
      <c r="BU412" s="113"/>
      <c r="BV412" s="113"/>
      <c r="BW412" s="113"/>
      <c r="BX412" s="113"/>
      <c r="BY412" s="113"/>
      <c r="BZ412" s="113"/>
      <c r="CA412" s="113"/>
      <c r="CB412" s="113"/>
      <c r="CC412" s="113"/>
      <c r="CE412" s="113"/>
      <c r="CF412" s="113"/>
      <c r="CG412" s="113"/>
      <c r="CH412" s="113"/>
      <c r="CI412" s="113"/>
      <c r="CJ412" s="113"/>
      <c r="CK412" s="113"/>
      <c r="CL412" s="113"/>
      <c r="CM412" s="113"/>
      <c r="CN412" s="113"/>
      <c r="CO412" s="113"/>
      <c r="CQ412" s="113"/>
      <c r="CR412" s="113"/>
      <c r="CS412" s="113"/>
      <c r="CT412" s="113"/>
      <c r="CU412" s="113"/>
      <c r="CV412" s="113"/>
      <c r="CW412" s="113"/>
      <c r="CX412" s="113"/>
      <c r="CY412" s="113"/>
      <c r="CZ412" s="113"/>
      <c r="DA412" s="113"/>
      <c r="DC412" s="113"/>
      <c r="DD412" s="113"/>
      <c r="DE412" s="113"/>
      <c r="DF412" s="113"/>
      <c r="DG412" s="113"/>
      <c r="DH412" s="113"/>
      <c r="DI412" s="113"/>
      <c r="DJ412" s="113"/>
      <c r="DK412" s="113"/>
      <c r="DL412" s="113"/>
      <c r="DM412" s="113"/>
      <c r="DN412" s="113"/>
      <c r="DO412" s="113"/>
      <c r="DP412" s="113"/>
      <c r="DQ412" s="113"/>
      <c r="DR412" s="113"/>
      <c r="DS412" s="113"/>
      <c r="DT412" s="113"/>
    </row>
    <row r="413" spans="17:124">
      <c r="Q413" s="113"/>
      <c r="R413" s="113"/>
      <c r="S413" s="113"/>
      <c r="T413" s="113"/>
      <c r="U413" s="113"/>
      <c r="V413" s="113"/>
      <c r="W413" s="113"/>
      <c r="Y413" s="113"/>
      <c r="Z413" s="113"/>
      <c r="AA413" s="113"/>
      <c r="AB413" s="113"/>
      <c r="AC413" s="113"/>
      <c r="AD413" s="113"/>
      <c r="AE413" s="113"/>
      <c r="AF413" s="113"/>
      <c r="AG413" s="113"/>
      <c r="AH413" s="113"/>
      <c r="AI413" s="113"/>
      <c r="AK413" s="113"/>
      <c r="AL413" s="113"/>
      <c r="AM413" s="113"/>
      <c r="AN413" s="113"/>
      <c r="AO413" s="113"/>
      <c r="AP413" s="113"/>
      <c r="AQ413" s="113"/>
      <c r="AR413" s="113"/>
      <c r="AS413" s="113"/>
      <c r="AT413" s="113"/>
      <c r="AU413" s="113"/>
      <c r="AW413" s="113"/>
      <c r="AX413" s="113"/>
      <c r="AY413" s="113"/>
      <c r="AZ413" s="113"/>
      <c r="BA413" s="113"/>
      <c r="BB413" s="113"/>
      <c r="BC413" s="113"/>
      <c r="BD413" s="113"/>
      <c r="BE413" s="113"/>
      <c r="BF413" s="113"/>
      <c r="BG413" s="113"/>
      <c r="BI413" s="113"/>
      <c r="BJ413" s="113"/>
      <c r="BK413" s="113"/>
      <c r="BL413" s="113"/>
      <c r="BM413" s="113"/>
      <c r="BN413" s="113"/>
      <c r="BO413" s="113"/>
      <c r="BP413" s="113"/>
      <c r="BQ413" s="113"/>
      <c r="BR413" s="113"/>
      <c r="BT413" s="113"/>
      <c r="BU413" s="113"/>
      <c r="BV413" s="113"/>
      <c r="BW413" s="113"/>
      <c r="BX413" s="113"/>
      <c r="BY413" s="113"/>
      <c r="BZ413" s="113"/>
      <c r="CA413" s="113"/>
      <c r="CB413" s="113"/>
      <c r="CC413" s="113"/>
      <c r="CE413" s="113"/>
      <c r="CF413" s="113"/>
      <c r="CG413" s="113"/>
      <c r="CH413" s="113"/>
      <c r="CI413" s="113"/>
      <c r="CJ413" s="113"/>
      <c r="CK413" s="113"/>
      <c r="CL413" s="113"/>
      <c r="CM413" s="113"/>
      <c r="CN413" s="113"/>
      <c r="CO413" s="113"/>
      <c r="CQ413" s="113"/>
      <c r="CR413" s="113"/>
      <c r="CS413" s="113"/>
      <c r="CT413" s="113"/>
      <c r="CU413" s="113"/>
      <c r="CV413" s="113"/>
      <c r="CW413" s="113"/>
      <c r="CX413" s="113"/>
      <c r="CY413" s="113"/>
      <c r="CZ413" s="113"/>
      <c r="DA413" s="113"/>
      <c r="DC413" s="113"/>
      <c r="DD413" s="113"/>
      <c r="DE413" s="113"/>
      <c r="DF413" s="113"/>
      <c r="DG413" s="113"/>
      <c r="DH413" s="113"/>
      <c r="DI413" s="113"/>
      <c r="DJ413" s="113"/>
      <c r="DK413" s="113"/>
      <c r="DL413" s="113"/>
      <c r="DM413" s="113"/>
      <c r="DN413" s="113"/>
      <c r="DO413" s="113"/>
      <c r="DP413" s="113"/>
      <c r="DQ413" s="113"/>
      <c r="DR413" s="113"/>
      <c r="DS413" s="113"/>
      <c r="DT413" s="113"/>
    </row>
    <row r="414" spans="17:124">
      <c r="Q414" s="113"/>
      <c r="R414" s="113"/>
      <c r="S414" s="113"/>
      <c r="T414" s="113"/>
      <c r="U414" s="113"/>
      <c r="V414" s="113"/>
      <c r="W414" s="113"/>
      <c r="Y414" s="113"/>
      <c r="Z414" s="113"/>
      <c r="AA414" s="113"/>
      <c r="AB414" s="113"/>
      <c r="AC414" s="113"/>
      <c r="AD414" s="113"/>
      <c r="AE414" s="113"/>
      <c r="AF414" s="113"/>
      <c r="AG414" s="113"/>
      <c r="AH414" s="113"/>
      <c r="AI414" s="113"/>
      <c r="AK414" s="113"/>
      <c r="AL414" s="113"/>
      <c r="AM414" s="113"/>
      <c r="AN414" s="113"/>
      <c r="AO414" s="113"/>
      <c r="AP414" s="113"/>
      <c r="AQ414" s="113"/>
      <c r="AR414" s="113"/>
      <c r="AS414" s="113"/>
      <c r="AT414" s="113"/>
      <c r="AU414" s="113"/>
      <c r="AW414" s="113"/>
      <c r="AX414" s="113"/>
      <c r="AY414" s="113"/>
      <c r="AZ414" s="113"/>
      <c r="BA414" s="113"/>
      <c r="BB414" s="113"/>
      <c r="BC414" s="113"/>
      <c r="BD414" s="113"/>
      <c r="BE414" s="113"/>
      <c r="BF414" s="113"/>
      <c r="BG414" s="113"/>
      <c r="BI414" s="113"/>
      <c r="BJ414" s="113"/>
      <c r="BK414" s="113"/>
      <c r="BL414" s="113"/>
      <c r="BM414" s="113"/>
      <c r="BN414" s="113"/>
      <c r="BO414" s="113"/>
      <c r="BP414" s="113"/>
      <c r="BQ414" s="113"/>
      <c r="BR414" s="113"/>
      <c r="BT414" s="113"/>
      <c r="BU414" s="113"/>
      <c r="BV414" s="113"/>
      <c r="BW414" s="113"/>
      <c r="BX414" s="113"/>
      <c r="BY414" s="113"/>
      <c r="BZ414" s="113"/>
      <c r="CA414" s="113"/>
      <c r="CB414" s="113"/>
      <c r="CC414" s="113"/>
      <c r="CE414" s="113"/>
      <c r="CF414" s="113"/>
      <c r="CG414" s="113"/>
      <c r="CH414" s="113"/>
      <c r="CI414" s="113"/>
      <c r="CJ414" s="113"/>
      <c r="CK414" s="113"/>
      <c r="CL414" s="113"/>
      <c r="CM414" s="113"/>
      <c r="CN414" s="113"/>
      <c r="CO414" s="113"/>
      <c r="CQ414" s="113"/>
      <c r="CR414" s="113"/>
      <c r="CS414" s="113"/>
      <c r="CT414" s="113"/>
      <c r="CU414" s="113"/>
      <c r="CV414" s="113"/>
      <c r="CW414" s="113"/>
      <c r="CX414" s="113"/>
      <c r="CY414" s="113"/>
      <c r="CZ414" s="113"/>
      <c r="DA414" s="113"/>
      <c r="DC414" s="113"/>
      <c r="DD414" s="113"/>
      <c r="DE414" s="113"/>
      <c r="DF414" s="113"/>
      <c r="DG414" s="113"/>
      <c r="DH414" s="113"/>
      <c r="DI414" s="113"/>
      <c r="DJ414" s="113"/>
      <c r="DK414" s="113"/>
      <c r="DL414" s="113"/>
      <c r="DM414" s="113"/>
      <c r="DN414" s="113"/>
      <c r="DO414" s="113"/>
      <c r="DP414" s="113"/>
      <c r="DQ414" s="113"/>
      <c r="DR414" s="113"/>
      <c r="DS414" s="113"/>
      <c r="DT414" s="113"/>
    </row>
    <row r="415" spans="17:124">
      <c r="Q415" s="113"/>
      <c r="R415" s="113"/>
      <c r="S415" s="113"/>
      <c r="T415" s="113"/>
      <c r="U415" s="113"/>
      <c r="V415" s="113"/>
      <c r="W415" s="113"/>
      <c r="Y415" s="113"/>
      <c r="Z415" s="113"/>
      <c r="AA415" s="113"/>
      <c r="AB415" s="113"/>
      <c r="AC415" s="113"/>
      <c r="AD415" s="113"/>
      <c r="AE415" s="113"/>
      <c r="AF415" s="113"/>
      <c r="AG415" s="113"/>
      <c r="AH415" s="113"/>
      <c r="AI415" s="113"/>
      <c r="AK415" s="113"/>
      <c r="AL415" s="113"/>
      <c r="AM415" s="113"/>
      <c r="AN415" s="113"/>
      <c r="AO415" s="113"/>
      <c r="AP415" s="113"/>
      <c r="AQ415" s="113"/>
      <c r="AR415" s="113"/>
      <c r="AS415" s="113"/>
      <c r="AT415" s="113"/>
      <c r="AU415" s="113"/>
      <c r="AW415" s="113"/>
      <c r="AX415" s="113"/>
      <c r="AY415" s="113"/>
      <c r="AZ415" s="113"/>
      <c r="BA415" s="113"/>
      <c r="BB415" s="113"/>
      <c r="BC415" s="113"/>
      <c r="BD415" s="113"/>
      <c r="BE415" s="113"/>
      <c r="BF415" s="113"/>
      <c r="BG415" s="113"/>
      <c r="BI415" s="113"/>
      <c r="BJ415" s="113"/>
      <c r="BK415" s="113"/>
      <c r="BL415" s="113"/>
      <c r="BM415" s="113"/>
      <c r="BN415" s="113"/>
      <c r="BO415" s="113"/>
      <c r="BP415" s="113"/>
      <c r="BQ415" s="113"/>
      <c r="BR415" s="113"/>
      <c r="BT415" s="113"/>
      <c r="BU415" s="113"/>
      <c r="BV415" s="113"/>
      <c r="BW415" s="113"/>
      <c r="BX415" s="113"/>
      <c r="BY415" s="113"/>
      <c r="BZ415" s="113"/>
      <c r="CA415" s="113"/>
      <c r="CB415" s="113"/>
      <c r="CC415" s="113"/>
      <c r="CE415" s="113"/>
      <c r="CF415" s="113"/>
      <c r="CG415" s="113"/>
      <c r="CH415" s="113"/>
      <c r="CI415" s="113"/>
      <c r="CJ415" s="113"/>
      <c r="CK415" s="113"/>
      <c r="CL415" s="113"/>
      <c r="CM415" s="113"/>
      <c r="CN415" s="113"/>
      <c r="CO415" s="113"/>
      <c r="CQ415" s="113"/>
      <c r="CR415" s="113"/>
      <c r="CS415" s="113"/>
      <c r="CT415" s="113"/>
      <c r="CU415" s="113"/>
      <c r="CV415" s="113"/>
      <c r="CW415" s="113"/>
      <c r="CX415" s="113"/>
      <c r="CY415" s="113"/>
      <c r="CZ415" s="113"/>
      <c r="DA415" s="113"/>
      <c r="DC415" s="113"/>
      <c r="DD415" s="113"/>
      <c r="DE415" s="113"/>
      <c r="DF415" s="113"/>
      <c r="DG415" s="113"/>
      <c r="DH415" s="113"/>
      <c r="DI415" s="113"/>
      <c r="DJ415" s="113"/>
      <c r="DK415" s="113"/>
      <c r="DL415" s="113"/>
      <c r="DM415" s="113"/>
      <c r="DN415" s="113"/>
      <c r="DO415" s="113"/>
      <c r="DP415" s="113"/>
      <c r="DQ415" s="113"/>
      <c r="DR415" s="113"/>
      <c r="DS415" s="113"/>
      <c r="DT415" s="113"/>
    </row>
    <row r="416" spans="17:124">
      <c r="Q416" s="113"/>
      <c r="R416" s="113"/>
      <c r="S416" s="113"/>
      <c r="T416" s="113"/>
      <c r="U416" s="113"/>
      <c r="V416" s="113"/>
      <c r="W416" s="113"/>
      <c r="Y416" s="113"/>
      <c r="Z416" s="113"/>
      <c r="AA416" s="113"/>
      <c r="AB416" s="113"/>
      <c r="AC416" s="113"/>
      <c r="AD416" s="113"/>
      <c r="AE416" s="113"/>
      <c r="AF416" s="113"/>
      <c r="AG416" s="113"/>
      <c r="AH416" s="113"/>
      <c r="AI416" s="113"/>
      <c r="AK416" s="113"/>
      <c r="AL416" s="113"/>
      <c r="AM416" s="113"/>
      <c r="AN416" s="113"/>
      <c r="AO416" s="113"/>
      <c r="AP416" s="113"/>
      <c r="AQ416" s="113"/>
      <c r="AR416" s="113"/>
      <c r="AS416" s="113"/>
      <c r="AT416" s="113"/>
      <c r="AU416" s="113"/>
      <c r="AW416" s="113"/>
      <c r="AX416" s="113"/>
      <c r="AY416" s="113"/>
      <c r="AZ416" s="113"/>
      <c r="BA416" s="113"/>
      <c r="BB416" s="113"/>
      <c r="BC416" s="113"/>
      <c r="BD416" s="113"/>
      <c r="BE416" s="113"/>
      <c r="BF416" s="113"/>
      <c r="BG416" s="113"/>
      <c r="BI416" s="113"/>
      <c r="BJ416" s="113"/>
      <c r="BK416" s="113"/>
      <c r="BL416" s="113"/>
      <c r="BM416" s="113"/>
      <c r="BN416" s="113"/>
      <c r="BO416" s="113"/>
      <c r="BP416" s="113"/>
      <c r="BQ416" s="113"/>
      <c r="BR416" s="113"/>
      <c r="BT416" s="113"/>
      <c r="BU416" s="113"/>
      <c r="BV416" s="113"/>
      <c r="BW416" s="113"/>
      <c r="BX416" s="113"/>
      <c r="BY416" s="113"/>
      <c r="BZ416" s="113"/>
      <c r="CA416" s="113"/>
      <c r="CB416" s="113"/>
      <c r="CC416" s="113"/>
      <c r="CE416" s="113"/>
      <c r="CF416" s="113"/>
      <c r="CG416" s="113"/>
      <c r="CH416" s="113"/>
      <c r="CI416" s="113"/>
      <c r="CJ416" s="113"/>
      <c r="CK416" s="113"/>
      <c r="CL416" s="113"/>
      <c r="CM416" s="113"/>
      <c r="CN416" s="113"/>
      <c r="CO416" s="113"/>
      <c r="CQ416" s="113"/>
      <c r="CR416" s="113"/>
      <c r="CS416" s="113"/>
      <c r="CT416" s="113"/>
      <c r="CU416" s="113"/>
      <c r="CV416" s="113"/>
      <c r="CW416" s="113"/>
      <c r="CX416" s="113"/>
      <c r="CY416" s="113"/>
      <c r="CZ416" s="113"/>
      <c r="DA416" s="113"/>
      <c r="DC416" s="113"/>
      <c r="DD416" s="113"/>
      <c r="DE416" s="113"/>
      <c r="DF416" s="113"/>
      <c r="DG416" s="113"/>
      <c r="DH416" s="113"/>
      <c r="DI416" s="113"/>
      <c r="DJ416" s="113"/>
      <c r="DK416" s="113"/>
      <c r="DL416" s="113"/>
      <c r="DM416" s="113"/>
      <c r="DN416" s="113"/>
      <c r="DO416" s="113"/>
      <c r="DP416" s="113"/>
      <c r="DQ416" s="113"/>
      <c r="DR416" s="113"/>
      <c r="DS416" s="113"/>
      <c r="DT416" s="113"/>
    </row>
    <row r="417" spans="17:124">
      <c r="Q417" s="113"/>
      <c r="R417" s="113"/>
      <c r="S417" s="113"/>
      <c r="T417" s="113"/>
      <c r="U417" s="113"/>
      <c r="V417" s="113"/>
      <c r="W417" s="113"/>
      <c r="Y417" s="113"/>
      <c r="Z417" s="113"/>
      <c r="AA417" s="113"/>
      <c r="AB417" s="113"/>
      <c r="AC417" s="113"/>
      <c r="AD417" s="113"/>
      <c r="AE417" s="113"/>
      <c r="AF417" s="113"/>
      <c r="AG417" s="113"/>
      <c r="AH417" s="113"/>
      <c r="AI417" s="113"/>
      <c r="AK417" s="113"/>
      <c r="AL417" s="113"/>
      <c r="AM417" s="113"/>
      <c r="AN417" s="113"/>
      <c r="AO417" s="113"/>
      <c r="AP417" s="113"/>
      <c r="AQ417" s="113"/>
      <c r="AR417" s="113"/>
      <c r="AS417" s="113"/>
      <c r="AT417" s="113"/>
      <c r="AU417" s="113"/>
      <c r="AW417" s="113"/>
      <c r="AX417" s="113"/>
      <c r="AY417" s="113"/>
      <c r="AZ417" s="113"/>
      <c r="BA417" s="113"/>
      <c r="BB417" s="113"/>
      <c r="BC417" s="113"/>
      <c r="BD417" s="113"/>
      <c r="BE417" s="113"/>
      <c r="BF417" s="113"/>
      <c r="BG417" s="113"/>
      <c r="BI417" s="113"/>
      <c r="BJ417" s="113"/>
      <c r="BK417" s="113"/>
      <c r="BL417" s="113"/>
      <c r="BM417" s="113"/>
      <c r="BN417" s="113"/>
      <c r="BO417" s="113"/>
      <c r="BP417" s="113"/>
      <c r="BQ417" s="113"/>
      <c r="BR417" s="113"/>
      <c r="BT417" s="113"/>
      <c r="BU417" s="113"/>
      <c r="BV417" s="113"/>
      <c r="BW417" s="113"/>
      <c r="BX417" s="113"/>
      <c r="BY417" s="113"/>
      <c r="BZ417" s="113"/>
      <c r="CA417" s="113"/>
      <c r="CB417" s="113"/>
      <c r="CC417" s="113"/>
      <c r="CE417" s="113"/>
      <c r="CF417" s="113"/>
      <c r="CG417" s="113"/>
      <c r="CH417" s="113"/>
      <c r="CI417" s="113"/>
      <c r="CJ417" s="113"/>
      <c r="CK417" s="113"/>
      <c r="CL417" s="113"/>
      <c r="CM417" s="113"/>
      <c r="CN417" s="113"/>
      <c r="CO417" s="113"/>
      <c r="CQ417" s="113"/>
      <c r="CR417" s="113"/>
      <c r="CS417" s="113"/>
      <c r="CT417" s="113"/>
      <c r="CU417" s="113"/>
      <c r="CV417" s="113"/>
      <c r="CW417" s="113"/>
      <c r="CX417" s="113"/>
      <c r="CY417" s="113"/>
      <c r="CZ417" s="113"/>
      <c r="DA417" s="113"/>
      <c r="DC417" s="113"/>
      <c r="DD417" s="113"/>
      <c r="DE417" s="113"/>
      <c r="DF417" s="113"/>
      <c r="DG417" s="113"/>
      <c r="DH417" s="113"/>
      <c r="DI417" s="113"/>
      <c r="DJ417" s="113"/>
      <c r="DK417" s="113"/>
      <c r="DL417" s="113"/>
      <c r="DM417" s="113"/>
      <c r="DN417" s="113"/>
      <c r="DO417" s="113"/>
      <c r="DP417" s="113"/>
      <c r="DQ417" s="113"/>
      <c r="DR417" s="113"/>
      <c r="DS417" s="113"/>
      <c r="DT417" s="113"/>
    </row>
    <row r="418" spans="17:124">
      <c r="Q418" s="113"/>
      <c r="R418" s="113"/>
      <c r="S418" s="113"/>
      <c r="T418" s="113"/>
      <c r="U418" s="113"/>
      <c r="V418" s="113"/>
      <c r="W418" s="113"/>
      <c r="Y418" s="113"/>
      <c r="Z418" s="113"/>
      <c r="AA418" s="113"/>
      <c r="AB418" s="113"/>
      <c r="AC418" s="113"/>
      <c r="AD418" s="113"/>
      <c r="AE418" s="113"/>
      <c r="AF418" s="113"/>
      <c r="AG418" s="113"/>
      <c r="AH418" s="113"/>
      <c r="AI418" s="113"/>
      <c r="AK418" s="113"/>
      <c r="AL418" s="113"/>
      <c r="AM418" s="113"/>
      <c r="AN418" s="113"/>
      <c r="AO418" s="113"/>
      <c r="AP418" s="113"/>
      <c r="AQ418" s="113"/>
      <c r="AR418" s="113"/>
      <c r="AS418" s="113"/>
      <c r="AT418" s="113"/>
      <c r="AU418" s="113"/>
      <c r="AW418" s="113"/>
      <c r="AX418" s="113"/>
      <c r="AY418" s="113"/>
      <c r="AZ418" s="113"/>
      <c r="BA418" s="113"/>
      <c r="BB418" s="113"/>
      <c r="BC418" s="113"/>
      <c r="BD418" s="113"/>
      <c r="BE418" s="113"/>
      <c r="BF418" s="113"/>
      <c r="BG418" s="113"/>
      <c r="BI418" s="113"/>
      <c r="BJ418" s="113"/>
      <c r="BK418" s="113"/>
      <c r="BL418" s="113"/>
      <c r="BM418" s="113"/>
      <c r="BN418" s="113"/>
      <c r="BO418" s="113"/>
      <c r="BP418" s="113"/>
      <c r="BQ418" s="113"/>
      <c r="BR418" s="113"/>
      <c r="BT418" s="113"/>
      <c r="BU418" s="113"/>
      <c r="BV418" s="113"/>
      <c r="BW418" s="113"/>
      <c r="BX418" s="113"/>
      <c r="BY418" s="113"/>
      <c r="BZ418" s="113"/>
      <c r="CA418" s="113"/>
      <c r="CB418" s="113"/>
      <c r="CC418" s="113"/>
      <c r="CE418" s="113"/>
      <c r="CF418" s="113"/>
      <c r="CG418" s="113"/>
      <c r="CH418" s="113"/>
      <c r="CI418" s="113"/>
      <c r="CJ418" s="113"/>
      <c r="CK418" s="113"/>
      <c r="CL418" s="113"/>
      <c r="CM418" s="113"/>
      <c r="CN418" s="113"/>
      <c r="CO418" s="113"/>
      <c r="CQ418" s="113"/>
      <c r="CR418" s="113"/>
      <c r="CS418" s="113"/>
      <c r="CT418" s="113"/>
      <c r="CU418" s="113"/>
      <c r="CV418" s="113"/>
      <c r="CW418" s="113"/>
      <c r="CX418" s="113"/>
      <c r="CY418" s="113"/>
      <c r="CZ418" s="113"/>
      <c r="DA418" s="113"/>
      <c r="DC418" s="113"/>
      <c r="DD418" s="113"/>
      <c r="DE418" s="113"/>
      <c r="DF418" s="113"/>
      <c r="DG418" s="113"/>
      <c r="DH418" s="113"/>
      <c r="DI418" s="113"/>
      <c r="DJ418" s="113"/>
      <c r="DK418" s="113"/>
      <c r="DL418" s="113"/>
      <c r="DM418" s="113"/>
      <c r="DN418" s="113"/>
      <c r="DO418" s="113"/>
      <c r="DP418" s="113"/>
      <c r="DQ418" s="113"/>
      <c r="DR418" s="113"/>
      <c r="DS418" s="113"/>
      <c r="DT418" s="113"/>
    </row>
    <row r="419" spans="17:124">
      <c r="Q419" s="113"/>
      <c r="R419" s="113"/>
      <c r="S419" s="113"/>
      <c r="T419" s="113"/>
      <c r="U419" s="113"/>
      <c r="V419" s="113"/>
      <c r="W419" s="113"/>
      <c r="Y419" s="113"/>
      <c r="Z419" s="113"/>
      <c r="AA419" s="113"/>
      <c r="AB419" s="113"/>
      <c r="AC419" s="113"/>
      <c r="AD419" s="113"/>
      <c r="AE419" s="113"/>
      <c r="AF419" s="113"/>
      <c r="AG419" s="113"/>
      <c r="AH419" s="113"/>
      <c r="AI419" s="113"/>
      <c r="AK419" s="113"/>
      <c r="AL419" s="113"/>
      <c r="AM419" s="113"/>
      <c r="AN419" s="113"/>
      <c r="AO419" s="113"/>
      <c r="AP419" s="113"/>
      <c r="AQ419" s="113"/>
      <c r="AR419" s="113"/>
      <c r="AS419" s="113"/>
      <c r="AT419" s="113"/>
      <c r="AU419" s="113"/>
      <c r="AW419" s="113"/>
      <c r="AX419" s="113"/>
      <c r="AY419" s="113"/>
      <c r="AZ419" s="113"/>
      <c r="BA419" s="113"/>
      <c r="BB419" s="113"/>
      <c r="BC419" s="113"/>
      <c r="BD419" s="113"/>
      <c r="BE419" s="113"/>
      <c r="BF419" s="113"/>
      <c r="BG419" s="113"/>
      <c r="BI419" s="113"/>
      <c r="BJ419" s="113"/>
      <c r="BK419" s="113"/>
      <c r="BL419" s="113"/>
      <c r="BM419" s="113"/>
      <c r="BN419" s="113"/>
      <c r="BO419" s="113"/>
      <c r="BP419" s="113"/>
      <c r="BQ419" s="113"/>
      <c r="BR419" s="113"/>
      <c r="BT419" s="113"/>
      <c r="BU419" s="113"/>
      <c r="BV419" s="113"/>
      <c r="BW419" s="113"/>
      <c r="BX419" s="113"/>
      <c r="BY419" s="113"/>
      <c r="BZ419" s="113"/>
      <c r="CA419" s="113"/>
      <c r="CB419" s="113"/>
      <c r="CC419" s="113"/>
      <c r="CE419" s="113"/>
      <c r="CF419" s="113"/>
      <c r="CG419" s="113"/>
      <c r="CH419" s="113"/>
      <c r="CI419" s="113"/>
      <c r="CJ419" s="113"/>
      <c r="CK419" s="113"/>
      <c r="CL419" s="113"/>
      <c r="CM419" s="113"/>
      <c r="CN419" s="113"/>
      <c r="CO419" s="113"/>
      <c r="CQ419" s="113"/>
      <c r="CR419" s="113"/>
      <c r="CS419" s="113"/>
      <c r="CT419" s="113"/>
      <c r="CU419" s="113"/>
      <c r="CV419" s="113"/>
      <c r="CW419" s="113"/>
      <c r="CX419" s="113"/>
      <c r="CY419" s="113"/>
      <c r="CZ419" s="113"/>
      <c r="DA419" s="113"/>
      <c r="DC419" s="113"/>
      <c r="DD419" s="113"/>
      <c r="DE419" s="113"/>
      <c r="DF419" s="113"/>
      <c r="DG419" s="113"/>
      <c r="DH419" s="113"/>
      <c r="DI419" s="113"/>
      <c r="DJ419" s="113"/>
      <c r="DK419" s="113"/>
      <c r="DL419" s="113"/>
      <c r="DM419" s="113"/>
      <c r="DN419" s="113"/>
      <c r="DO419" s="113"/>
      <c r="DP419" s="113"/>
      <c r="DQ419" s="113"/>
      <c r="DR419" s="113"/>
      <c r="DS419" s="113"/>
      <c r="DT419" s="113"/>
    </row>
    <row r="420" spans="17:124">
      <c r="Q420" s="113"/>
      <c r="R420" s="113"/>
      <c r="S420" s="113"/>
      <c r="T420" s="113"/>
      <c r="U420" s="113"/>
      <c r="V420" s="113"/>
      <c r="W420" s="113"/>
      <c r="Y420" s="113"/>
      <c r="Z420" s="113"/>
      <c r="AA420" s="113"/>
      <c r="AB420" s="113"/>
      <c r="AC420" s="113"/>
      <c r="AD420" s="113"/>
      <c r="AE420" s="113"/>
      <c r="AF420" s="113"/>
      <c r="AG420" s="113"/>
      <c r="AH420" s="113"/>
      <c r="AI420" s="113"/>
      <c r="AK420" s="113"/>
      <c r="AL420" s="113"/>
      <c r="AM420" s="113"/>
      <c r="AN420" s="113"/>
      <c r="AO420" s="113"/>
      <c r="AP420" s="113"/>
      <c r="AQ420" s="113"/>
      <c r="AR420" s="113"/>
      <c r="AS420" s="113"/>
      <c r="AT420" s="113"/>
      <c r="AU420" s="113"/>
      <c r="AW420" s="113"/>
      <c r="AX420" s="113"/>
      <c r="AY420" s="113"/>
      <c r="AZ420" s="113"/>
      <c r="BA420" s="113"/>
      <c r="BB420" s="113"/>
      <c r="BC420" s="113"/>
      <c r="BD420" s="113"/>
      <c r="BE420" s="113"/>
      <c r="BF420" s="113"/>
      <c r="BG420" s="113"/>
      <c r="BI420" s="113"/>
      <c r="BJ420" s="113"/>
      <c r="BK420" s="113"/>
      <c r="BL420" s="113"/>
      <c r="BM420" s="113"/>
      <c r="BN420" s="113"/>
      <c r="BO420" s="113"/>
      <c r="BP420" s="113"/>
      <c r="BQ420" s="113"/>
      <c r="BR420" s="113"/>
      <c r="BT420" s="113"/>
      <c r="BU420" s="113"/>
      <c r="BV420" s="113"/>
      <c r="BW420" s="113"/>
      <c r="BX420" s="113"/>
      <c r="BY420" s="113"/>
      <c r="BZ420" s="113"/>
      <c r="CA420" s="113"/>
      <c r="CB420" s="113"/>
      <c r="CC420" s="113"/>
      <c r="CE420" s="113"/>
      <c r="CF420" s="113"/>
      <c r="CG420" s="113"/>
      <c r="CH420" s="113"/>
      <c r="CI420" s="113"/>
      <c r="CJ420" s="113"/>
      <c r="CK420" s="113"/>
      <c r="CL420" s="113"/>
      <c r="CM420" s="113"/>
      <c r="CN420" s="113"/>
      <c r="CO420" s="113"/>
      <c r="CQ420" s="113"/>
      <c r="CR420" s="113"/>
      <c r="CS420" s="113"/>
      <c r="CT420" s="113"/>
      <c r="CU420" s="113"/>
      <c r="CV420" s="113"/>
      <c r="CW420" s="113"/>
      <c r="CX420" s="113"/>
      <c r="CY420" s="113"/>
      <c r="CZ420" s="113"/>
      <c r="DA420" s="113"/>
      <c r="DC420" s="113"/>
      <c r="DD420" s="113"/>
      <c r="DE420" s="113"/>
      <c r="DF420" s="113"/>
      <c r="DG420" s="113"/>
      <c r="DH420" s="113"/>
      <c r="DI420" s="113"/>
      <c r="DJ420" s="113"/>
      <c r="DK420" s="113"/>
      <c r="DL420" s="113"/>
      <c r="DM420" s="113"/>
      <c r="DN420" s="113"/>
      <c r="DO420" s="113"/>
      <c r="DP420" s="113"/>
      <c r="DQ420" s="113"/>
      <c r="DR420" s="113"/>
      <c r="DS420" s="113"/>
      <c r="DT420" s="113"/>
    </row>
    <row r="421" spans="17:124">
      <c r="Q421" s="113"/>
      <c r="R421" s="113"/>
      <c r="S421" s="113"/>
      <c r="T421" s="113"/>
      <c r="U421" s="113"/>
      <c r="V421" s="113"/>
      <c r="W421" s="113"/>
      <c r="Y421" s="113"/>
      <c r="Z421" s="113"/>
      <c r="AA421" s="113"/>
      <c r="AB421" s="113"/>
      <c r="AC421" s="113"/>
      <c r="AD421" s="113"/>
      <c r="AE421" s="113"/>
      <c r="AF421" s="113"/>
      <c r="AG421" s="113"/>
      <c r="AH421" s="113"/>
      <c r="AI421" s="113"/>
      <c r="AK421" s="113"/>
      <c r="AL421" s="113"/>
      <c r="AM421" s="113"/>
      <c r="AN421" s="113"/>
      <c r="AO421" s="113"/>
      <c r="AP421" s="113"/>
      <c r="AQ421" s="113"/>
      <c r="AR421" s="113"/>
      <c r="AS421" s="113"/>
      <c r="AT421" s="113"/>
      <c r="AU421" s="113"/>
      <c r="AW421" s="113"/>
      <c r="AX421" s="113"/>
      <c r="AY421" s="113"/>
      <c r="AZ421" s="113"/>
      <c r="BA421" s="113"/>
      <c r="BB421" s="113"/>
      <c r="BC421" s="113"/>
      <c r="BD421" s="113"/>
      <c r="BE421" s="113"/>
      <c r="BF421" s="113"/>
      <c r="BG421" s="113"/>
      <c r="BI421" s="113"/>
      <c r="BJ421" s="113"/>
      <c r="BK421" s="113"/>
      <c r="BL421" s="113"/>
      <c r="BM421" s="113"/>
      <c r="BN421" s="113"/>
      <c r="BO421" s="113"/>
      <c r="BP421" s="113"/>
      <c r="BQ421" s="113"/>
      <c r="BR421" s="113"/>
      <c r="BT421" s="113"/>
      <c r="BU421" s="113"/>
      <c r="BV421" s="113"/>
      <c r="BW421" s="113"/>
      <c r="BX421" s="113"/>
      <c r="BY421" s="113"/>
      <c r="BZ421" s="113"/>
      <c r="CA421" s="113"/>
      <c r="CB421" s="113"/>
      <c r="CC421" s="113"/>
      <c r="CE421" s="113"/>
      <c r="CF421" s="113"/>
      <c r="CG421" s="113"/>
      <c r="CH421" s="113"/>
      <c r="CI421" s="113"/>
      <c r="CJ421" s="113"/>
      <c r="CK421" s="113"/>
      <c r="CL421" s="113"/>
      <c r="CM421" s="113"/>
      <c r="CN421" s="113"/>
      <c r="CO421" s="113"/>
      <c r="CQ421" s="113"/>
      <c r="CR421" s="113"/>
      <c r="CS421" s="113"/>
      <c r="CT421" s="113"/>
      <c r="CU421" s="113"/>
      <c r="CV421" s="113"/>
      <c r="CW421" s="113"/>
      <c r="CX421" s="113"/>
      <c r="CY421" s="113"/>
      <c r="CZ421" s="113"/>
      <c r="DA421" s="113"/>
      <c r="DC421" s="113"/>
      <c r="DD421" s="113"/>
      <c r="DE421" s="113"/>
      <c r="DF421" s="113"/>
      <c r="DG421" s="113"/>
      <c r="DH421" s="113"/>
      <c r="DI421" s="113"/>
      <c r="DJ421" s="113"/>
      <c r="DK421" s="113"/>
      <c r="DL421" s="113"/>
      <c r="DM421" s="113"/>
      <c r="DN421" s="113"/>
      <c r="DO421" s="113"/>
      <c r="DP421" s="113"/>
      <c r="DQ421" s="113"/>
      <c r="DR421" s="113"/>
      <c r="DS421" s="113"/>
      <c r="DT421" s="113"/>
    </row>
    <row r="422" spans="17:124">
      <c r="Q422" s="113"/>
      <c r="R422" s="113"/>
      <c r="S422" s="113"/>
      <c r="T422" s="113"/>
      <c r="U422" s="113"/>
      <c r="V422" s="113"/>
      <c r="W422" s="113"/>
      <c r="Y422" s="113"/>
      <c r="Z422" s="113"/>
      <c r="AA422" s="113"/>
      <c r="AB422" s="113"/>
      <c r="AC422" s="113"/>
      <c r="AD422" s="113"/>
      <c r="AE422" s="113"/>
      <c r="AF422" s="113"/>
      <c r="AG422" s="113"/>
      <c r="AH422" s="113"/>
      <c r="AI422" s="113"/>
      <c r="AK422" s="113"/>
      <c r="AL422" s="113"/>
      <c r="AM422" s="113"/>
      <c r="AN422" s="113"/>
      <c r="AO422" s="113"/>
      <c r="AP422" s="113"/>
      <c r="AQ422" s="113"/>
      <c r="AR422" s="113"/>
      <c r="AS422" s="113"/>
      <c r="AT422" s="113"/>
      <c r="AU422" s="113"/>
      <c r="AW422" s="113"/>
      <c r="AX422" s="113"/>
      <c r="AY422" s="113"/>
      <c r="AZ422" s="113"/>
      <c r="BA422" s="113"/>
      <c r="BB422" s="113"/>
      <c r="BC422" s="113"/>
      <c r="BD422" s="113"/>
      <c r="BE422" s="113"/>
      <c r="BF422" s="113"/>
      <c r="BG422" s="113"/>
      <c r="BI422" s="113"/>
      <c r="BJ422" s="113"/>
      <c r="BK422" s="113"/>
      <c r="BL422" s="113"/>
      <c r="BM422" s="113"/>
      <c r="BN422" s="113"/>
      <c r="BO422" s="113"/>
      <c r="BP422" s="113"/>
      <c r="BQ422" s="113"/>
      <c r="BR422" s="113"/>
      <c r="BT422" s="113"/>
      <c r="BU422" s="113"/>
      <c r="BV422" s="113"/>
      <c r="BW422" s="113"/>
      <c r="BX422" s="113"/>
      <c r="BY422" s="113"/>
      <c r="BZ422" s="113"/>
      <c r="CA422" s="113"/>
      <c r="CB422" s="113"/>
      <c r="CC422" s="113"/>
      <c r="CE422" s="113"/>
      <c r="CF422" s="113"/>
      <c r="CG422" s="113"/>
      <c r="CH422" s="113"/>
      <c r="CI422" s="113"/>
      <c r="CJ422" s="113"/>
      <c r="CK422" s="113"/>
      <c r="CL422" s="113"/>
      <c r="CM422" s="113"/>
      <c r="CN422" s="113"/>
      <c r="CO422" s="113"/>
      <c r="CQ422" s="113"/>
      <c r="CR422" s="113"/>
      <c r="CS422" s="113"/>
      <c r="CT422" s="113"/>
      <c r="CU422" s="113"/>
      <c r="CV422" s="113"/>
      <c r="CW422" s="113"/>
      <c r="CX422" s="113"/>
      <c r="CY422" s="113"/>
      <c r="CZ422" s="113"/>
      <c r="DA422" s="113"/>
      <c r="DC422" s="113"/>
      <c r="DD422" s="113"/>
      <c r="DE422" s="113"/>
      <c r="DF422" s="113"/>
      <c r="DG422" s="113"/>
      <c r="DH422" s="113"/>
      <c r="DI422" s="113"/>
      <c r="DJ422" s="113"/>
      <c r="DK422" s="113"/>
      <c r="DL422" s="113"/>
      <c r="DM422" s="113"/>
      <c r="DN422" s="113"/>
      <c r="DO422" s="113"/>
      <c r="DP422" s="113"/>
      <c r="DQ422" s="113"/>
      <c r="DR422" s="113"/>
      <c r="DS422" s="113"/>
      <c r="DT422" s="113"/>
    </row>
    <row r="423" spans="17:124">
      <c r="Q423" s="113"/>
      <c r="R423" s="113"/>
      <c r="S423" s="113"/>
      <c r="T423" s="113"/>
      <c r="U423" s="113"/>
      <c r="V423" s="113"/>
      <c r="W423" s="113"/>
      <c r="Y423" s="113"/>
      <c r="Z423" s="113"/>
      <c r="AA423" s="113"/>
      <c r="AB423" s="113"/>
      <c r="AC423" s="113"/>
      <c r="AD423" s="113"/>
      <c r="AE423" s="113"/>
      <c r="AF423" s="113"/>
      <c r="AG423" s="113"/>
      <c r="AH423" s="113"/>
      <c r="AI423" s="113"/>
      <c r="AK423" s="113"/>
      <c r="AL423" s="113"/>
      <c r="AM423" s="113"/>
      <c r="AN423" s="113"/>
      <c r="AO423" s="113"/>
      <c r="AP423" s="113"/>
      <c r="AQ423" s="113"/>
      <c r="AR423" s="113"/>
      <c r="AS423" s="113"/>
      <c r="AT423" s="113"/>
      <c r="AU423" s="113"/>
      <c r="AW423" s="113"/>
      <c r="AX423" s="113"/>
      <c r="AY423" s="113"/>
      <c r="AZ423" s="113"/>
      <c r="BA423" s="113"/>
      <c r="BB423" s="113"/>
      <c r="BC423" s="113"/>
      <c r="BD423" s="113"/>
      <c r="BE423" s="113"/>
      <c r="BF423" s="113"/>
      <c r="BG423" s="113"/>
      <c r="BI423" s="113"/>
      <c r="BJ423" s="113"/>
      <c r="BK423" s="113"/>
      <c r="BL423" s="113"/>
      <c r="BM423" s="113"/>
      <c r="BN423" s="113"/>
      <c r="BO423" s="113"/>
      <c r="BP423" s="113"/>
      <c r="BQ423" s="113"/>
      <c r="BR423" s="113"/>
      <c r="BT423" s="113"/>
      <c r="BU423" s="113"/>
      <c r="BV423" s="113"/>
      <c r="BW423" s="113"/>
      <c r="BX423" s="113"/>
      <c r="BY423" s="113"/>
      <c r="BZ423" s="113"/>
      <c r="CA423" s="113"/>
      <c r="CB423" s="113"/>
      <c r="CC423" s="113"/>
      <c r="CE423" s="113"/>
      <c r="CF423" s="113"/>
      <c r="CG423" s="113"/>
      <c r="CH423" s="113"/>
      <c r="CI423" s="113"/>
      <c r="CJ423" s="113"/>
      <c r="CK423" s="113"/>
      <c r="CL423" s="113"/>
      <c r="CM423" s="113"/>
      <c r="CN423" s="113"/>
      <c r="CO423" s="113"/>
      <c r="CQ423" s="113"/>
      <c r="CR423" s="113"/>
      <c r="CS423" s="113"/>
      <c r="CT423" s="113"/>
      <c r="CU423" s="113"/>
      <c r="CV423" s="113"/>
      <c r="CW423" s="113"/>
      <c r="CX423" s="113"/>
      <c r="CY423" s="113"/>
      <c r="CZ423" s="113"/>
      <c r="DA423" s="113"/>
      <c r="DC423" s="113"/>
      <c r="DD423" s="113"/>
      <c r="DE423" s="113"/>
      <c r="DF423" s="113"/>
      <c r="DG423" s="113"/>
      <c r="DH423" s="113"/>
      <c r="DI423" s="113"/>
      <c r="DJ423" s="113"/>
      <c r="DK423" s="113"/>
      <c r="DL423" s="113"/>
      <c r="DM423" s="113"/>
      <c r="DN423" s="113"/>
      <c r="DO423" s="113"/>
      <c r="DP423" s="113"/>
      <c r="DQ423" s="113"/>
      <c r="DR423" s="113"/>
      <c r="DS423" s="113"/>
      <c r="DT423" s="113"/>
    </row>
    <row r="424" spans="17:124">
      <c r="Q424" s="113"/>
      <c r="R424" s="113"/>
      <c r="S424" s="113"/>
      <c r="T424" s="113"/>
      <c r="U424" s="113"/>
      <c r="V424" s="113"/>
      <c r="W424" s="113"/>
      <c r="Y424" s="113"/>
      <c r="Z424" s="113"/>
      <c r="AA424" s="113"/>
      <c r="AB424" s="113"/>
      <c r="AC424" s="113"/>
      <c r="AD424" s="113"/>
      <c r="AE424" s="113"/>
      <c r="AF424" s="113"/>
      <c r="AG424" s="113"/>
      <c r="AH424" s="113"/>
      <c r="AI424" s="113"/>
      <c r="AK424" s="113"/>
      <c r="AL424" s="113"/>
      <c r="AM424" s="113"/>
      <c r="AN424" s="113"/>
      <c r="AO424" s="113"/>
      <c r="AP424" s="113"/>
      <c r="AQ424" s="113"/>
      <c r="AR424" s="113"/>
      <c r="AS424" s="113"/>
      <c r="AT424" s="113"/>
      <c r="AU424" s="113"/>
      <c r="AW424" s="113"/>
      <c r="AX424" s="113"/>
      <c r="AY424" s="113"/>
      <c r="AZ424" s="113"/>
      <c r="BA424" s="113"/>
      <c r="BB424" s="113"/>
      <c r="BC424" s="113"/>
      <c r="BD424" s="113"/>
      <c r="BE424" s="113"/>
      <c r="BF424" s="113"/>
      <c r="BG424" s="113"/>
      <c r="BI424" s="113"/>
      <c r="BJ424" s="113"/>
      <c r="BK424" s="113"/>
      <c r="BL424" s="113"/>
      <c r="BM424" s="113"/>
      <c r="BN424" s="113"/>
      <c r="BO424" s="113"/>
      <c r="BP424" s="113"/>
      <c r="BQ424" s="113"/>
      <c r="BR424" s="113"/>
      <c r="BT424" s="113"/>
      <c r="BU424" s="113"/>
      <c r="BV424" s="113"/>
      <c r="BW424" s="113"/>
      <c r="BX424" s="113"/>
      <c r="BY424" s="113"/>
      <c r="BZ424" s="113"/>
      <c r="CA424" s="113"/>
      <c r="CB424" s="113"/>
      <c r="CC424" s="113"/>
      <c r="CE424" s="113"/>
      <c r="CF424" s="113"/>
      <c r="CG424" s="113"/>
      <c r="CH424" s="113"/>
      <c r="CI424" s="113"/>
      <c r="CJ424" s="113"/>
      <c r="CK424" s="113"/>
      <c r="CL424" s="113"/>
      <c r="CM424" s="113"/>
      <c r="CN424" s="113"/>
      <c r="CO424" s="113"/>
      <c r="CQ424" s="113"/>
      <c r="CR424" s="113"/>
      <c r="CS424" s="113"/>
      <c r="CT424" s="113"/>
      <c r="CU424" s="113"/>
      <c r="CV424" s="113"/>
      <c r="CW424" s="113"/>
      <c r="CX424" s="113"/>
      <c r="CY424" s="113"/>
      <c r="CZ424" s="113"/>
      <c r="DA424" s="113"/>
      <c r="DC424" s="113"/>
      <c r="DD424" s="113"/>
      <c r="DE424" s="113"/>
      <c r="DF424" s="113"/>
      <c r="DG424" s="113"/>
      <c r="DH424" s="113"/>
      <c r="DI424" s="113"/>
      <c r="DJ424" s="113"/>
      <c r="DK424" s="113"/>
      <c r="DL424" s="113"/>
      <c r="DM424" s="113"/>
      <c r="DN424" s="113"/>
      <c r="DO424" s="113"/>
      <c r="DP424" s="113"/>
      <c r="DQ424" s="113"/>
      <c r="DR424" s="113"/>
      <c r="DS424" s="113"/>
      <c r="DT424" s="113"/>
    </row>
    <row r="425" spans="17:124">
      <c r="Q425" s="113"/>
      <c r="R425" s="113"/>
      <c r="S425" s="113"/>
      <c r="T425" s="113"/>
      <c r="U425" s="113"/>
      <c r="V425" s="113"/>
      <c r="W425" s="113"/>
      <c r="Y425" s="113"/>
      <c r="Z425" s="113"/>
      <c r="AA425" s="113"/>
      <c r="AB425" s="113"/>
      <c r="AC425" s="113"/>
      <c r="AD425" s="113"/>
      <c r="AE425" s="113"/>
      <c r="AF425" s="113"/>
      <c r="AG425" s="113"/>
      <c r="AH425" s="113"/>
      <c r="AI425" s="113"/>
      <c r="AK425" s="113"/>
      <c r="AL425" s="113"/>
      <c r="AM425" s="113"/>
      <c r="AN425" s="113"/>
      <c r="AO425" s="113"/>
      <c r="AP425" s="113"/>
      <c r="AQ425" s="113"/>
      <c r="AR425" s="113"/>
      <c r="AS425" s="113"/>
      <c r="AT425" s="113"/>
      <c r="AU425" s="113"/>
      <c r="AW425" s="113"/>
      <c r="AX425" s="113"/>
      <c r="AY425" s="113"/>
      <c r="AZ425" s="113"/>
      <c r="BA425" s="113"/>
      <c r="BB425" s="113"/>
      <c r="BC425" s="113"/>
      <c r="BD425" s="113"/>
      <c r="BE425" s="113"/>
      <c r="BF425" s="113"/>
      <c r="BG425" s="113"/>
      <c r="BI425" s="113"/>
      <c r="BJ425" s="113"/>
      <c r="BK425" s="113"/>
      <c r="BL425" s="113"/>
      <c r="BM425" s="113"/>
      <c r="BN425" s="113"/>
      <c r="BO425" s="113"/>
      <c r="BP425" s="113"/>
      <c r="BQ425" s="113"/>
      <c r="BR425" s="113"/>
      <c r="BT425" s="113"/>
      <c r="BU425" s="113"/>
      <c r="BV425" s="113"/>
      <c r="BW425" s="113"/>
      <c r="BX425" s="113"/>
      <c r="BY425" s="113"/>
      <c r="BZ425" s="113"/>
      <c r="CA425" s="113"/>
      <c r="CB425" s="113"/>
      <c r="CC425" s="113"/>
      <c r="CE425" s="113"/>
      <c r="CF425" s="113"/>
      <c r="CG425" s="113"/>
      <c r="CH425" s="113"/>
      <c r="CI425" s="113"/>
      <c r="CJ425" s="113"/>
      <c r="CK425" s="113"/>
      <c r="CL425" s="113"/>
      <c r="CM425" s="113"/>
      <c r="CN425" s="113"/>
      <c r="CO425" s="113"/>
      <c r="CQ425" s="113"/>
      <c r="CR425" s="113"/>
      <c r="CS425" s="113"/>
      <c r="CT425" s="113"/>
      <c r="CU425" s="113"/>
      <c r="CV425" s="113"/>
      <c r="CW425" s="113"/>
      <c r="CX425" s="113"/>
      <c r="CY425" s="113"/>
      <c r="CZ425" s="113"/>
      <c r="DA425" s="113"/>
      <c r="DC425" s="113"/>
      <c r="DD425" s="113"/>
      <c r="DE425" s="113"/>
      <c r="DF425" s="113"/>
      <c r="DG425" s="113"/>
      <c r="DH425" s="113"/>
      <c r="DI425" s="113"/>
      <c r="DJ425" s="113"/>
      <c r="DK425" s="113"/>
      <c r="DL425" s="113"/>
      <c r="DM425" s="113"/>
      <c r="DN425" s="113"/>
      <c r="DO425" s="113"/>
      <c r="DP425" s="113"/>
      <c r="DQ425" s="113"/>
      <c r="DR425" s="113"/>
      <c r="DS425" s="113"/>
      <c r="DT425" s="113"/>
    </row>
    <row r="426" spans="17:124">
      <c r="Q426" s="113"/>
      <c r="R426" s="113"/>
      <c r="S426" s="113"/>
      <c r="T426" s="113"/>
      <c r="U426" s="113"/>
      <c r="V426" s="113"/>
      <c r="W426" s="113"/>
      <c r="Y426" s="113"/>
      <c r="Z426" s="113"/>
      <c r="AA426" s="113"/>
      <c r="AB426" s="113"/>
      <c r="AC426" s="113"/>
      <c r="AD426" s="113"/>
      <c r="AE426" s="113"/>
      <c r="AF426" s="113"/>
      <c r="AG426" s="113"/>
      <c r="AH426" s="113"/>
      <c r="AI426" s="113"/>
      <c r="AK426" s="113"/>
      <c r="AL426" s="113"/>
      <c r="AM426" s="113"/>
      <c r="AN426" s="113"/>
      <c r="AO426" s="113"/>
      <c r="AP426" s="113"/>
      <c r="AQ426" s="113"/>
      <c r="AR426" s="113"/>
      <c r="AS426" s="113"/>
      <c r="AT426" s="113"/>
      <c r="AU426" s="113"/>
      <c r="AW426" s="113"/>
      <c r="AX426" s="113"/>
      <c r="AY426" s="113"/>
      <c r="AZ426" s="113"/>
      <c r="BA426" s="113"/>
      <c r="BB426" s="113"/>
      <c r="BC426" s="113"/>
      <c r="BD426" s="113"/>
      <c r="BE426" s="113"/>
      <c r="BF426" s="113"/>
      <c r="BG426" s="113"/>
      <c r="BI426" s="113"/>
      <c r="BJ426" s="113"/>
      <c r="BK426" s="113"/>
      <c r="BL426" s="113"/>
      <c r="BM426" s="113"/>
      <c r="BN426" s="113"/>
      <c r="BO426" s="113"/>
      <c r="BP426" s="113"/>
      <c r="BQ426" s="113"/>
      <c r="BR426" s="113"/>
      <c r="BT426" s="113"/>
      <c r="BU426" s="113"/>
      <c r="BV426" s="113"/>
      <c r="BW426" s="113"/>
      <c r="BX426" s="113"/>
      <c r="BY426" s="113"/>
      <c r="BZ426" s="113"/>
      <c r="CA426" s="113"/>
      <c r="CB426" s="113"/>
      <c r="CC426" s="113"/>
      <c r="CE426" s="113"/>
      <c r="CF426" s="113"/>
      <c r="CG426" s="113"/>
      <c r="CH426" s="113"/>
      <c r="CI426" s="113"/>
      <c r="CJ426" s="113"/>
      <c r="CK426" s="113"/>
      <c r="CL426" s="113"/>
      <c r="CM426" s="113"/>
      <c r="CN426" s="113"/>
      <c r="CO426" s="113"/>
      <c r="CQ426" s="113"/>
      <c r="CR426" s="113"/>
      <c r="CS426" s="113"/>
      <c r="CT426" s="113"/>
      <c r="CU426" s="113"/>
      <c r="CV426" s="113"/>
      <c r="CW426" s="113"/>
      <c r="CX426" s="113"/>
      <c r="CY426" s="113"/>
      <c r="CZ426" s="113"/>
      <c r="DA426" s="113"/>
      <c r="DC426" s="113"/>
      <c r="DD426" s="113"/>
      <c r="DE426" s="113"/>
      <c r="DF426" s="113"/>
      <c r="DG426" s="113"/>
      <c r="DH426" s="113"/>
      <c r="DI426" s="113"/>
      <c r="DJ426" s="113"/>
      <c r="DK426" s="113"/>
      <c r="DL426" s="113"/>
      <c r="DM426" s="113"/>
      <c r="DN426" s="113"/>
      <c r="DO426" s="113"/>
      <c r="DP426" s="113"/>
      <c r="DQ426" s="113"/>
      <c r="DR426" s="113"/>
      <c r="DS426" s="113"/>
      <c r="DT426" s="113"/>
    </row>
    <row r="427" spans="17:124">
      <c r="Q427" s="113"/>
      <c r="R427" s="113"/>
      <c r="S427" s="113"/>
      <c r="T427" s="113"/>
      <c r="U427" s="113"/>
      <c r="V427" s="113"/>
      <c r="W427" s="113"/>
      <c r="Y427" s="113"/>
      <c r="Z427" s="113"/>
      <c r="AA427" s="113"/>
      <c r="AB427" s="113"/>
      <c r="AC427" s="113"/>
      <c r="AD427" s="113"/>
      <c r="AE427" s="113"/>
      <c r="AF427" s="113"/>
      <c r="AG427" s="113"/>
      <c r="AH427" s="113"/>
      <c r="AI427" s="113"/>
      <c r="AK427" s="113"/>
      <c r="AL427" s="113"/>
      <c r="AM427" s="113"/>
      <c r="AN427" s="113"/>
      <c r="AO427" s="113"/>
      <c r="AP427" s="113"/>
      <c r="AQ427" s="113"/>
      <c r="AR427" s="113"/>
      <c r="AS427" s="113"/>
      <c r="AT427" s="113"/>
      <c r="AU427" s="113"/>
      <c r="AW427" s="113"/>
      <c r="AX427" s="113"/>
      <c r="AY427" s="113"/>
      <c r="AZ427" s="113"/>
      <c r="BA427" s="113"/>
      <c r="BB427" s="113"/>
      <c r="BC427" s="113"/>
      <c r="BD427" s="113"/>
      <c r="BE427" s="113"/>
      <c r="BF427" s="113"/>
      <c r="BG427" s="113"/>
      <c r="BI427" s="113"/>
      <c r="BJ427" s="113"/>
      <c r="BK427" s="113"/>
      <c r="BL427" s="113"/>
      <c r="BM427" s="113"/>
      <c r="BN427" s="113"/>
      <c r="BO427" s="113"/>
      <c r="BP427" s="113"/>
      <c r="BQ427" s="113"/>
      <c r="BR427" s="113"/>
      <c r="BT427" s="113"/>
      <c r="BU427" s="113"/>
      <c r="BV427" s="113"/>
      <c r="BW427" s="113"/>
      <c r="BX427" s="113"/>
      <c r="BY427" s="113"/>
      <c r="BZ427" s="113"/>
      <c r="CA427" s="113"/>
      <c r="CB427" s="113"/>
      <c r="CC427" s="113"/>
      <c r="CE427" s="113"/>
      <c r="CF427" s="113"/>
      <c r="CG427" s="113"/>
      <c r="CH427" s="113"/>
      <c r="CI427" s="113"/>
      <c r="CJ427" s="113"/>
      <c r="CK427" s="113"/>
      <c r="CL427" s="113"/>
      <c r="CM427" s="113"/>
      <c r="CN427" s="113"/>
      <c r="CO427" s="113"/>
      <c r="CQ427" s="113"/>
      <c r="CR427" s="113"/>
      <c r="CS427" s="113"/>
      <c r="CT427" s="113"/>
      <c r="CU427" s="113"/>
      <c r="CV427" s="113"/>
      <c r="CW427" s="113"/>
      <c r="CX427" s="113"/>
      <c r="CY427" s="113"/>
      <c r="CZ427" s="113"/>
      <c r="DA427" s="113"/>
      <c r="DC427" s="113"/>
      <c r="DD427" s="113"/>
      <c r="DE427" s="113"/>
      <c r="DF427" s="113"/>
      <c r="DG427" s="113"/>
      <c r="DH427" s="113"/>
      <c r="DI427" s="113"/>
      <c r="DJ427" s="113"/>
      <c r="DK427" s="113"/>
      <c r="DL427" s="113"/>
      <c r="DM427" s="113"/>
      <c r="DN427" s="113"/>
      <c r="DO427" s="113"/>
      <c r="DP427" s="113"/>
      <c r="DQ427" s="113"/>
      <c r="DR427" s="113"/>
      <c r="DS427" s="113"/>
      <c r="DT427" s="113"/>
    </row>
    <row r="428" spans="17:124">
      <c r="Q428" s="113"/>
      <c r="R428" s="113"/>
      <c r="S428" s="113"/>
      <c r="T428" s="113"/>
      <c r="U428" s="113"/>
      <c r="V428" s="113"/>
      <c r="W428" s="113"/>
      <c r="Y428" s="113"/>
      <c r="Z428" s="113"/>
      <c r="AA428" s="113"/>
      <c r="AB428" s="113"/>
      <c r="AC428" s="113"/>
      <c r="AD428" s="113"/>
      <c r="AE428" s="113"/>
      <c r="AF428" s="113"/>
      <c r="AG428" s="113"/>
      <c r="AH428" s="113"/>
      <c r="AI428" s="113"/>
      <c r="AK428" s="113"/>
      <c r="AL428" s="113"/>
      <c r="AM428" s="113"/>
      <c r="AN428" s="113"/>
      <c r="AO428" s="113"/>
      <c r="AP428" s="113"/>
      <c r="AQ428" s="113"/>
      <c r="AR428" s="113"/>
      <c r="AS428" s="113"/>
      <c r="AT428" s="113"/>
      <c r="AU428" s="113"/>
      <c r="AW428" s="113"/>
      <c r="AX428" s="113"/>
      <c r="AY428" s="113"/>
      <c r="AZ428" s="113"/>
      <c r="BA428" s="113"/>
      <c r="BB428" s="113"/>
      <c r="BC428" s="113"/>
      <c r="BD428" s="113"/>
      <c r="BE428" s="113"/>
      <c r="BF428" s="113"/>
      <c r="BG428" s="113"/>
      <c r="BI428" s="113"/>
      <c r="BJ428" s="113"/>
      <c r="BK428" s="113"/>
      <c r="BL428" s="113"/>
      <c r="BM428" s="113"/>
      <c r="BN428" s="113"/>
      <c r="BO428" s="113"/>
      <c r="BP428" s="113"/>
      <c r="BQ428" s="113"/>
      <c r="BR428" s="113"/>
      <c r="BT428" s="113"/>
      <c r="BU428" s="113"/>
      <c r="BV428" s="113"/>
      <c r="BW428" s="113"/>
      <c r="BX428" s="113"/>
      <c r="BY428" s="113"/>
      <c r="BZ428" s="113"/>
      <c r="CA428" s="113"/>
      <c r="CB428" s="113"/>
      <c r="CC428" s="113"/>
      <c r="CE428" s="113"/>
      <c r="CF428" s="113"/>
      <c r="CG428" s="113"/>
      <c r="CH428" s="113"/>
      <c r="CI428" s="113"/>
      <c r="CJ428" s="113"/>
      <c r="CK428" s="113"/>
      <c r="CL428" s="113"/>
      <c r="CM428" s="113"/>
      <c r="CN428" s="113"/>
      <c r="CO428" s="113"/>
      <c r="CQ428" s="113"/>
      <c r="CR428" s="113"/>
      <c r="CS428" s="113"/>
      <c r="CT428" s="113"/>
      <c r="CU428" s="113"/>
      <c r="CV428" s="113"/>
      <c r="CW428" s="113"/>
      <c r="CX428" s="113"/>
      <c r="CY428" s="113"/>
      <c r="CZ428" s="113"/>
      <c r="DA428" s="113"/>
      <c r="DC428" s="113"/>
      <c r="DD428" s="113"/>
      <c r="DE428" s="113"/>
      <c r="DF428" s="113"/>
      <c r="DG428" s="113"/>
      <c r="DH428" s="113"/>
      <c r="DI428" s="113"/>
      <c r="DJ428" s="113"/>
      <c r="DK428" s="113"/>
      <c r="DL428" s="113"/>
      <c r="DM428" s="113"/>
      <c r="DN428" s="113"/>
      <c r="DO428" s="113"/>
      <c r="DP428" s="113"/>
      <c r="DQ428" s="113"/>
      <c r="DR428" s="113"/>
      <c r="DS428" s="113"/>
      <c r="DT428" s="113"/>
    </row>
    <row r="429" spans="17:124">
      <c r="Q429" s="113"/>
      <c r="R429" s="113"/>
      <c r="S429" s="113"/>
      <c r="T429" s="113"/>
      <c r="U429" s="113"/>
      <c r="V429" s="113"/>
      <c r="W429" s="113"/>
      <c r="Y429" s="113"/>
      <c r="Z429" s="113"/>
      <c r="AA429" s="113"/>
      <c r="AB429" s="113"/>
      <c r="AC429" s="113"/>
      <c r="AD429" s="113"/>
      <c r="AE429" s="113"/>
      <c r="AF429" s="113"/>
      <c r="AG429" s="113"/>
      <c r="AH429" s="113"/>
      <c r="AI429" s="113"/>
      <c r="AK429" s="113"/>
      <c r="AL429" s="113"/>
      <c r="AM429" s="113"/>
      <c r="AN429" s="113"/>
      <c r="AO429" s="113"/>
      <c r="AP429" s="113"/>
      <c r="AQ429" s="113"/>
      <c r="AR429" s="113"/>
      <c r="AS429" s="113"/>
      <c r="AT429" s="113"/>
      <c r="AU429" s="113"/>
      <c r="AW429" s="113"/>
      <c r="AX429" s="113"/>
      <c r="AY429" s="113"/>
      <c r="AZ429" s="113"/>
      <c r="BA429" s="113"/>
      <c r="BB429" s="113"/>
      <c r="BC429" s="113"/>
      <c r="BD429" s="113"/>
      <c r="BE429" s="113"/>
      <c r="BF429" s="113"/>
      <c r="BG429" s="113"/>
      <c r="BI429" s="113"/>
      <c r="BJ429" s="113"/>
      <c r="BK429" s="113"/>
      <c r="BL429" s="113"/>
      <c r="BM429" s="113"/>
      <c r="BN429" s="113"/>
      <c r="BO429" s="113"/>
      <c r="BP429" s="113"/>
      <c r="BQ429" s="113"/>
      <c r="BR429" s="113"/>
      <c r="BT429" s="113"/>
      <c r="BU429" s="113"/>
      <c r="BV429" s="113"/>
      <c r="BW429" s="113"/>
      <c r="BX429" s="113"/>
      <c r="BY429" s="113"/>
      <c r="BZ429" s="113"/>
      <c r="CA429" s="113"/>
      <c r="CB429" s="113"/>
      <c r="CC429" s="113"/>
      <c r="CE429" s="113"/>
      <c r="CF429" s="113"/>
      <c r="CG429" s="113"/>
      <c r="CH429" s="113"/>
      <c r="CI429" s="113"/>
      <c r="CJ429" s="113"/>
      <c r="CK429" s="113"/>
      <c r="CL429" s="113"/>
      <c r="CM429" s="113"/>
      <c r="CN429" s="113"/>
      <c r="CO429" s="113"/>
      <c r="CQ429" s="113"/>
      <c r="CR429" s="113"/>
      <c r="CS429" s="113"/>
      <c r="CT429" s="113"/>
      <c r="CU429" s="113"/>
      <c r="CV429" s="113"/>
      <c r="CW429" s="113"/>
      <c r="CX429" s="113"/>
      <c r="CY429" s="113"/>
      <c r="CZ429" s="113"/>
      <c r="DA429" s="113"/>
      <c r="DC429" s="113"/>
      <c r="DD429" s="113"/>
      <c r="DE429" s="113"/>
      <c r="DF429" s="113"/>
      <c r="DG429" s="113"/>
      <c r="DH429" s="113"/>
      <c r="DI429" s="113"/>
      <c r="DJ429" s="113"/>
      <c r="DK429" s="113"/>
      <c r="DL429" s="113"/>
      <c r="DM429" s="113"/>
      <c r="DN429" s="113"/>
      <c r="DO429" s="113"/>
      <c r="DP429" s="113"/>
      <c r="DQ429" s="113"/>
      <c r="DR429" s="113"/>
      <c r="DS429" s="113"/>
      <c r="DT429" s="113"/>
    </row>
    <row r="430" spans="17:124">
      <c r="Q430" s="113"/>
      <c r="R430" s="113"/>
      <c r="S430" s="113"/>
      <c r="T430" s="113"/>
      <c r="U430" s="113"/>
      <c r="V430" s="113"/>
      <c r="W430" s="113"/>
      <c r="Y430" s="113"/>
      <c r="Z430" s="113"/>
      <c r="AA430" s="113"/>
      <c r="AB430" s="113"/>
      <c r="AC430" s="113"/>
      <c r="AD430" s="113"/>
      <c r="AE430" s="113"/>
      <c r="AF430" s="113"/>
      <c r="AG430" s="113"/>
      <c r="AH430" s="113"/>
      <c r="AI430" s="113"/>
      <c r="AK430" s="113"/>
      <c r="AL430" s="113"/>
      <c r="AM430" s="113"/>
      <c r="AN430" s="113"/>
      <c r="AO430" s="113"/>
      <c r="AP430" s="113"/>
      <c r="AQ430" s="113"/>
      <c r="AR430" s="113"/>
      <c r="AS430" s="113"/>
      <c r="AT430" s="113"/>
      <c r="AU430" s="113"/>
      <c r="AW430" s="113"/>
      <c r="AX430" s="113"/>
      <c r="AY430" s="113"/>
      <c r="AZ430" s="113"/>
      <c r="BA430" s="113"/>
      <c r="BB430" s="113"/>
      <c r="BC430" s="113"/>
      <c r="BD430" s="113"/>
      <c r="BE430" s="113"/>
      <c r="BF430" s="113"/>
      <c r="BG430" s="113"/>
      <c r="BI430" s="113"/>
      <c r="BJ430" s="113"/>
      <c r="BK430" s="113"/>
      <c r="BL430" s="113"/>
      <c r="BM430" s="113"/>
      <c r="BN430" s="113"/>
      <c r="BO430" s="113"/>
      <c r="BP430" s="113"/>
      <c r="BQ430" s="113"/>
      <c r="BR430" s="113"/>
      <c r="BT430" s="113"/>
      <c r="BU430" s="113"/>
      <c r="BV430" s="113"/>
      <c r="BW430" s="113"/>
      <c r="BX430" s="113"/>
      <c r="BY430" s="113"/>
      <c r="BZ430" s="113"/>
      <c r="CA430" s="113"/>
      <c r="CB430" s="113"/>
      <c r="CC430" s="113"/>
      <c r="CE430" s="113"/>
      <c r="CF430" s="113"/>
      <c r="CG430" s="113"/>
      <c r="CH430" s="113"/>
      <c r="CI430" s="113"/>
      <c r="CJ430" s="113"/>
      <c r="CK430" s="113"/>
      <c r="CL430" s="113"/>
      <c r="CM430" s="113"/>
      <c r="CN430" s="113"/>
      <c r="CO430" s="113"/>
      <c r="CQ430" s="113"/>
      <c r="CR430" s="113"/>
      <c r="CS430" s="113"/>
      <c r="CT430" s="113"/>
      <c r="CU430" s="113"/>
      <c r="CV430" s="113"/>
      <c r="CW430" s="113"/>
      <c r="CX430" s="113"/>
      <c r="CY430" s="113"/>
      <c r="CZ430" s="113"/>
      <c r="DA430" s="113"/>
      <c r="DC430" s="113"/>
      <c r="DD430" s="113"/>
      <c r="DE430" s="113"/>
      <c r="DF430" s="113"/>
      <c r="DG430" s="113"/>
      <c r="DH430" s="113"/>
      <c r="DI430" s="113"/>
      <c r="DJ430" s="113"/>
      <c r="DK430" s="113"/>
      <c r="DL430" s="113"/>
      <c r="DM430" s="113"/>
      <c r="DN430" s="113"/>
      <c r="DO430" s="113"/>
      <c r="DP430" s="113"/>
      <c r="DQ430" s="113"/>
      <c r="DR430" s="113"/>
      <c r="DS430" s="113"/>
      <c r="DT430" s="113"/>
    </row>
    <row r="431" spans="17:124">
      <c r="Q431" s="113"/>
      <c r="R431" s="113"/>
      <c r="S431" s="113"/>
      <c r="T431" s="113"/>
      <c r="U431" s="113"/>
      <c r="V431" s="113"/>
      <c r="W431" s="113"/>
      <c r="Y431" s="113"/>
      <c r="Z431" s="113"/>
      <c r="AA431" s="113"/>
      <c r="AB431" s="113"/>
      <c r="AC431" s="113"/>
      <c r="AD431" s="113"/>
      <c r="AE431" s="113"/>
      <c r="AF431" s="113"/>
      <c r="AG431" s="113"/>
      <c r="AH431" s="113"/>
      <c r="AI431" s="113"/>
      <c r="AK431" s="113"/>
      <c r="AL431" s="113"/>
      <c r="AM431" s="113"/>
      <c r="AN431" s="113"/>
      <c r="AO431" s="113"/>
      <c r="AP431" s="113"/>
      <c r="AQ431" s="113"/>
      <c r="AR431" s="113"/>
      <c r="AS431" s="113"/>
      <c r="AT431" s="113"/>
      <c r="AU431" s="113"/>
      <c r="AW431" s="113"/>
      <c r="AX431" s="113"/>
      <c r="AY431" s="113"/>
      <c r="AZ431" s="113"/>
      <c r="BA431" s="113"/>
      <c r="BB431" s="113"/>
      <c r="BC431" s="113"/>
      <c r="BD431" s="113"/>
      <c r="BE431" s="113"/>
      <c r="BF431" s="113"/>
      <c r="BG431" s="113"/>
      <c r="BI431" s="113"/>
      <c r="BJ431" s="113"/>
      <c r="BK431" s="113"/>
      <c r="BL431" s="113"/>
      <c r="BM431" s="113"/>
      <c r="BN431" s="113"/>
      <c r="BO431" s="113"/>
      <c r="BP431" s="113"/>
      <c r="BQ431" s="113"/>
      <c r="BR431" s="113"/>
      <c r="BT431" s="113"/>
      <c r="BU431" s="113"/>
      <c r="BV431" s="113"/>
      <c r="BW431" s="113"/>
      <c r="BX431" s="113"/>
      <c r="BY431" s="113"/>
      <c r="BZ431" s="113"/>
      <c r="CA431" s="113"/>
      <c r="CB431" s="113"/>
      <c r="CC431" s="113"/>
      <c r="CE431" s="113"/>
      <c r="CF431" s="113"/>
      <c r="CG431" s="113"/>
      <c r="CH431" s="113"/>
      <c r="CI431" s="113"/>
      <c r="CJ431" s="113"/>
      <c r="CK431" s="113"/>
      <c r="CL431" s="113"/>
      <c r="CM431" s="113"/>
      <c r="CN431" s="113"/>
      <c r="CO431" s="113"/>
      <c r="CQ431" s="113"/>
      <c r="CR431" s="113"/>
      <c r="CS431" s="113"/>
      <c r="CT431" s="113"/>
      <c r="CU431" s="113"/>
      <c r="CV431" s="113"/>
      <c r="CW431" s="113"/>
      <c r="CX431" s="113"/>
      <c r="CY431" s="113"/>
      <c r="CZ431" s="113"/>
      <c r="DA431" s="113"/>
      <c r="DC431" s="113"/>
      <c r="DD431" s="113"/>
      <c r="DE431" s="113"/>
      <c r="DF431" s="113"/>
      <c r="DG431" s="113"/>
      <c r="DH431" s="113"/>
      <c r="DI431" s="113"/>
      <c r="DJ431" s="113"/>
      <c r="DK431" s="113"/>
      <c r="DL431" s="113"/>
      <c r="DM431" s="113"/>
      <c r="DN431" s="113"/>
      <c r="DO431" s="113"/>
      <c r="DP431" s="113"/>
      <c r="DQ431" s="113"/>
      <c r="DR431" s="113"/>
      <c r="DS431" s="113"/>
      <c r="DT431" s="113"/>
    </row>
    <row r="432" spans="17:124">
      <c r="Q432" s="113"/>
      <c r="R432" s="113"/>
      <c r="S432" s="113"/>
      <c r="T432" s="113"/>
      <c r="U432" s="113"/>
      <c r="V432" s="113"/>
      <c r="W432" s="113"/>
      <c r="Y432" s="113"/>
      <c r="Z432" s="113"/>
      <c r="AA432" s="113"/>
      <c r="AB432" s="113"/>
      <c r="AC432" s="113"/>
      <c r="AD432" s="113"/>
      <c r="AE432" s="113"/>
      <c r="AF432" s="113"/>
      <c r="AG432" s="113"/>
      <c r="AH432" s="113"/>
      <c r="AI432" s="113"/>
      <c r="AK432" s="113"/>
      <c r="AL432" s="113"/>
      <c r="AM432" s="113"/>
      <c r="AN432" s="113"/>
      <c r="AO432" s="113"/>
      <c r="AP432" s="113"/>
      <c r="AQ432" s="113"/>
      <c r="AR432" s="113"/>
      <c r="AS432" s="113"/>
      <c r="AT432" s="113"/>
      <c r="AU432" s="113"/>
      <c r="AW432" s="113"/>
      <c r="AX432" s="113"/>
      <c r="AY432" s="113"/>
      <c r="AZ432" s="113"/>
      <c r="BA432" s="113"/>
      <c r="BB432" s="113"/>
      <c r="BC432" s="113"/>
      <c r="BD432" s="113"/>
      <c r="BE432" s="113"/>
      <c r="BF432" s="113"/>
      <c r="BG432" s="113"/>
      <c r="BI432" s="113"/>
      <c r="BJ432" s="113"/>
      <c r="BK432" s="113"/>
      <c r="BL432" s="113"/>
      <c r="BM432" s="113"/>
      <c r="BN432" s="113"/>
      <c r="BO432" s="113"/>
      <c r="BP432" s="113"/>
      <c r="BQ432" s="113"/>
      <c r="BR432" s="113"/>
      <c r="BT432" s="113"/>
      <c r="BU432" s="113"/>
      <c r="BV432" s="113"/>
      <c r="BW432" s="113"/>
      <c r="BX432" s="113"/>
      <c r="BY432" s="113"/>
      <c r="BZ432" s="113"/>
      <c r="CA432" s="113"/>
      <c r="CB432" s="113"/>
      <c r="CC432" s="113"/>
      <c r="CE432" s="113"/>
      <c r="CF432" s="113"/>
      <c r="CG432" s="113"/>
      <c r="CH432" s="113"/>
      <c r="CI432" s="113"/>
      <c r="CJ432" s="113"/>
      <c r="CK432" s="113"/>
      <c r="CL432" s="113"/>
      <c r="CM432" s="113"/>
      <c r="CN432" s="113"/>
      <c r="CO432" s="113"/>
      <c r="CQ432" s="113"/>
      <c r="CR432" s="113"/>
      <c r="CS432" s="113"/>
      <c r="CT432" s="113"/>
      <c r="CU432" s="113"/>
      <c r="CV432" s="113"/>
      <c r="CW432" s="113"/>
      <c r="CX432" s="113"/>
      <c r="CY432" s="113"/>
      <c r="CZ432" s="113"/>
      <c r="DA432" s="113"/>
      <c r="DC432" s="113"/>
      <c r="DD432" s="113"/>
      <c r="DE432" s="113"/>
      <c r="DF432" s="113"/>
      <c r="DG432" s="113"/>
      <c r="DH432" s="113"/>
      <c r="DI432" s="113"/>
      <c r="DJ432" s="113"/>
      <c r="DK432" s="113"/>
      <c r="DL432" s="113"/>
      <c r="DM432" s="113"/>
      <c r="DN432" s="113"/>
      <c r="DO432" s="113"/>
      <c r="DP432" s="113"/>
      <c r="DQ432" s="113"/>
      <c r="DR432" s="113"/>
      <c r="DS432" s="113"/>
      <c r="DT432" s="113"/>
    </row>
    <row r="433" spans="17:124">
      <c r="Q433" s="113"/>
      <c r="R433" s="113"/>
      <c r="S433" s="113"/>
      <c r="T433" s="113"/>
      <c r="U433" s="113"/>
      <c r="V433" s="113"/>
      <c r="W433" s="113"/>
      <c r="Y433" s="113"/>
      <c r="Z433" s="113"/>
      <c r="AA433" s="113"/>
      <c r="AB433" s="113"/>
      <c r="AC433" s="113"/>
      <c r="AD433" s="113"/>
      <c r="AE433" s="113"/>
      <c r="AF433" s="113"/>
      <c r="AG433" s="113"/>
      <c r="AH433" s="113"/>
      <c r="AI433" s="113"/>
      <c r="AK433" s="113"/>
      <c r="AL433" s="113"/>
      <c r="AM433" s="113"/>
      <c r="AN433" s="113"/>
      <c r="AO433" s="113"/>
      <c r="AP433" s="113"/>
      <c r="AQ433" s="113"/>
      <c r="AR433" s="113"/>
      <c r="AS433" s="113"/>
      <c r="AT433" s="113"/>
      <c r="AU433" s="113"/>
      <c r="AW433" s="113"/>
      <c r="AX433" s="113"/>
      <c r="AY433" s="113"/>
      <c r="AZ433" s="113"/>
      <c r="BA433" s="113"/>
      <c r="BB433" s="113"/>
      <c r="BC433" s="113"/>
      <c r="BD433" s="113"/>
      <c r="BE433" s="113"/>
      <c r="BF433" s="113"/>
      <c r="BG433" s="113"/>
      <c r="BI433" s="113"/>
      <c r="BJ433" s="113"/>
      <c r="BK433" s="113"/>
      <c r="BL433" s="113"/>
      <c r="BM433" s="113"/>
      <c r="BN433" s="113"/>
      <c r="BO433" s="113"/>
      <c r="BP433" s="113"/>
      <c r="BQ433" s="113"/>
      <c r="BR433" s="113"/>
      <c r="BT433" s="113"/>
      <c r="BU433" s="113"/>
      <c r="BV433" s="113"/>
      <c r="BW433" s="113"/>
      <c r="BX433" s="113"/>
      <c r="BY433" s="113"/>
      <c r="BZ433" s="113"/>
      <c r="CA433" s="113"/>
      <c r="CB433" s="113"/>
      <c r="CC433" s="113"/>
      <c r="CE433" s="113"/>
      <c r="CF433" s="113"/>
      <c r="CG433" s="113"/>
      <c r="CH433" s="113"/>
      <c r="CI433" s="113"/>
      <c r="CJ433" s="113"/>
      <c r="CK433" s="113"/>
      <c r="CL433" s="113"/>
      <c r="CM433" s="113"/>
      <c r="CN433" s="113"/>
      <c r="CO433" s="113"/>
      <c r="CQ433" s="113"/>
      <c r="CR433" s="113"/>
      <c r="CS433" s="113"/>
      <c r="CT433" s="113"/>
      <c r="CU433" s="113"/>
      <c r="CV433" s="113"/>
      <c r="CW433" s="113"/>
      <c r="CX433" s="113"/>
      <c r="CY433" s="113"/>
      <c r="CZ433" s="113"/>
      <c r="DA433" s="113"/>
      <c r="DC433" s="113"/>
      <c r="DD433" s="113"/>
      <c r="DE433" s="113"/>
      <c r="DF433" s="113"/>
      <c r="DG433" s="113"/>
      <c r="DH433" s="113"/>
      <c r="DI433" s="113"/>
      <c r="DJ433" s="113"/>
      <c r="DK433" s="113"/>
      <c r="DL433" s="113"/>
      <c r="DM433" s="113"/>
      <c r="DN433" s="113"/>
      <c r="DO433" s="113"/>
      <c r="DP433" s="113"/>
      <c r="DQ433" s="113"/>
      <c r="DR433" s="113"/>
      <c r="DS433" s="113"/>
      <c r="DT433" s="113"/>
    </row>
    <row r="434" spans="17:124">
      <c r="Q434" s="113"/>
      <c r="R434" s="113"/>
      <c r="S434" s="113"/>
      <c r="T434" s="113"/>
      <c r="U434" s="113"/>
      <c r="V434" s="113"/>
      <c r="W434" s="113"/>
      <c r="Y434" s="113"/>
      <c r="Z434" s="113"/>
      <c r="AA434" s="113"/>
      <c r="AB434" s="113"/>
      <c r="AC434" s="113"/>
      <c r="AD434" s="113"/>
      <c r="AE434" s="113"/>
      <c r="AF434" s="113"/>
      <c r="AG434" s="113"/>
      <c r="AH434" s="113"/>
      <c r="AI434" s="113"/>
      <c r="AK434" s="113"/>
      <c r="AL434" s="113"/>
      <c r="AM434" s="113"/>
      <c r="AN434" s="113"/>
      <c r="AO434" s="113"/>
      <c r="AP434" s="113"/>
      <c r="AQ434" s="113"/>
      <c r="AR434" s="113"/>
      <c r="AS434" s="113"/>
      <c r="AT434" s="113"/>
      <c r="AU434" s="113"/>
      <c r="AW434" s="113"/>
      <c r="AX434" s="113"/>
      <c r="AY434" s="113"/>
      <c r="AZ434" s="113"/>
      <c r="BA434" s="113"/>
      <c r="BB434" s="113"/>
      <c r="BC434" s="113"/>
      <c r="BD434" s="113"/>
      <c r="BE434" s="113"/>
      <c r="BF434" s="113"/>
      <c r="BG434" s="113"/>
      <c r="BI434" s="113"/>
      <c r="BJ434" s="113"/>
      <c r="BK434" s="113"/>
      <c r="BL434" s="113"/>
      <c r="BM434" s="113"/>
      <c r="BN434" s="113"/>
      <c r="BO434" s="113"/>
      <c r="BP434" s="113"/>
      <c r="BQ434" s="113"/>
      <c r="BR434" s="113"/>
      <c r="BT434" s="113"/>
      <c r="BU434" s="113"/>
      <c r="BV434" s="113"/>
      <c r="BW434" s="113"/>
      <c r="BX434" s="113"/>
      <c r="BY434" s="113"/>
      <c r="BZ434" s="113"/>
      <c r="CA434" s="113"/>
      <c r="CB434" s="113"/>
      <c r="CC434" s="113"/>
      <c r="CE434" s="113"/>
      <c r="CF434" s="113"/>
      <c r="CG434" s="113"/>
      <c r="CH434" s="113"/>
      <c r="CI434" s="113"/>
      <c r="CJ434" s="113"/>
      <c r="CK434" s="113"/>
      <c r="CL434" s="113"/>
      <c r="CM434" s="113"/>
      <c r="CN434" s="113"/>
      <c r="CO434" s="113"/>
      <c r="CQ434" s="113"/>
      <c r="CR434" s="113"/>
      <c r="CS434" s="113"/>
      <c r="CT434" s="113"/>
      <c r="CU434" s="113"/>
      <c r="CV434" s="113"/>
      <c r="CW434" s="113"/>
      <c r="CX434" s="113"/>
      <c r="CY434" s="113"/>
      <c r="CZ434" s="113"/>
      <c r="DA434" s="113"/>
      <c r="DC434" s="113"/>
      <c r="DD434" s="113"/>
      <c r="DE434" s="113"/>
      <c r="DF434" s="113"/>
      <c r="DG434" s="113"/>
      <c r="DH434" s="113"/>
      <c r="DI434" s="113"/>
      <c r="DJ434" s="113"/>
      <c r="DK434" s="113"/>
      <c r="DL434" s="113"/>
      <c r="DM434" s="113"/>
      <c r="DN434" s="113"/>
      <c r="DO434" s="113"/>
      <c r="DP434" s="113"/>
      <c r="DQ434" s="113"/>
      <c r="DR434" s="113"/>
      <c r="DS434" s="113"/>
      <c r="DT434" s="113"/>
    </row>
    <row r="435" spans="17:124">
      <c r="Q435" s="113"/>
      <c r="R435" s="113"/>
      <c r="S435" s="113"/>
      <c r="T435" s="113"/>
      <c r="U435" s="113"/>
      <c r="V435" s="113"/>
      <c r="W435" s="113"/>
      <c r="Y435" s="113"/>
      <c r="Z435" s="113"/>
      <c r="AA435" s="113"/>
      <c r="AB435" s="113"/>
      <c r="AC435" s="113"/>
      <c r="AD435" s="113"/>
      <c r="AE435" s="113"/>
      <c r="AF435" s="113"/>
      <c r="AG435" s="113"/>
      <c r="AH435" s="113"/>
      <c r="AI435" s="113"/>
      <c r="AK435" s="113"/>
      <c r="AL435" s="113"/>
      <c r="AM435" s="113"/>
      <c r="AN435" s="113"/>
      <c r="AO435" s="113"/>
      <c r="AP435" s="113"/>
      <c r="AQ435" s="113"/>
      <c r="AR435" s="113"/>
      <c r="AS435" s="113"/>
      <c r="AT435" s="113"/>
      <c r="AU435" s="113"/>
      <c r="AW435" s="113"/>
      <c r="AX435" s="113"/>
      <c r="AY435" s="113"/>
      <c r="AZ435" s="113"/>
      <c r="BA435" s="113"/>
      <c r="BB435" s="113"/>
      <c r="BC435" s="113"/>
      <c r="BD435" s="113"/>
      <c r="BE435" s="113"/>
      <c r="BF435" s="113"/>
      <c r="BG435" s="113"/>
      <c r="BI435" s="113"/>
      <c r="BJ435" s="113"/>
      <c r="BK435" s="113"/>
      <c r="BL435" s="113"/>
      <c r="BM435" s="113"/>
      <c r="BN435" s="113"/>
      <c r="BO435" s="113"/>
      <c r="BP435" s="113"/>
      <c r="BQ435" s="113"/>
      <c r="BR435" s="113"/>
      <c r="BT435" s="113"/>
      <c r="BU435" s="113"/>
      <c r="BV435" s="113"/>
      <c r="BW435" s="113"/>
      <c r="BX435" s="113"/>
      <c r="BY435" s="113"/>
      <c r="BZ435" s="113"/>
      <c r="CA435" s="113"/>
      <c r="CB435" s="113"/>
      <c r="CC435" s="113"/>
      <c r="CE435" s="113"/>
      <c r="CF435" s="113"/>
      <c r="CG435" s="113"/>
      <c r="CH435" s="113"/>
      <c r="CI435" s="113"/>
      <c r="CJ435" s="113"/>
      <c r="CK435" s="113"/>
      <c r="CL435" s="113"/>
      <c r="CM435" s="113"/>
      <c r="CN435" s="113"/>
      <c r="CO435" s="113"/>
      <c r="CQ435" s="113"/>
      <c r="CR435" s="113"/>
      <c r="CS435" s="113"/>
      <c r="CT435" s="113"/>
      <c r="CU435" s="113"/>
      <c r="CV435" s="113"/>
      <c r="CW435" s="113"/>
      <c r="CX435" s="113"/>
      <c r="CY435" s="113"/>
      <c r="CZ435" s="113"/>
      <c r="DA435" s="113"/>
      <c r="DC435" s="113"/>
      <c r="DD435" s="113"/>
      <c r="DE435" s="113"/>
      <c r="DF435" s="113"/>
      <c r="DG435" s="113"/>
      <c r="DH435" s="113"/>
      <c r="DI435" s="113"/>
      <c r="DJ435" s="113"/>
      <c r="DK435" s="113"/>
      <c r="DL435" s="113"/>
      <c r="DM435" s="113"/>
      <c r="DN435" s="113"/>
      <c r="DO435" s="113"/>
      <c r="DP435" s="113"/>
      <c r="DQ435" s="113"/>
      <c r="DR435" s="113"/>
      <c r="DS435" s="113"/>
      <c r="DT435" s="113"/>
    </row>
    <row r="436" spans="17:124">
      <c r="Q436" s="113"/>
      <c r="R436" s="113"/>
      <c r="S436" s="113"/>
      <c r="T436" s="113"/>
      <c r="U436" s="113"/>
      <c r="V436" s="113"/>
      <c r="W436" s="113"/>
      <c r="Y436" s="113"/>
      <c r="Z436" s="113"/>
      <c r="AA436" s="113"/>
      <c r="AB436" s="113"/>
      <c r="AC436" s="113"/>
      <c r="AD436" s="113"/>
      <c r="AE436" s="113"/>
      <c r="AF436" s="113"/>
      <c r="AG436" s="113"/>
      <c r="AH436" s="113"/>
      <c r="AI436" s="113"/>
      <c r="AK436" s="113"/>
      <c r="AL436" s="113"/>
      <c r="AM436" s="113"/>
      <c r="AN436" s="113"/>
      <c r="AO436" s="113"/>
      <c r="AP436" s="113"/>
      <c r="AQ436" s="113"/>
      <c r="AR436" s="113"/>
      <c r="AS436" s="113"/>
      <c r="AT436" s="113"/>
      <c r="AU436" s="113"/>
      <c r="AW436" s="113"/>
      <c r="AX436" s="113"/>
      <c r="AY436" s="113"/>
      <c r="AZ436" s="113"/>
      <c r="BA436" s="113"/>
      <c r="BB436" s="113"/>
      <c r="BC436" s="113"/>
      <c r="BD436" s="113"/>
      <c r="BE436" s="113"/>
      <c r="BF436" s="113"/>
      <c r="BG436" s="113"/>
      <c r="BI436" s="113"/>
      <c r="BJ436" s="113"/>
      <c r="BK436" s="113"/>
      <c r="BL436" s="113"/>
      <c r="BM436" s="113"/>
      <c r="BN436" s="113"/>
      <c r="BO436" s="113"/>
      <c r="BP436" s="113"/>
      <c r="BQ436" s="113"/>
      <c r="BR436" s="113"/>
      <c r="BT436" s="113"/>
      <c r="BU436" s="113"/>
      <c r="BV436" s="113"/>
      <c r="BW436" s="113"/>
      <c r="BX436" s="113"/>
      <c r="BY436" s="113"/>
      <c r="BZ436" s="113"/>
      <c r="CA436" s="113"/>
      <c r="CB436" s="113"/>
      <c r="CC436" s="113"/>
      <c r="CE436" s="113"/>
      <c r="CF436" s="113"/>
      <c r="CG436" s="113"/>
      <c r="CH436" s="113"/>
      <c r="CI436" s="113"/>
      <c r="CJ436" s="113"/>
      <c r="CK436" s="113"/>
      <c r="CL436" s="113"/>
      <c r="CM436" s="113"/>
      <c r="CN436" s="113"/>
      <c r="CO436" s="113"/>
      <c r="CQ436" s="113"/>
      <c r="CR436" s="113"/>
      <c r="CS436" s="113"/>
      <c r="CT436" s="113"/>
      <c r="CU436" s="113"/>
      <c r="CV436" s="113"/>
      <c r="CW436" s="113"/>
      <c r="CX436" s="113"/>
      <c r="CY436" s="113"/>
      <c r="CZ436" s="113"/>
      <c r="DA436" s="113"/>
      <c r="DC436" s="113"/>
      <c r="DD436" s="113"/>
      <c r="DE436" s="113"/>
      <c r="DF436" s="113"/>
      <c r="DG436" s="113"/>
      <c r="DH436" s="113"/>
      <c r="DI436" s="113"/>
      <c r="DJ436" s="113"/>
      <c r="DK436" s="113"/>
      <c r="DL436" s="113"/>
      <c r="DM436" s="113"/>
      <c r="DN436" s="113"/>
      <c r="DO436" s="113"/>
      <c r="DP436" s="113"/>
      <c r="DQ436" s="113"/>
      <c r="DR436" s="113"/>
      <c r="DS436" s="113"/>
      <c r="DT436" s="113"/>
    </row>
    <row r="437" spans="17:124">
      <c r="Q437" s="113"/>
      <c r="R437" s="113"/>
      <c r="S437" s="113"/>
      <c r="T437" s="113"/>
      <c r="U437" s="113"/>
      <c r="V437" s="113"/>
      <c r="W437" s="113"/>
      <c r="Y437" s="113"/>
      <c r="Z437" s="113"/>
      <c r="AA437" s="113"/>
      <c r="AB437" s="113"/>
      <c r="AC437" s="113"/>
      <c r="AD437" s="113"/>
      <c r="AE437" s="113"/>
      <c r="AF437" s="113"/>
      <c r="AG437" s="113"/>
      <c r="AH437" s="113"/>
      <c r="AI437" s="113"/>
      <c r="AK437" s="113"/>
      <c r="AL437" s="113"/>
      <c r="AM437" s="113"/>
      <c r="AN437" s="113"/>
      <c r="AO437" s="113"/>
      <c r="AP437" s="113"/>
      <c r="AQ437" s="113"/>
      <c r="AR437" s="113"/>
      <c r="AS437" s="113"/>
      <c r="AT437" s="113"/>
      <c r="AU437" s="113"/>
      <c r="AW437" s="113"/>
      <c r="AX437" s="113"/>
      <c r="AY437" s="113"/>
      <c r="AZ437" s="113"/>
      <c r="BA437" s="113"/>
      <c r="BB437" s="113"/>
      <c r="BC437" s="113"/>
      <c r="BD437" s="113"/>
      <c r="BE437" s="113"/>
      <c r="BF437" s="113"/>
      <c r="BG437" s="113"/>
      <c r="BI437" s="113"/>
      <c r="BJ437" s="113"/>
      <c r="BK437" s="113"/>
      <c r="BL437" s="113"/>
      <c r="BM437" s="113"/>
      <c r="BN437" s="113"/>
      <c r="BO437" s="113"/>
      <c r="BP437" s="113"/>
      <c r="BQ437" s="113"/>
      <c r="BR437" s="113"/>
      <c r="BT437" s="113"/>
      <c r="BU437" s="113"/>
      <c r="BV437" s="113"/>
      <c r="BW437" s="113"/>
      <c r="BX437" s="113"/>
      <c r="BY437" s="113"/>
      <c r="BZ437" s="113"/>
      <c r="CA437" s="113"/>
      <c r="CB437" s="113"/>
      <c r="CC437" s="113"/>
      <c r="CE437" s="113"/>
      <c r="CF437" s="113"/>
      <c r="CG437" s="113"/>
      <c r="CH437" s="113"/>
      <c r="CI437" s="113"/>
      <c r="CJ437" s="113"/>
      <c r="CK437" s="113"/>
      <c r="CL437" s="113"/>
      <c r="CM437" s="113"/>
      <c r="CN437" s="113"/>
      <c r="CO437" s="113"/>
      <c r="CQ437" s="113"/>
      <c r="CR437" s="113"/>
      <c r="CS437" s="113"/>
      <c r="CT437" s="113"/>
      <c r="CU437" s="113"/>
      <c r="CV437" s="113"/>
      <c r="CW437" s="113"/>
      <c r="CX437" s="113"/>
      <c r="CY437" s="113"/>
      <c r="CZ437" s="113"/>
      <c r="DA437" s="113"/>
      <c r="DC437" s="113"/>
      <c r="DD437" s="113"/>
      <c r="DE437" s="113"/>
      <c r="DF437" s="113"/>
      <c r="DG437" s="113"/>
      <c r="DH437" s="113"/>
      <c r="DI437" s="113"/>
      <c r="DJ437" s="113"/>
      <c r="DK437" s="113"/>
      <c r="DL437" s="113"/>
      <c r="DM437" s="113"/>
      <c r="DN437" s="113"/>
      <c r="DO437" s="113"/>
      <c r="DP437" s="113"/>
      <c r="DQ437" s="113"/>
      <c r="DR437" s="113"/>
      <c r="DS437" s="113"/>
      <c r="DT437" s="113"/>
    </row>
    <row r="438" spans="17:124">
      <c r="Q438" s="113"/>
      <c r="R438" s="113"/>
      <c r="S438" s="113"/>
      <c r="T438" s="113"/>
      <c r="U438" s="113"/>
      <c r="V438" s="113"/>
      <c r="W438" s="113"/>
      <c r="Y438" s="113"/>
      <c r="Z438" s="113"/>
      <c r="AA438" s="113"/>
      <c r="AB438" s="113"/>
      <c r="AC438" s="113"/>
      <c r="AD438" s="113"/>
      <c r="AE438" s="113"/>
      <c r="AF438" s="113"/>
      <c r="AG438" s="113"/>
      <c r="AH438" s="113"/>
      <c r="AI438" s="113"/>
      <c r="AK438" s="113"/>
      <c r="AL438" s="113"/>
      <c r="AM438" s="113"/>
      <c r="AN438" s="113"/>
      <c r="AO438" s="113"/>
      <c r="AP438" s="113"/>
      <c r="AQ438" s="113"/>
      <c r="AR438" s="113"/>
      <c r="AS438" s="113"/>
      <c r="AT438" s="113"/>
      <c r="AU438" s="113"/>
      <c r="AW438" s="113"/>
      <c r="AX438" s="113"/>
      <c r="AY438" s="113"/>
      <c r="AZ438" s="113"/>
      <c r="BA438" s="113"/>
      <c r="BB438" s="113"/>
      <c r="BC438" s="113"/>
      <c r="BD438" s="113"/>
      <c r="BE438" s="113"/>
      <c r="BF438" s="113"/>
      <c r="BG438" s="113"/>
      <c r="BI438" s="113"/>
      <c r="BJ438" s="113"/>
      <c r="BK438" s="113"/>
      <c r="BL438" s="113"/>
      <c r="BM438" s="113"/>
      <c r="BN438" s="113"/>
      <c r="BO438" s="113"/>
      <c r="BP438" s="113"/>
      <c r="BQ438" s="113"/>
      <c r="BR438" s="113"/>
      <c r="BT438" s="113"/>
      <c r="BU438" s="113"/>
      <c r="BV438" s="113"/>
      <c r="BW438" s="113"/>
      <c r="BX438" s="113"/>
      <c r="BY438" s="113"/>
      <c r="BZ438" s="113"/>
      <c r="CA438" s="113"/>
      <c r="CB438" s="113"/>
      <c r="CC438" s="113"/>
      <c r="CE438" s="113"/>
      <c r="CF438" s="113"/>
      <c r="CG438" s="113"/>
      <c r="CH438" s="113"/>
      <c r="CI438" s="113"/>
      <c r="CJ438" s="113"/>
      <c r="CK438" s="113"/>
      <c r="CL438" s="113"/>
      <c r="CM438" s="113"/>
      <c r="CN438" s="113"/>
      <c r="CO438" s="113"/>
      <c r="CQ438" s="113"/>
      <c r="CR438" s="113"/>
      <c r="CS438" s="113"/>
      <c r="CT438" s="113"/>
      <c r="CU438" s="113"/>
      <c r="CV438" s="113"/>
      <c r="CW438" s="113"/>
      <c r="CX438" s="113"/>
      <c r="CY438" s="113"/>
      <c r="CZ438" s="113"/>
      <c r="DA438" s="113"/>
      <c r="DC438" s="113"/>
      <c r="DD438" s="113"/>
      <c r="DE438" s="113"/>
      <c r="DF438" s="113"/>
      <c r="DG438" s="113"/>
      <c r="DH438" s="113"/>
      <c r="DI438" s="113"/>
      <c r="DJ438" s="113"/>
      <c r="DK438" s="113"/>
      <c r="DL438" s="113"/>
      <c r="DM438" s="113"/>
      <c r="DN438" s="113"/>
      <c r="DO438" s="113"/>
      <c r="DP438" s="113"/>
      <c r="DQ438" s="113"/>
      <c r="DR438" s="113"/>
      <c r="DS438" s="113"/>
      <c r="DT438" s="113"/>
    </row>
    <row r="439" spans="17:124">
      <c r="Q439" s="113"/>
      <c r="R439" s="113"/>
      <c r="S439" s="113"/>
      <c r="T439" s="113"/>
      <c r="U439" s="113"/>
      <c r="V439" s="113"/>
      <c r="W439" s="113"/>
      <c r="Y439" s="113"/>
      <c r="Z439" s="113"/>
      <c r="AA439" s="113"/>
      <c r="AB439" s="113"/>
      <c r="AC439" s="113"/>
      <c r="AD439" s="113"/>
      <c r="AE439" s="113"/>
      <c r="AF439" s="113"/>
      <c r="AG439" s="113"/>
      <c r="AH439" s="113"/>
      <c r="AI439" s="113"/>
      <c r="AK439" s="113"/>
      <c r="AL439" s="113"/>
      <c r="AM439" s="113"/>
      <c r="AN439" s="113"/>
      <c r="AO439" s="113"/>
      <c r="AP439" s="113"/>
      <c r="AQ439" s="113"/>
      <c r="AR439" s="113"/>
      <c r="AS439" s="113"/>
      <c r="AT439" s="113"/>
      <c r="AU439" s="113"/>
      <c r="AW439" s="113"/>
      <c r="AX439" s="113"/>
      <c r="AY439" s="113"/>
      <c r="AZ439" s="113"/>
      <c r="BA439" s="113"/>
      <c r="BB439" s="113"/>
      <c r="BC439" s="113"/>
      <c r="BD439" s="113"/>
      <c r="BE439" s="113"/>
      <c r="BF439" s="113"/>
      <c r="BG439" s="113"/>
      <c r="BI439" s="113"/>
      <c r="BJ439" s="113"/>
      <c r="BK439" s="113"/>
      <c r="BL439" s="113"/>
      <c r="BM439" s="113"/>
      <c r="BN439" s="113"/>
      <c r="BO439" s="113"/>
      <c r="BP439" s="113"/>
      <c r="BQ439" s="113"/>
      <c r="BR439" s="113"/>
      <c r="BT439" s="113"/>
      <c r="BU439" s="113"/>
      <c r="BV439" s="113"/>
      <c r="BW439" s="113"/>
      <c r="BX439" s="113"/>
      <c r="BY439" s="113"/>
      <c r="BZ439" s="113"/>
      <c r="CA439" s="113"/>
      <c r="CB439" s="113"/>
      <c r="CC439" s="113"/>
      <c r="CE439" s="113"/>
      <c r="CF439" s="113"/>
      <c r="CG439" s="113"/>
      <c r="CH439" s="113"/>
      <c r="CI439" s="113"/>
      <c r="CJ439" s="113"/>
      <c r="CK439" s="113"/>
      <c r="CL439" s="113"/>
      <c r="CM439" s="113"/>
      <c r="CN439" s="113"/>
      <c r="CO439" s="113"/>
      <c r="CQ439" s="113"/>
      <c r="CR439" s="113"/>
      <c r="CS439" s="113"/>
      <c r="CT439" s="113"/>
      <c r="CU439" s="113"/>
      <c r="CV439" s="113"/>
      <c r="CW439" s="113"/>
      <c r="CX439" s="113"/>
      <c r="CY439" s="113"/>
      <c r="CZ439" s="113"/>
      <c r="DA439" s="113"/>
      <c r="DC439" s="113"/>
      <c r="DD439" s="113"/>
      <c r="DE439" s="113"/>
      <c r="DF439" s="113"/>
      <c r="DG439" s="113"/>
      <c r="DH439" s="113"/>
      <c r="DI439" s="113"/>
      <c r="DJ439" s="113"/>
      <c r="DK439" s="113"/>
      <c r="DL439" s="113"/>
      <c r="DM439" s="113"/>
      <c r="DN439" s="113"/>
      <c r="DO439" s="113"/>
      <c r="DP439" s="113"/>
      <c r="DQ439" s="113"/>
      <c r="DR439" s="113"/>
      <c r="DS439" s="113"/>
      <c r="DT439" s="113"/>
    </row>
    <row r="440" spans="17:124">
      <c r="Q440" s="113"/>
      <c r="R440" s="113"/>
      <c r="S440" s="113"/>
      <c r="T440" s="113"/>
      <c r="U440" s="113"/>
      <c r="V440" s="113"/>
      <c r="W440" s="113"/>
      <c r="Y440" s="113"/>
      <c r="Z440" s="113"/>
      <c r="AA440" s="113"/>
      <c r="AB440" s="113"/>
      <c r="AC440" s="113"/>
      <c r="AD440" s="113"/>
      <c r="AE440" s="113"/>
      <c r="AF440" s="113"/>
      <c r="AG440" s="113"/>
      <c r="AH440" s="113"/>
      <c r="AI440" s="113"/>
      <c r="AK440" s="113"/>
      <c r="AL440" s="113"/>
      <c r="AM440" s="113"/>
      <c r="AN440" s="113"/>
      <c r="AO440" s="113"/>
      <c r="AP440" s="113"/>
      <c r="AQ440" s="113"/>
      <c r="AR440" s="113"/>
      <c r="AS440" s="113"/>
      <c r="AT440" s="113"/>
      <c r="AU440" s="113"/>
      <c r="AW440" s="113"/>
      <c r="AX440" s="113"/>
      <c r="AY440" s="113"/>
      <c r="AZ440" s="113"/>
      <c r="BA440" s="113"/>
      <c r="BB440" s="113"/>
      <c r="BC440" s="113"/>
      <c r="BD440" s="113"/>
      <c r="BE440" s="113"/>
      <c r="BF440" s="113"/>
      <c r="BG440" s="113"/>
      <c r="BI440" s="113"/>
      <c r="BJ440" s="113"/>
      <c r="BK440" s="113"/>
      <c r="BL440" s="113"/>
      <c r="BM440" s="113"/>
      <c r="BN440" s="113"/>
      <c r="BO440" s="113"/>
      <c r="BP440" s="113"/>
      <c r="BQ440" s="113"/>
      <c r="BR440" s="113"/>
      <c r="BT440" s="113"/>
      <c r="BU440" s="113"/>
      <c r="BV440" s="113"/>
      <c r="BW440" s="113"/>
      <c r="BX440" s="113"/>
      <c r="BY440" s="113"/>
      <c r="BZ440" s="113"/>
      <c r="CA440" s="113"/>
      <c r="CB440" s="113"/>
      <c r="CC440" s="113"/>
      <c r="CE440" s="113"/>
      <c r="CF440" s="113"/>
      <c r="CG440" s="113"/>
      <c r="CH440" s="113"/>
      <c r="CI440" s="113"/>
      <c r="CJ440" s="113"/>
      <c r="CK440" s="113"/>
      <c r="CL440" s="113"/>
      <c r="CM440" s="113"/>
      <c r="CN440" s="113"/>
      <c r="CO440" s="113"/>
      <c r="CQ440" s="113"/>
      <c r="CR440" s="113"/>
      <c r="CS440" s="113"/>
      <c r="CT440" s="113"/>
      <c r="CU440" s="113"/>
      <c r="CV440" s="113"/>
      <c r="CW440" s="113"/>
      <c r="CX440" s="113"/>
      <c r="CY440" s="113"/>
      <c r="CZ440" s="113"/>
      <c r="DA440" s="113"/>
      <c r="DC440" s="113"/>
      <c r="DD440" s="113"/>
      <c r="DE440" s="113"/>
      <c r="DF440" s="113"/>
      <c r="DG440" s="113"/>
      <c r="DH440" s="113"/>
      <c r="DI440" s="113"/>
      <c r="DJ440" s="113"/>
      <c r="DK440" s="113"/>
      <c r="DL440" s="113"/>
      <c r="DM440" s="113"/>
      <c r="DN440" s="113"/>
      <c r="DO440" s="113"/>
      <c r="DP440" s="113"/>
      <c r="DQ440" s="113"/>
      <c r="DR440" s="113"/>
      <c r="DS440" s="113"/>
      <c r="DT440" s="113"/>
    </row>
    <row r="441" spans="17:124">
      <c r="Q441" s="113"/>
      <c r="R441" s="113"/>
      <c r="S441" s="113"/>
      <c r="T441" s="113"/>
      <c r="U441" s="113"/>
      <c r="V441" s="113"/>
      <c r="W441" s="113"/>
      <c r="Y441" s="113"/>
      <c r="Z441" s="113"/>
      <c r="AA441" s="113"/>
      <c r="AB441" s="113"/>
      <c r="AC441" s="113"/>
      <c r="AD441" s="113"/>
      <c r="AE441" s="113"/>
      <c r="AF441" s="113"/>
      <c r="AG441" s="113"/>
      <c r="AH441" s="113"/>
      <c r="AI441" s="113"/>
      <c r="AK441" s="113"/>
      <c r="AL441" s="113"/>
      <c r="AM441" s="113"/>
      <c r="AN441" s="113"/>
      <c r="AO441" s="113"/>
      <c r="AP441" s="113"/>
      <c r="AQ441" s="113"/>
      <c r="AR441" s="113"/>
      <c r="AS441" s="113"/>
      <c r="AT441" s="113"/>
      <c r="AU441" s="113"/>
      <c r="AW441" s="113"/>
      <c r="AX441" s="113"/>
      <c r="AY441" s="113"/>
      <c r="AZ441" s="113"/>
      <c r="BA441" s="113"/>
      <c r="BB441" s="113"/>
      <c r="BC441" s="113"/>
      <c r="BD441" s="113"/>
      <c r="BE441" s="113"/>
      <c r="BF441" s="113"/>
      <c r="BG441" s="113"/>
      <c r="BI441" s="113"/>
      <c r="BJ441" s="113"/>
      <c r="BK441" s="113"/>
      <c r="BL441" s="113"/>
      <c r="BM441" s="113"/>
      <c r="BN441" s="113"/>
      <c r="BO441" s="113"/>
      <c r="BP441" s="113"/>
      <c r="BQ441" s="113"/>
      <c r="BR441" s="113"/>
      <c r="BT441" s="113"/>
      <c r="BU441" s="113"/>
      <c r="BV441" s="113"/>
      <c r="BW441" s="113"/>
      <c r="BX441" s="113"/>
      <c r="BY441" s="113"/>
      <c r="BZ441" s="113"/>
      <c r="CA441" s="113"/>
      <c r="CB441" s="113"/>
      <c r="CC441" s="113"/>
      <c r="CE441" s="113"/>
      <c r="CF441" s="113"/>
      <c r="CG441" s="113"/>
      <c r="CH441" s="113"/>
      <c r="CI441" s="113"/>
      <c r="CJ441" s="113"/>
      <c r="CK441" s="113"/>
      <c r="CL441" s="113"/>
      <c r="CM441" s="113"/>
      <c r="CN441" s="113"/>
      <c r="CO441" s="113"/>
      <c r="CQ441" s="113"/>
      <c r="CR441" s="113"/>
      <c r="CS441" s="113"/>
      <c r="CT441" s="113"/>
      <c r="CU441" s="113"/>
      <c r="CV441" s="113"/>
      <c r="CW441" s="113"/>
      <c r="CX441" s="113"/>
      <c r="CY441" s="113"/>
      <c r="CZ441" s="113"/>
      <c r="DA441" s="113"/>
      <c r="DC441" s="113"/>
      <c r="DD441" s="113"/>
      <c r="DE441" s="113"/>
      <c r="DF441" s="113"/>
      <c r="DG441" s="113"/>
      <c r="DH441" s="113"/>
      <c r="DI441" s="113"/>
      <c r="DJ441" s="113"/>
      <c r="DK441" s="113"/>
      <c r="DL441" s="113"/>
      <c r="DM441" s="113"/>
      <c r="DN441" s="113"/>
      <c r="DO441" s="113"/>
      <c r="DP441" s="113"/>
      <c r="DQ441" s="113"/>
      <c r="DR441" s="113"/>
      <c r="DS441" s="113"/>
      <c r="DT441" s="113"/>
    </row>
    <row r="442" spans="17:124">
      <c r="Q442" s="113"/>
      <c r="R442" s="113"/>
      <c r="S442" s="113"/>
      <c r="T442" s="113"/>
      <c r="U442" s="113"/>
      <c r="V442" s="113"/>
      <c r="W442" s="113"/>
      <c r="Y442" s="113"/>
      <c r="Z442" s="113"/>
      <c r="AA442" s="113"/>
      <c r="AB442" s="113"/>
      <c r="AC442" s="113"/>
      <c r="AD442" s="113"/>
      <c r="AE442" s="113"/>
      <c r="AF442" s="113"/>
      <c r="AG442" s="113"/>
      <c r="AH442" s="113"/>
      <c r="AI442" s="113"/>
      <c r="AK442" s="113"/>
      <c r="AL442" s="113"/>
      <c r="AM442" s="113"/>
      <c r="AN442" s="113"/>
      <c r="AO442" s="113"/>
      <c r="AP442" s="113"/>
      <c r="AQ442" s="113"/>
      <c r="AR442" s="113"/>
      <c r="AS442" s="113"/>
      <c r="AT442" s="113"/>
      <c r="AU442" s="113"/>
      <c r="AW442" s="113"/>
      <c r="AX442" s="113"/>
      <c r="AY442" s="113"/>
      <c r="AZ442" s="113"/>
      <c r="BA442" s="113"/>
      <c r="BB442" s="113"/>
      <c r="BC442" s="113"/>
      <c r="BD442" s="113"/>
      <c r="BE442" s="113"/>
      <c r="BF442" s="113"/>
      <c r="BG442" s="113"/>
      <c r="BI442" s="113"/>
      <c r="BJ442" s="113"/>
      <c r="BK442" s="113"/>
      <c r="BL442" s="113"/>
      <c r="BM442" s="113"/>
      <c r="BN442" s="113"/>
      <c r="BO442" s="113"/>
      <c r="BP442" s="113"/>
      <c r="BQ442" s="113"/>
      <c r="BR442" s="113"/>
      <c r="BT442" s="113"/>
      <c r="BU442" s="113"/>
      <c r="BV442" s="113"/>
      <c r="BW442" s="113"/>
      <c r="BX442" s="113"/>
      <c r="BY442" s="113"/>
      <c r="BZ442" s="113"/>
      <c r="CA442" s="113"/>
      <c r="CB442" s="113"/>
      <c r="CC442" s="113"/>
      <c r="CE442" s="113"/>
      <c r="CF442" s="113"/>
      <c r="CG442" s="113"/>
      <c r="CH442" s="113"/>
      <c r="CI442" s="113"/>
      <c r="CJ442" s="113"/>
      <c r="CK442" s="113"/>
      <c r="CL442" s="113"/>
      <c r="CM442" s="113"/>
      <c r="CN442" s="113"/>
      <c r="CO442" s="113"/>
      <c r="CQ442" s="113"/>
      <c r="CR442" s="113"/>
      <c r="CS442" s="113"/>
      <c r="CT442" s="113"/>
      <c r="CU442" s="113"/>
      <c r="CV442" s="113"/>
      <c r="CW442" s="113"/>
      <c r="CX442" s="113"/>
      <c r="CY442" s="113"/>
      <c r="CZ442" s="113"/>
      <c r="DA442" s="113"/>
      <c r="DC442" s="113"/>
      <c r="DD442" s="113"/>
      <c r="DE442" s="113"/>
      <c r="DF442" s="113"/>
      <c r="DG442" s="113"/>
      <c r="DH442" s="113"/>
      <c r="DI442" s="113"/>
      <c r="DJ442" s="113"/>
      <c r="DK442" s="113"/>
      <c r="DL442" s="113"/>
      <c r="DM442" s="113"/>
      <c r="DN442" s="113"/>
      <c r="DO442" s="113"/>
      <c r="DP442" s="113"/>
      <c r="DQ442" s="113"/>
      <c r="DR442" s="113"/>
      <c r="DS442" s="113"/>
      <c r="DT442" s="113"/>
    </row>
    <row r="443" spans="17:124">
      <c r="Q443" s="113"/>
      <c r="R443" s="113"/>
      <c r="S443" s="113"/>
      <c r="T443" s="113"/>
      <c r="U443" s="113"/>
      <c r="V443" s="113"/>
      <c r="W443" s="113"/>
      <c r="Y443" s="113"/>
      <c r="Z443" s="113"/>
      <c r="AA443" s="113"/>
      <c r="AB443" s="113"/>
      <c r="AC443" s="113"/>
      <c r="AD443" s="113"/>
      <c r="AE443" s="113"/>
      <c r="AF443" s="113"/>
      <c r="AG443" s="113"/>
      <c r="AH443" s="113"/>
      <c r="AI443" s="113"/>
      <c r="AK443" s="113"/>
      <c r="AL443" s="113"/>
      <c r="AM443" s="113"/>
      <c r="AN443" s="113"/>
      <c r="AO443" s="113"/>
      <c r="AP443" s="113"/>
      <c r="AQ443" s="113"/>
      <c r="AR443" s="113"/>
      <c r="AS443" s="113"/>
      <c r="AT443" s="113"/>
      <c r="AU443" s="113"/>
      <c r="AW443" s="113"/>
      <c r="AX443" s="113"/>
      <c r="AY443" s="113"/>
      <c r="AZ443" s="113"/>
      <c r="BA443" s="113"/>
      <c r="BB443" s="113"/>
      <c r="BC443" s="113"/>
      <c r="BD443" s="113"/>
      <c r="BE443" s="113"/>
      <c r="BF443" s="113"/>
      <c r="BG443" s="113"/>
      <c r="BI443" s="113"/>
      <c r="BJ443" s="113"/>
      <c r="BK443" s="113"/>
      <c r="BL443" s="113"/>
      <c r="BM443" s="113"/>
      <c r="BN443" s="113"/>
      <c r="BO443" s="113"/>
      <c r="BP443" s="113"/>
      <c r="BQ443" s="113"/>
      <c r="BR443" s="113"/>
      <c r="BT443" s="113"/>
      <c r="BU443" s="113"/>
      <c r="BV443" s="113"/>
      <c r="BW443" s="113"/>
      <c r="BX443" s="113"/>
      <c r="BY443" s="113"/>
      <c r="BZ443" s="113"/>
      <c r="CA443" s="113"/>
      <c r="CB443" s="113"/>
      <c r="CC443" s="113"/>
      <c r="CE443" s="113"/>
      <c r="CF443" s="113"/>
      <c r="CG443" s="113"/>
      <c r="CH443" s="113"/>
      <c r="CI443" s="113"/>
      <c r="CJ443" s="113"/>
      <c r="CK443" s="113"/>
      <c r="CL443" s="113"/>
      <c r="CM443" s="113"/>
      <c r="CN443" s="113"/>
      <c r="CO443" s="113"/>
      <c r="CQ443" s="113"/>
      <c r="CR443" s="113"/>
      <c r="CS443" s="113"/>
      <c r="CT443" s="113"/>
      <c r="CU443" s="113"/>
      <c r="CV443" s="113"/>
      <c r="CW443" s="113"/>
      <c r="CX443" s="113"/>
      <c r="CY443" s="113"/>
      <c r="CZ443" s="113"/>
      <c r="DA443" s="113"/>
      <c r="DC443" s="113"/>
      <c r="DD443" s="113"/>
      <c r="DE443" s="113"/>
      <c r="DF443" s="113"/>
      <c r="DG443" s="113"/>
      <c r="DH443" s="113"/>
      <c r="DI443" s="113"/>
      <c r="DJ443" s="113"/>
      <c r="DK443" s="113"/>
      <c r="DL443" s="113"/>
      <c r="DM443" s="113"/>
      <c r="DN443" s="113"/>
      <c r="DO443" s="113"/>
      <c r="DP443" s="113"/>
      <c r="DQ443" s="113"/>
      <c r="DR443" s="113"/>
      <c r="DS443" s="113"/>
      <c r="DT443" s="113"/>
    </row>
    <row r="444" spans="17:124">
      <c r="Q444" s="113"/>
      <c r="R444" s="113"/>
      <c r="S444" s="113"/>
      <c r="T444" s="113"/>
      <c r="U444" s="113"/>
      <c r="V444" s="113"/>
      <c r="W444" s="113"/>
      <c r="Y444" s="113"/>
      <c r="Z444" s="113"/>
      <c r="AA444" s="113"/>
      <c r="AB444" s="113"/>
      <c r="AC444" s="113"/>
      <c r="AD444" s="113"/>
      <c r="AE444" s="113"/>
      <c r="AF444" s="113"/>
      <c r="AG444" s="113"/>
      <c r="AH444" s="113"/>
      <c r="AI444" s="113"/>
      <c r="AK444" s="113"/>
      <c r="AL444" s="113"/>
      <c r="AM444" s="113"/>
      <c r="AN444" s="113"/>
      <c r="AO444" s="113"/>
      <c r="AP444" s="113"/>
      <c r="AQ444" s="113"/>
      <c r="AR444" s="113"/>
      <c r="AS444" s="113"/>
      <c r="AT444" s="113"/>
      <c r="AU444" s="113"/>
      <c r="AW444" s="113"/>
      <c r="AX444" s="113"/>
      <c r="AY444" s="113"/>
      <c r="AZ444" s="113"/>
      <c r="BA444" s="113"/>
      <c r="BB444" s="113"/>
      <c r="BC444" s="113"/>
      <c r="BD444" s="113"/>
      <c r="BE444" s="113"/>
      <c r="BF444" s="113"/>
      <c r="BG444" s="113"/>
      <c r="BI444" s="113"/>
      <c r="BJ444" s="113"/>
      <c r="BK444" s="113"/>
      <c r="BL444" s="113"/>
      <c r="BM444" s="113"/>
      <c r="BN444" s="113"/>
      <c r="BO444" s="113"/>
      <c r="BP444" s="113"/>
      <c r="BQ444" s="113"/>
      <c r="BR444" s="113"/>
      <c r="BT444" s="113"/>
      <c r="BU444" s="113"/>
      <c r="BV444" s="113"/>
      <c r="BW444" s="113"/>
      <c r="BX444" s="113"/>
      <c r="BY444" s="113"/>
      <c r="BZ444" s="113"/>
      <c r="CA444" s="113"/>
      <c r="CB444" s="113"/>
      <c r="CC444" s="113"/>
      <c r="CE444" s="113"/>
      <c r="CF444" s="113"/>
      <c r="CG444" s="113"/>
      <c r="CH444" s="113"/>
      <c r="CI444" s="113"/>
      <c r="CJ444" s="113"/>
      <c r="CK444" s="113"/>
      <c r="CL444" s="113"/>
      <c r="CM444" s="113"/>
      <c r="CN444" s="113"/>
      <c r="CO444" s="113"/>
      <c r="CQ444" s="113"/>
      <c r="CR444" s="113"/>
      <c r="CS444" s="113"/>
      <c r="CT444" s="113"/>
      <c r="CU444" s="113"/>
      <c r="CV444" s="113"/>
      <c r="CW444" s="113"/>
      <c r="CX444" s="113"/>
      <c r="CY444" s="113"/>
      <c r="CZ444" s="113"/>
      <c r="DA444" s="113"/>
      <c r="DC444" s="113"/>
      <c r="DD444" s="113"/>
      <c r="DE444" s="113"/>
      <c r="DF444" s="113"/>
      <c r="DG444" s="113"/>
      <c r="DH444" s="113"/>
      <c r="DI444" s="113"/>
      <c r="DJ444" s="113"/>
      <c r="DK444" s="113"/>
      <c r="DL444" s="113"/>
      <c r="DM444" s="113"/>
      <c r="DN444" s="113"/>
      <c r="DO444" s="113"/>
      <c r="DP444" s="113"/>
      <c r="DQ444" s="113"/>
      <c r="DR444" s="113"/>
      <c r="DS444" s="113"/>
      <c r="DT444" s="113"/>
    </row>
    <row r="445" spans="17:124">
      <c r="Q445" s="113"/>
      <c r="R445" s="113"/>
      <c r="S445" s="113"/>
      <c r="T445" s="113"/>
      <c r="U445" s="113"/>
      <c r="V445" s="113"/>
      <c r="W445" s="113"/>
      <c r="Y445" s="113"/>
      <c r="Z445" s="113"/>
      <c r="AA445" s="113"/>
      <c r="AB445" s="113"/>
      <c r="AC445" s="113"/>
      <c r="AD445" s="113"/>
      <c r="AE445" s="113"/>
      <c r="AF445" s="113"/>
      <c r="AG445" s="113"/>
      <c r="AH445" s="113"/>
      <c r="AI445" s="113"/>
      <c r="AK445" s="113"/>
      <c r="AL445" s="113"/>
      <c r="AM445" s="113"/>
      <c r="AN445" s="113"/>
      <c r="AO445" s="113"/>
      <c r="AP445" s="113"/>
      <c r="AQ445" s="113"/>
      <c r="AR445" s="113"/>
      <c r="AS445" s="113"/>
      <c r="AT445" s="113"/>
      <c r="AU445" s="113"/>
      <c r="AW445" s="113"/>
      <c r="AX445" s="113"/>
      <c r="AY445" s="113"/>
      <c r="AZ445" s="113"/>
      <c r="BA445" s="113"/>
      <c r="BB445" s="113"/>
      <c r="BC445" s="113"/>
      <c r="BD445" s="113"/>
      <c r="BE445" s="113"/>
      <c r="BF445" s="113"/>
      <c r="BG445" s="113"/>
      <c r="BI445" s="113"/>
      <c r="BJ445" s="113"/>
      <c r="BK445" s="113"/>
      <c r="BL445" s="113"/>
      <c r="BM445" s="113"/>
      <c r="BN445" s="113"/>
      <c r="BO445" s="113"/>
      <c r="BP445" s="113"/>
      <c r="BQ445" s="113"/>
      <c r="BR445" s="113"/>
      <c r="BT445" s="113"/>
      <c r="BU445" s="113"/>
      <c r="BV445" s="113"/>
      <c r="BW445" s="113"/>
      <c r="BX445" s="113"/>
      <c r="BY445" s="113"/>
      <c r="BZ445" s="113"/>
      <c r="CA445" s="113"/>
      <c r="CB445" s="113"/>
      <c r="CC445" s="113"/>
      <c r="CE445" s="113"/>
      <c r="CF445" s="113"/>
      <c r="CG445" s="113"/>
      <c r="CH445" s="113"/>
      <c r="CI445" s="113"/>
      <c r="CJ445" s="113"/>
      <c r="CK445" s="113"/>
      <c r="CL445" s="113"/>
      <c r="CM445" s="113"/>
      <c r="CN445" s="113"/>
      <c r="CO445" s="113"/>
      <c r="CQ445" s="113"/>
      <c r="CR445" s="113"/>
      <c r="CS445" s="113"/>
      <c r="CT445" s="113"/>
      <c r="CU445" s="113"/>
      <c r="CV445" s="113"/>
      <c r="CW445" s="113"/>
      <c r="CX445" s="113"/>
      <c r="CY445" s="113"/>
      <c r="CZ445" s="113"/>
      <c r="DA445" s="113"/>
      <c r="DC445" s="113"/>
      <c r="DD445" s="113"/>
      <c r="DE445" s="113"/>
      <c r="DF445" s="113"/>
      <c r="DG445" s="113"/>
      <c r="DH445" s="113"/>
      <c r="DI445" s="113"/>
      <c r="DJ445" s="113"/>
      <c r="DK445" s="113"/>
      <c r="DL445" s="113"/>
      <c r="DM445" s="113"/>
      <c r="DN445" s="113"/>
      <c r="DO445" s="113"/>
      <c r="DP445" s="113"/>
      <c r="DQ445" s="113"/>
      <c r="DR445" s="113"/>
      <c r="DS445" s="113"/>
      <c r="DT445" s="113"/>
    </row>
    <row r="446" spans="17:124">
      <c r="Q446" s="113"/>
      <c r="R446" s="113"/>
      <c r="S446" s="113"/>
      <c r="T446" s="113"/>
      <c r="U446" s="113"/>
      <c r="V446" s="113"/>
      <c r="W446" s="113"/>
      <c r="Y446" s="113"/>
      <c r="Z446" s="113"/>
      <c r="AA446" s="113"/>
      <c r="AB446" s="113"/>
      <c r="AC446" s="113"/>
      <c r="AD446" s="113"/>
      <c r="AE446" s="113"/>
      <c r="AF446" s="113"/>
      <c r="AG446" s="113"/>
      <c r="AH446" s="113"/>
      <c r="AI446" s="113"/>
      <c r="AK446" s="113"/>
      <c r="AL446" s="113"/>
      <c r="AM446" s="113"/>
      <c r="AN446" s="113"/>
      <c r="AO446" s="113"/>
      <c r="AP446" s="113"/>
      <c r="AQ446" s="113"/>
      <c r="AR446" s="113"/>
      <c r="AS446" s="113"/>
      <c r="AT446" s="113"/>
      <c r="AU446" s="113"/>
      <c r="AW446" s="113"/>
      <c r="AX446" s="113"/>
      <c r="AY446" s="113"/>
      <c r="AZ446" s="113"/>
      <c r="BA446" s="113"/>
      <c r="BB446" s="113"/>
      <c r="BC446" s="113"/>
      <c r="BD446" s="113"/>
      <c r="BE446" s="113"/>
      <c r="BF446" s="113"/>
      <c r="BG446" s="113"/>
      <c r="BI446" s="113"/>
      <c r="BJ446" s="113"/>
      <c r="BK446" s="113"/>
      <c r="BL446" s="113"/>
      <c r="BM446" s="113"/>
      <c r="BN446" s="113"/>
      <c r="BO446" s="113"/>
      <c r="BP446" s="113"/>
      <c r="BQ446" s="113"/>
      <c r="BR446" s="113"/>
      <c r="BT446" s="113"/>
      <c r="BU446" s="113"/>
      <c r="BV446" s="113"/>
      <c r="BW446" s="113"/>
      <c r="BX446" s="113"/>
      <c r="BY446" s="113"/>
      <c r="BZ446" s="113"/>
      <c r="CA446" s="113"/>
      <c r="CB446" s="113"/>
      <c r="CC446" s="113"/>
      <c r="CE446" s="113"/>
      <c r="CF446" s="113"/>
      <c r="CG446" s="113"/>
      <c r="CH446" s="113"/>
      <c r="CI446" s="113"/>
      <c r="CJ446" s="113"/>
      <c r="CK446" s="113"/>
      <c r="CL446" s="113"/>
      <c r="CM446" s="113"/>
      <c r="CN446" s="113"/>
      <c r="CO446" s="113"/>
      <c r="CQ446" s="113"/>
      <c r="CR446" s="113"/>
      <c r="CS446" s="113"/>
      <c r="CT446" s="113"/>
      <c r="CU446" s="113"/>
      <c r="CV446" s="113"/>
      <c r="CW446" s="113"/>
      <c r="CX446" s="113"/>
      <c r="CY446" s="113"/>
      <c r="CZ446" s="113"/>
      <c r="DA446" s="113"/>
      <c r="DC446" s="113"/>
      <c r="DD446" s="113"/>
      <c r="DE446" s="113"/>
      <c r="DF446" s="113"/>
      <c r="DG446" s="113"/>
      <c r="DH446" s="113"/>
      <c r="DI446" s="113"/>
      <c r="DJ446" s="113"/>
      <c r="DK446" s="113"/>
      <c r="DL446" s="113"/>
      <c r="DM446" s="113"/>
      <c r="DN446" s="113"/>
      <c r="DO446" s="113"/>
      <c r="DP446" s="113"/>
      <c r="DQ446" s="113"/>
      <c r="DR446" s="113"/>
      <c r="DS446" s="113"/>
      <c r="DT446" s="113"/>
    </row>
    <row r="447" spans="17:124">
      <c r="Q447" s="113"/>
      <c r="R447" s="113"/>
      <c r="S447" s="113"/>
      <c r="T447" s="113"/>
      <c r="U447" s="113"/>
      <c r="V447" s="113"/>
      <c r="W447" s="113"/>
      <c r="Y447" s="113"/>
      <c r="Z447" s="113"/>
      <c r="AA447" s="113"/>
      <c r="AB447" s="113"/>
      <c r="AC447" s="113"/>
      <c r="AD447" s="113"/>
      <c r="AE447" s="113"/>
      <c r="AF447" s="113"/>
      <c r="AG447" s="113"/>
      <c r="AH447" s="113"/>
      <c r="AI447" s="113"/>
      <c r="AK447" s="113"/>
      <c r="AL447" s="113"/>
      <c r="AM447" s="113"/>
      <c r="AN447" s="113"/>
      <c r="AO447" s="113"/>
      <c r="AP447" s="113"/>
      <c r="AQ447" s="113"/>
      <c r="AR447" s="113"/>
      <c r="AS447" s="113"/>
      <c r="AT447" s="113"/>
      <c r="AU447" s="113"/>
      <c r="AW447" s="113"/>
      <c r="AX447" s="113"/>
      <c r="AY447" s="113"/>
      <c r="AZ447" s="113"/>
      <c r="BA447" s="113"/>
      <c r="BB447" s="113"/>
      <c r="BC447" s="113"/>
      <c r="BD447" s="113"/>
      <c r="BE447" s="113"/>
      <c r="BF447" s="113"/>
      <c r="BG447" s="113"/>
      <c r="BI447" s="113"/>
      <c r="BJ447" s="113"/>
      <c r="BK447" s="113"/>
      <c r="BL447" s="113"/>
      <c r="BM447" s="113"/>
      <c r="BN447" s="113"/>
      <c r="BO447" s="113"/>
      <c r="BP447" s="113"/>
      <c r="BQ447" s="113"/>
      <c r="BR447" s="113"/>
      <c r="BT447" s="113"/>
      <c r="BU447" s="113"/>
      <c r="BV447" s="113"/>
      <c r="BW447" s="113"/>
      <c r="BX447" s="113"/>
      <c r="BY447" s="113"/>
      <c r="BZ447" s="113"/>
      <c r="CA447" s="113"/>
      <c r="CB447" s="113"/>
      <c r="CC447" s="113"/>
      <c r="CE447" s="113"/>
      <c r="CF447" s="113"/>
      <c r="CG447" s="113"/>
      <c r="CH447" s="113"/>
      <c r="CI447" s="113"/>
      <c r="CJ447" s="113"/>
      <c r="CK447" s="113"/>
      <c r="CL447" s="113"/>
      <c r="CM447" s="113"/>
      <c r="CN447" s="113"/>
      <c r="CO447" s="113"/>
      <c r="CQ447" s="113"/>
      <c r="CR447" s="113"/>
      <c r="CS447" s="113"/>
      <c r="CT447" s="113"/>
      <c r="CU447" s="113"/>
      <c r="CV447" s="113"/>
      <c r="CW447" s="113"/>
      <c r="CX447" s="113"/>
      <c r="CY447" s="113"/>
      <c r="CZ447" s="113"/>
      <c r="DA447" s="113"/>
      <c r="DC447" s="113"/>
      <c r="DD447" s="113"/>
      <c r="DE447" s="113"/>
      <c r="DF447" s="113"/>
      <c r="DG447" s="113"/>
      <c r="DH447" s="113"/>
      <c r="DI447" s="113"/>
      <c r="DJ447" s="113"/>
      <c r="DK447" s="113"/>
      <c r="DL447" s="113"/>
      <c r="DM447" s="113"/>
      <c r="DN447" s="113"/>
      <c r="DO447" s="113"/>
      <c r="DP447" s="113"/>
      <c r="DQ447" s="113"/>
      <c r="DR447" s="113"/>
      <c r="DS447" s="113"/>
      <c r="DT447" s="113"/>
    </row>
    <row r="448" spans="17:124">
      <c r="Q448" s="113"/>
      <c r="R448" s="113"/>
      <c r="S448" s="113"/>
      <c r="T448" s="113"/>
      <c r="U448" s="113"/>
      <c r="V448" s="113"/>
      <c r="W448" s="113"/>
      <c r="Y448" s="113"/>
      <c r="Z448" s="113"/>
      <c r="AA448" s="113"/>
      <c r="AB448" s="113"/>
      <c r="AC448" s="113"/>
      <c r="AD448" s="113"/>
      <c r="AE448" s="113"/>
      <c r="AF448" s="113"/>
      <c r="AG448" s="113"/>
      <c r="AH448" s="113"/>
      <c r="AI448" s="113"/>
      <c r="AK448" s="113"/>
      <c r="AL448" s="113"/>
      <c r="AM448" s="113"/>
      <c r="AN448" s="113"/>
      <c r="AO448" s="113"/>
      <c r="AP448" s="113"/>
      <c r="AQ448" s="113"/>
      <c r="AR448" s="113"/>
      <c r="AS448" s="113"/>
      <c r="AT448" s="113"/>
      <c r="AU448" s="113"/>
      <c r="AW448" s="113"/>
      <c r="AX448" s="113"/>
      <c r="AY448" s="113"/>
      <c r="AZ448" s="113"/>
      <c r="BA448" s="113"/>
      <c r="BB448" s="113"/>
      <c r="BC448" s="113"/>
      <c r="BD448" s="113"/>
      <c r="BE448" s="113"/>
      <c r="BF448" s="113"/>
      <c r="BG448" s="113"/>
      <c r="BI448" s="113"/>
      <c r="BJ448" s="113"/>
      <c r="BK448" s="113"/>
      <c r="BL448" s="113"/>
      <c r="BM448" s="113"/>
      <c r="BN448" s="113"/>
      <c r="BO448" s="113"/>
      <c r="BP448" s="113"/>
      <c r="BQ448" s="113"/>
      <c r="BR448" s="113"/>
      <c r="BT448" s="113"/>
      <c r="BU448" s="113"/>
      <c r="BV448" s="113"/>
      <c r="BW448" s="113"/>
      <c r="BX448" s="113"/>
      <c r="BY448" s="113"/>
      <c r="BZ448" s="113"/>
      <c r="CA448" s="113"/>
      <c r="CB448" s="113"/>
      <c r="CC448" s="113"/>
      <c r="CE448" s="113"/>
      <c r="CF448" s="113"/>
      <c r="CG448" s="113"/>
      <c r="CH448" s="113"/>
      <c r="CI448" s="113"/>
      <c r="CJ448" s="113"/>
      <c r="CK448" s="113"/>
      <c r="CL448" s="113"/>
      <c r="CM448" s="113"/>
      <c r="CN448" s="113"/>
      <c r="CO448" s="113"/>
      <c r="CQ448" s="113"/>
      <c r="CR448" s="113"/>
      <c r="CS448" s="113"/>
      <c r="CT448" s="113"/>
      <c r="CU448" s="113"/>
      <c r="CV448" s="113"/>
      <c r="CW448" s="113"/>
      <c r="CX448" s="113"/>
      <c r="CY448" s="113"/>
      <c r="CZ448" s="113"/>
      <c r="DA448" s="113"/>
      <c r="DC448" s="113"/>
      <c r="DD448" s="113"/>
      <c r="DE448" s="113"/>
      <c r="DF448" s="113"/>
      <c r="DG448" s="113"/>
      <c r="DH448" s="113"/>
      <c r="DI448" s="113"/>
      <c r="DJ448" s="113"/>
      <c r="DK448" s="113"/>
      <c r="DL448" s="113"/>
      <c r="DM448" s="113"/>
      <c r="DN448" s="113"/>
      <c r="DO448" s="113"/>
      <c r="DP448" s="113"/>
      <c r="DQ448" s="113"/>
      <c r="DR448" s="113"/>
      <c r="DS448" s="113"/>
      <c r="DT448" s="113"/>
    </row>
    <row r="449" spans="17:124">
      <c r="Q449" s="113"/>
      <c r="R449" s="113"/>
      <c r="S449" s="113"/>
      <c r="T449" s="113"/>
      <c r="U449" s="113"/>
      <c r="V449" s="113"/>
      <c r="W449" s="113"/>
      <c r="Y449" s="113"/>
      <c r="Z449" s="113"/>
      <c r="AA449" s="113"/>
      <c r="AB449" s="113"/>
      <c r="AC449" s="113"/>
      <c r="AD449" s="113"/>
      <c r="AE449" s="113"/>
      <c r="AF449" s="113"/>
      <c r="AG449" s="113"/>
      <c r="AH449" s="113"/>
      <c r="AI449" s="113"/>
      <c r="AK449" s="113"/>
      <c r="AL449" s="113"/>
      <c r="AM449" s="113"/>
      <c r="AN449" s="113"/>
      <c r="AO449" s="113"/>
      <c r="AP449" s="113"/>
      <c r="AQ449" s="113"/>
      <c r="AR449" s="113"/>
      <c r="AS449" s="113"/>
      <c r="AT449" s="113"/>
      <c r="AU449" s="113"/>
      <c r="AW449" s="113"/>
      <c r="AX449" s="113"/>
      <c r="AY449" s="113"/>
      <c r="AZ449" s="113"/>
      <c r="BA449" s="113"/>
      <c r="BB449" s="113"/>
      <c r="BC449" s="113"/>
      <c r="BD449" s="113"/>
      <c r="BE449" s="113"/>
      <c r="BF449" s="113"/>
      <c r="BG449" s="113"/>
      <c r="BI449" s="113"/>
      <c r="BJ449" s="113"/>
      <c r="BK449" s="113"/>
      <c r="BL449" s="113"/>
      <c r="BM449" s="113"/>
      <c r="BN449" s="113"/>
      <c r="BO449" s="113"/>
      <c r="BP449" s="113"/>
      <c r="BQ449" s="113"/>
      <c r="BR449" s="113"/>
      <c r="BT449" s="113"/>
      <c r="BU449" s="113"/>
      <c r="BV449" s="113"/>
      <c r="BW449" s="113"/>
      <c r="BX449" s="113"/>
      <c r="BY449" s="113"/>
      <c r="BZ449" s="113"/>
      <c r="CA449" s="113"/>
      <c r="CB449" s="113"/>
      <c r="CC449" s="113"/>
      <c r="CE449" s="113"/>
      <c r="CF449" s="113"/>
      <c r="CG449" s="113"/>
      <c r="CH449" s="113"/>
      <c r="CI449" s="113"/>
      <c r="CJ449" s="113"/>
      <c r="CK449" s="113"/>
      <c r="CL449" s="113"/>
      <c r="CM449" s="113"/>
      <c r="CN449" s="113"/>
      <c r="CO449" s="113"/>
      <c r="CQ449" s="113"/>
      <c r="CR449" s="113"/>
      <c r="CS449" s="113"/>
      <c r="CT449" s="113"/>
      <c r="CU449" s="113"/>
      <c r="CV449" s="113"/>
      <c r="CW449" s="113"/>
      <c r="CX449" s="113"/>
      <c r="CY449" s="113"/>
      <c r="CZ449" s="113"/>
      <c r="DA449" s="113"/>
      <c r="DC449" s="113"/>
      <c r="DD449" s="113"/>
      <c r="DE449" s="113"/>
      <c r="DF449" s="113"/>
      <c r="DG449" s="113"/>
      <c r="DH449" s="113"/>
      <c r="DI449" s="113"/>
      <c r="DJ449" s="113"/>
      <c r="DK449" s="113"/>
      <c r="DL449" s="113"/>
      <c r="DM449" s="113"/>
      <c r="DN449" s="113"/>
      <c r="DO449" s="113"/>
      <c r="DP449" s="113"/>
      <c r="DQ449" s="113"/>
      <c r="DR449" s="113"/>
      <c r="DS449" s="113"/>
      <c r="DT449" s="113"/>
    </row>
    <row r="450" spans="17:124">
      <c r="Q450" s="113"/>
      <c r="R450" s="113"/>
      <c r="S450" s="113"/>
      <c r="T450" s="113"/>
      <c r="U450" s="113"/>
      <c r="V450" s="113"/>
      <c r="W450" s="113"/>
      <c r="Y450" s="113"/>
      <c r="Z450" s="113"/>
      <c r="AA450" s="113"/>
      <c r="AB450" s="113"/>
      <c r="AC450" s="113"/>
      <c r="AD450" s="113"/>
      <c r="AE450" s="113"/>
      <c r="AF450" s="113"/>
      <c r="AG450" s="113"/>
      <c r="AH450" s="113"/>
      <c r="AI450" s="113"/>
      <c r="AK450" s="113"/>
      <c r="AL450" s="113"/>
      <c r="AM450" s="113"/>
      <c r="AN450" s="113"/>
      <c r="AO450" s="113"/>
      <c r="AP450" s="113"/>
      <c r="AQ450" s="113"/>
      <c r="AR450" s="113"/>
      <c r="AS450" s="113"/>
      <c r="AT450" s="113"/>
      <c r="AU450" s="113"/>
      <c r="AW450" s="113"/>
      <c r="AX450" s="113"/>
      <c r="AY450" s="113"/>
      <c r="AZ450" s="113"/>
      <c r="BA450" s="113"/>
      <c r="BB450" s="113"/>
      <c r="BC450" s="113"/>
      <c r="BD450" s="113"/>
      <c r="BE450" s="113"/>
      <c r="BF450" s="113"/>
      <c r="BG450" s="113"/>
      <c r="BI450" s="113"/>
      <c r="BJ450" s="113"/>
      <c r="BK450" s="113"/>
      <c r="BL450" s="113"/>
      <c r="BM450" s="113"/>
      <c r="BN450" s="113"/>
      <c r="BO450" s="113"/>
      <c r="BP450" s="113"/>
      <c r="BQ450" s="113"/>
      <c r="BR450" s="113"/>
      <c r="BT450" s="113"/>
      <c r="BU450" s="113"/>
      <c r="BV450" s="113"/>
      <c r="BW450" s="113"/>
      <c r="BX450" s="113"/>
      <c r="BY450" s="113"/>
      <c r="BZ450" s="113"/>
      <c r="CA450" s="113"/>
      <c r="CB450" s="113"/>
      <c r="CC450" s="113"/>
      <c r="CE450" s="113"/>
      <c r="CF450" s="113"/>
      <c r="CG450" s="113"/>
      <c r="CH450" s="113"/>
      <c r="CI450" s="113"/>
      <c r="CJ450" s="113"/>
      <c r="CK450" s="113"/>
      <c r="CL450" s="113"/>
      <c r="CM450" s="113"/>
      <c r="CN450" s="113"/>
      <c r="CO450" s="113"/>
      <c r="CQ450" s="113"/>
      <c r="CR450" s="113"/>
      <c r="CS450" s="113"/>
      <c r="CT450" s="113"/>
      <c r="CU450" s="113"/>
      <c r="CV450" s="113"/>
      <c r="CW450" s="113"/>
      <c r="CX450" s="113"/>
      <c r="CY450" s="113"/>
      <c r="CZ450" s="113"/>
      <c r="DA450" s="113"/>
      <c r="DC450" s="113"/>
      <c r="DD450" s="113"/>
      <c r="DE450" s="113"/>
      <c r="DF450" s="113"/>
      <c r="DG450" s="113"/>
      <c r="DH450" s="113"/>
      <c r="DI450" s="113"/>
      <c r="DJ450" s="113"/>
      <c r="DK450" s="113"/>
      <c r="DL450" s="113"/>
      <c r="DM450" s="113"/>
      <c r="DN450" s="113"/>
      <c r="DO450" s="113"/>
      <c r="DP450" s="113"/>
      <c r="DQ450" s="113"/>
      <c r="DR450" s="113"/>
      <c r="DS450" s="113"/>
      <c r="DT450" s="113"/>
    </row>
    <row r="451" spans="17:124">
      <c r="Q451" s="113"/>
      <c r="R451" s="113"/>
      <c r="S451" s="113"/>
      <c r="T451" s="113"/>
      <c r="U451" s="113"/>
      <c r="V451" s="113"/>
      <c r="W451" s="113"/>
      <c r="Y451" s="113"/>
      <c r="Z451" s="113"/>
      <c r="AA451" s="113"/>
      <c r="AB451" s="113"/>
      <c r="AC451" s="113"/>
      <c r="AD451" s="113"/>
      <c r="AE451" s="113"/>
      <c r="AF451" s="113"/>
      <c r="AG451" s="113"/>
      <c r="AH451" s="113"/>
      <c r="AI451" s="113"/>
      <c r="AK451" s="113"/>
      <c r="AL451" s="113"/>
      <c r="AM451" s="113"/>
      <c r="AN451" s="113"/>
      <c r="AO451" s="113"/>
      <c r="AP451" s="113"/>
      <c r="AQ451" s="113"/>
      <c r="AR451" s="113"/>
      <c r="AS451" s="113"/>
      <c r="AT451" s="113"/>
      <c r="AU451" s="113"/>
      <c r="AW451" s="113"/>
      <c r="AX451" s="113"/>
      <c r="AY451" s="113"/>
      <c r="AZ451" s="113"/>
      <c r="BA451" s="113"/>
      <c r="BB451" s="113"/>
      <c r="BC451" s="113"/>
      <c r="BD451" s="113"/>
      <c r="BE451" s="113"/>
      <c r="BF451" s="113"/>
      <c r="BG451" s="113"/>
      <c r="BI451" s="113"/>
      <c r="BJ451" s="113"/>
      <c r="BK451" s="113"/>
      <c r="BL451" s="113"/>
      <c r="BM451" s="113"/>
      <c r="BN451" s="113"/>
      <c r="BO451" s="113"/>
      <c r="BP451" s="113"/>
      <c r="BQ451" s="113"/>
      <c r="BR451" s="113"/>
      <c r="BT451" s="113"/>
      <c r="BU451" s="113"/>
      <c r="BV451" s="113"/>
      <c r="BW451" s="113"/>
      <c r="BX451" s="113"/>
      <c r="BY451" s="113"/>
      <c r="BZ451" s="113"/>
      <c r="CA451" s="113"/>
      <c r="CB451" s="113"/>
      <c r="CC451" s="113"/>
      <c r="CE451" s="113"/>
      <c r="CF451" s="113"/>
      <c r="CG451" s="113"/>
      <c r="CH451" s="113"/>
      <c r="CI451" s="113"/>
      <c r="CJ451" s="113"/>
      <c r="CK451" s="113"/>
      <c r="CL451" s="113"/>
      <c r="CM451" s="113"/>
      <c r="CN451" s="113"/>
      <c r="CO451" s="113"/>
      <c r="CQ451" s="113"/>
      <c r="CR451" s="113"/>
      <c r="CS451" s="113"/>
      <c r="CT451" s="113"/>
      <c r="CU451" s="113"/>
      <c r="CV451" s="113"/>
      <c r="CW451" s="113"/>
      <c r="CX451" s="113"/>
      <c r="CY451" s="113"/>
      <c r="CZ451" s="113"/>
      <c r="DA451" s="113"/>
      <c r="DC451" s="113"/>
      <c r="DD451" s="113"/>
      <c r="DE451" s="113"/>
      <c r="DF451" s="113"/>
      <c r="DG451" s="113"/>
      <c r="DH451" s="113"/>
      <c r="DI451" s="113"/>
      <c r="DJ451" s="113"/>
      <c r="DK451" s="113"/>
      <c r="DL451" s="113"/>
      <c r="DM451" s="113"/>
      <c r="DN451" s="113"/>
      <c r="DO451" s="113"/>
      <c r="DP451" s="113"/>
      <c r="DQ451" s="113"/>
      <c r="DR451" s="113"/>
      <c r="DS451" s="113"/>
      <c r="DT451" s="113"/>
    </row>
    <row r="452" spans="17:124">
      <c r="Q452" s="113"/>
      <c r="R452" s="113"/>
      <c r="S452" s="113"/>
      <c r="T452" s="113"/>
      <c r="U452" s="113"/>
      <c r="V452" s="113"/>
      <c r="W452" s="113"/>
      <c r="Y452" s="113"/>
      <c r="Z452" s="113"/>
      <c r="AA452" s="113"/>
      <c r="AB452" s="113"/>
      <c r="AC452" s="113"/>
      <c r="AD452" s="113"/>
      <c r="AE452" s="113"/>
      <c r="AF452" s="113"/>
      <c r="AG452" s="113"/>
      <c r="AH452" s="113"/>
      <c r="AI452" s="113"/>
      <c r="AK452" s="113"/>
      <c r="AL452" s="113"/>
      <c r="AM452" s="113"/>
      <c r="AN452" s="113"/>
      <c r="AO452" s="113"/>
      <c r="AP452" s="113"/>
      <c r="AQ452" s="113"/>
      <c r="AR452" s="113"/>
      <c r="AS452" s="113"/>
      <c r="AT452" s="113"/>
      <c r="AU452" s="113"/>
      <c r="AW452" s="113"/>
      <c r="AX452" s="113"/>
      <c r="AY452" s="113"/>
      <c r="AZ452" s="113"/>
      <c r="BA452" s="113"/>
      <c r="BB452" s="113"/>
      <c r="BC452" s="113"/>
      <c r="BD452" s="113"/>
      <c r="BE452" s="113"/>
      <c r="BF452" s="113"/>
      <c r="BG452" s="113"/>
      <c r="BI452" s="113"/>
      <c r="BJ452" s="113"/>
      <c r="BK452" s="113"/>
      <c r="BL452" s="113"/>
      <c r="BM452" s="113"/>
      <c r="BN452" s="113"/>
      <c r="BO452" s="113"/>
      <c r="BP452" s="113"/>
      <c r="BQ452" s="113"/>
      <c r="BR452" s="113"/>
      <c r="BT452" s="113"/>
      <c r="BU452" s="113"/>
      <c r="BV452" s="113"/>
      <c r="BW452" s="113"/>
      <c r="BX452" s="113"/>
      <c r="BY452" s="113"/>
      <c r="BZ452" s="113"/>
      <c r="CA452" s="113"/>
      <c r="CB452" s="113"/>
      <c r="CC452" s="113"/>
      <c r="CE452" s="113"/>
      <c r="CF452" s="113"/>
      <c r="CG452" s="113"/>
      <c r="CH452" s="113"/>
      <c r="CI452" s="113"/>
      <c r="CJ452" s="113"/>
      <c r="CK452" s="113"/>
      <c r="CL452" s="113"/>
      <c r="CM452" s="113"/>
      <c r="CN452" s="113"/>
      <c r="CO452" s="113"/>
      <c r="CQ452" s="113"/>
      <c r="CR452" s="113"/>
      <c r="CS452" s="113"/>
      <c r="CT452" s="113"/>
      <c r="CU452" s="113"/>
      <c r="CV452" s="113"/>
      <c r="CW452" s="113"/>
      <c r="CX452" s="113"/>
      <c r="CY452" s="113"/>
      <c r="CZ452" s="113"/>
      <c r="DA452" s="113"/>
      <c r="DC452" s="113"/>
      <c r="DD452" s="113"/>
      <c r="DE452" s="113"/>
      <c r="DF452" s="113"/>
      <c r="DG452" s="113"/>
      <c r="DH452" s="113"/>
      <c r="DI452" s="113"/>
      <c r="DJ452" s="113"/>
      <c r="DK452" s="113"/>
      <c r="DL452" s="113"/>
      <c r="DM452" s="113"/>
      <c r="DN452" s="113"/>
      <c r="DO452" s="113"/>
      <c r="DP452" s="113"/>
      <c r="DQ452" s="113"/>
      <c r="DR452" s="113"/>
      <c r="DS452" s="113"/>
      <c r="DT452" s="113"/>
    </row>
    <row r="453" spans="17:124">
      <c r="Q453" s="113"/>
      <c r="R453" s="113"/>
      <c r="S453" s="113"/>
      <c r="T453" s="113"/>
      <c r="U453" s="113"/>
      <c r="V453" s="113"/>
      <c r="W453" s="113"/>
      <c r="Y453" s="113"/>
      <c r="Z453" s="113"/>
      <c r="AA453" s="113"/>
      <c r="AB453" s="113"/>
      <c r="AC453" s="113"/>
      <c r="AD453" s="113"/>
      <c r="AE453" s="113"/>
      <c r="AF453" s="113"/>
      <c r="AG453" s="113"/>
      <c r="AH453" s="113"/>
      <c r="AI453" s="113"/>
      <c r="AK453" s="113"/>
      <c r="AL453" s="113"/>
      <c r="AM453" s="113"/>
      <c r="AN453" s="113"/>
      <c r="AO453" s="113"/>
      <c r="AP453" s="113"/>
      <c r="AQ453" s="113"/>
      <c r="AR453" s="113"/>
      <c r="AS453" s="113"/>
      <c r="AT453" s="113"/>
      <c r="AU453" s="113"/>
      <c r="AW453" s="113"/>
      <c r="AX453" s="113"/>
      <c r="AY453" s="113"/>
      <c r="AZ453" s="113"/>
      <c r="BA453" s="113"/>
      <c r="BB453" s="113"/>
      <c r="BC453" s="113"/>
      <c r="BD453" s="113"/>
      <c r="BE453" s="113"/>
      <c r="BF453" s="113"/>
      <c r="BG453" s="113"/>
      <c r="BI453" s="113"/>
      <c r="BJ453" s="113"/>
      <c r="BK453" s="113"/>
      <c r="BL453" s="113"/>
      <c r="BM453" s="113"/>
      <c r="BN453" s="113"/>
      <c r="BO453" s="113"/>
      <c r="BP453" s="113"/>
      <c r="BQ453" s="113"/>
      <c r="BR453" s="113"/>
      <c r="BT453" s="113"/>
      <c r="BU453" s="113"/>
      <c r="BV453" s="113"/>
      <c r="BW453" s="113"/>
      <c r="BX453" s="113"/>
      <c r="BY453" s="113"/>
      <c r="BZ453" s="113"/>
      <c r="CA453" s="113"/>
      <c r="CB453" s="113"/>
      <c r="CC453" s="113"/>
      <c r="CE453" s="113"/>
      <c r="CF453" s="113"/>
      <c r="CG453" s="113"/>
      <c r="CH453" s="113"/>
      <c r="CI453" s="113"/>
      <c r="CJ453" s="113"/>
      <c r="CK453" s="113"/>
      <c r="CL453" s="113"/>
      <c r="CM453" s="113"/>
      <c r="CN453" s="113"/>
      <c r="CO453" s="113"/>
      <c r="CQ453" s="113"/>
      <c r="CR453" s="113"/>
      <c r="CS453" s="113"/>
      <c r="CT453" s="113"/>
      <c r="CU453" s="113"/>
      <c r="CV453" s="113"/>
      <c r="CW453" s="113"/>
      <c r="CX453" s="113"/>
      <c r="CY453" s="113"/>
      <c r="CZ453" s="113"/>
      <c r="DA453" s="113"/>
      <c r="DC453" s="113"/>
      <c r="DD453" s="113"/>
      <c r="DE453" s="113"/>
      <c r="DF453" s="113"/>
      <c r="DG453" s="113"/>
      <c r="DH453" s="113"/>
      <c r="DI453" s="113"/>
      <c r="DJ453" s="113"/>
      <c r="DK453" s="113"/>
      <c r="DL453" s="113"/>
      <c r="DM453" s="113"/>
      <c r="DN453" s="113"/>
      <c r="DO453" s="113"/>
      <c r="DP453" s="113"/>
      <c r="DQ453" s="113"/>
      <c r="DR453" s="113"/>
      <c r="DS453" s="113"/>
      <c r="DT453" s="113"/>
    </row>
    <row r="454" spans="17:124">
      <c r="Q454" s="113"/>
      <c r="R454" s="113"/>
      <c r="S454" s="113"/>
      <c r="T454" s="113"/>
      <c r="U454" s="113"/>
      <c r="V454" s="113"/>
      <c r="W454" s="113"/>
      <c r="Y454" s="113"/>
      <c r="Z454" s="113"/>
      <c r="AA454" s="113"/>
      <c r="AB454" s="113"/>
      <c r="AC454" s="113"/>
      <c r="AD454" s="113"/>
      <c r="AE454" s="113"/>
      <c r="AF454" s="113"/>
      <c r="AG454" s="113"/>
      <c r="AH454" s="113"/>
      <c r="AI454" s="113"/>
      <c r="AK454" s="113"/>
      <c r="AL454" s="113"/>
      <c r="AM454" s="113"/>
      <c r="AN454" s="113"/>
      <c r="AO454" s="113"/>
      <c r="AP454" s="113"/>
      <c r="AQ454" s="113"/>
      <c r="AR454" s="113"/>
      <c r="AS454" s="113"/>
      <c r="AT454" s="113"/>
      <c r="AU454" s="113"/>
      <c r="AW454" s="113"/>
      <c r="AX454" s="113"/>
      <c r="AY454" s="113"/>
      <c r="AZ454" s="113"/>
      <c r="BA454" s="113"/>
      <c r="BB454" s="113"/>
      <c r="BC454" s="113"/>
      <c r="BD454" s="113"/>
      <c r="BE454" s="113"/>
      <c r="BF454" s="113"/>
      <c r="BG454" s="113"/>
      <c r="BI454" s="113"/>
      <c r="BJ454" s="113"/>
      <c r="BK454" s="113"/>
      <c r="BL454" s="113"/>
      <c r="BM454" s="113"/>
      <c r="BN454" s="113"/>
      <c r="BO454" s="113"/>
      <c r="BP454" s="113"/>
      <c r="BQ454" s="113"/>
      <c r="BR454" s="113"/>
      <c r="BT454" s="113"/>
      <c r="BU454" s="113"/>
      <c r="BV454" s="113"/>
      <c r="BW454" s="113"/>
      <c r="BX454" s="113"/>
      <c r="BY454" s="113"/>
      <c r="BZ454" s="113"/>
      <c r="CA454" s="113"/>
      <c r="CB454" s="113"/>
      <c r="CC454" s="113"/>
      <c r="CE454" s="113"/>
      <c r="CF454" s="113"/>
      <c r="CG454" s="113"/>
      <c r="CH454" s="113"/>
      <c r="CI454" s="113"/>
      <c r="CJ454" s="113"/>
      <c r="CK454" s="113"/>
      <c r="CL454" s="113"/>
      <c r="CM454" s="113"/>
      <c r="CN454" s="113"/>
      <c r="CO454" s="113"/>
      <c r="CQ454" s="113"/>
      <c r="CR454" s="113"/>
      <c r="CS454" s="113"/>
      <c r="CT454" s="113"/>
      <c r="CU454" s="113"/>
      <c r="CV454" s="113"/>
      <c r="CW454" s="113"/>
      <c r="CX454" s="113"/>
      <c r="CY454" s="113"/>
      <c r="CZ454" s="113"/>
      <c r="DA454" s="113"/>
      <c r="DC454" s="113"/>
      <c r="DD454" s="113"/>
      <c r="DE454" s="113"/>
      <c r="DF454" s="113"/>
      <c r="DG454" s="113"/>
      <c r="DH454" s="113"/>
      <c r="DI454" s="113"/>
      <c r="DJ454" s="113"/>
      <c r="DK454" s="113"/>
      <c r="DL454" s="113"/>
      <c r="DM454" s="113"/>
      <c r="DN454" s="113"/>
      <c r="DO454" s="113"/>
      <c r="DP454" s="113"/>
      <c r="DQ454" s="113"/>
      <c r="DR454" s="113"/>
      <c r="DS454" s="113"/>
      <c r="DT454" s="113"/>
    </row>
    <row r="455" spans="17:124">
      <c r="Q455" s="113"/>
      <c r="R455" s="113"/>
      <c r="S455" s="113"/>
      <c r="T455" s="113"/>
      <c r="U455" s="113"/>
      <c r="V455" s="113"/>
      <c r="W455" s="113"/>
      <c r="Y455" s="113"/>
      <c r="Z455" s="113"/>
      <c r="AA455" s="113"/>
      <c r="AB455" s="113"/>
      <c r="AC455" s="113"/>
      <c r="AD455" s="113"/>
      <c r="AE455" s="113"/>
      <c r="AF455" s="113"/>
      <c r="AG455" s="113"/>
      <c r="AH455" s="113"/>
      <c r="AI455" s="113"/>
      <c r="AK455" s="113"/>
      <c r="AL455" s="113"/>
      <c r="AM455" s="113"/>
      <c r="AN455" s="113"/>
      <c r="AO455" s="113"/>
      <c r="AP455" s="113"/>
      <c r="AQ455" s="113"/>
      <c r="AR455" s="113"/>
      <c r="AS455" s="113"/>
      <c r="AT455" s="113"/>
      <c r="AU455" s="113"/>
      <c r="AW455" s="113"/>
      <c r="AX455" s="113"/>
      <c r="AY455" s="113"/>
      <c r="AZ455" s="113"/>
      <c r="BA455" s="113"/>
      <c r="BB455" s="113"/>
      <c r="BC455" s="113"/>
      <c r="BD455" s="113"/>
      <c r="BE455" s="113"/>
      <c r="BF455" s="113"/>
      <c r="BG455" s="113"/>
      <c r="BI455" s="113"/>
      <c r="BJ455" s="113"/>
      <c r="BK455" s="113"/>
      <c r="BL455" s="113"/>
      <c r="BM455" s="113"/>
      <c r="BN455" s="113"/>
      <c r="BO455" s="113"/>
      <c r="BP455" s="113"/>
      <c r="BQ455" s="113"/>
      <c r="BR455" s="113"/>
      <c r="BT455" s="113"/>
      <c r="BU455" s="113"/>
      <c r="BV455" s="113"/>
      <c r="BW455" s="113"/>
      <c r="BX455" s="113"/>
      <c r="BY455" s="113"/>
      <c r="BZ455" s="113"/>
      <c r="CA455" s="113"/>
      <c r="CB455" s="113"/>
      <c r="CC455" s="113"/>
      <c r="CE455" s="113"/>
      <c r="CF455" s="113"/>
      <c r="CG455" s="113"/>
      <c r="CH455" s="113"/>
      <c r="CI455" s="113"/>
      <c r="CJ455" s="113"/>
      <c r="CK455" s="113"/>
      <c r="CL455" s="113"/>
      <c r="CM455" s="113"/>
      <c r="CN455" s="113"/>
      <c r="CO455" s="113"/>
      <c r="CQ455" s="113"/>
      <c r="CR455" s="113"/>
      <c r="CS455" s="113"/>
      <c r="CT455" s="113"/>
      <c r="CU455" s="113"/>
      <c r="CV455" s="113"/>
      <c r="CW455" s="113"/>
      <c r="CX455" s="113"/>
      <c r="CY455" s="113"/>
      <c r="CZ455" s="113"/>
      <c r="DA455" s="113"/>
      <c r="DC455" s="113"/>
      <c r="DD455" s="113"/>
      <c r="DE455" s="113"/>
      <c r="DF455" s="113"/>
      <c r="DG455" s="113"/>
      <c r="DH455" s="113"/>
      <c r="DI455" s="113"/>
      <c r="DJ455" s="113"/>
      <c r="DK455" s="113"/>
      <c r="DL455" s="113"/>
      <c r="DM455" s="113"/>
      <c r="DN455" s="113"/>
      <c r="DO455" s="113"/>
      <c r="DP455" s="113"/>
      <c r="DQ455" s="113"/>
      <c r="DR455" s="113"/>
      <c r="DS455" s="113"/>
      <c r="DT455" s="113"/>
    </row>
    <row r="456" spans="17:124">
      <c r="Q456" s="113"/>
      <c r="R456" s="113"/>
      <c r="S456" s="113"/>
      <c r="T456" s="113"/>
      <c r="U456" s="113"/>
      <c r="V456" s="113"/>
      <c r="W456" s="113"/>
      <c r="Y456" s="113"/>
      <c r="Z456" s="113"/>
      <c r="AA456" s="113"/>
      <c r="AB456" s="113"/>
      <c r="AC456" s="113"/>
      <c r="AD456" s="113"/>
      <c r="AE456" s="113"/>
      <c r="AF456" s="113"/>
      <c r="AG456" s="113"/>
      <c r="AH456" s="113"/>
      <c r="AI456" s="113"/>
      <c r="AK456" s="113"/>
      <c r="AL456" s="113"/>
      <c r="AM456" s="113"/>
      <c r="AN456" s="113"/>
      <c r="AO456" s="113"/>
      <c r="AP456" s="113"/>
      <c r="AQ456" s="113"/>
      <c r="AR456" s="113"/>
      <c r="AS456" s="113"/>
      <c r="AT456" s="113"/>
      <c r="AU456" s="113"/>
      <c r="AW456" s="113"/>
      <c r="AX456" s="113"/>
      <c r="AY456" s="113"/>
      <c r="AZ456" s="113"/>
      <c r="BA456" s="113"/>
      <c r="BB456" s="113"/>
      <c r="BC456" s="113"/>
      <c r="BD456" s="113"/>
      <c r="BE456" s="113"/>
      <c r="BF456" s="113"/>
      <c r="BG456" s="113"/>
      <c r="BI456" s="113"/>
      <c r="BJ456" s="113"/>
      <c r="BK456" s="113"/>
      <c r="BL456" s="113"/>
      <c r="BM456" s="113"/>
      <c r="BN456" s="113"/>
      <c r="BO456" s="113"/>
      <c r="BP456" s="113"/>
      <c r="BQ456" s="113"/>
      <c r="BR456" s="113"/>
      <c r="BT456" s="113"/>
      <c r="BU456" s="113"/>
      <c r="BV456" s="113"/>
      <c r="BW456" s="113"/>
      <c r="BX456" s="113"/>
      <c r="BY456" s="113"/>
      <c r="BZ456" s="113"/>
      <c r="CA456" s="113"/>
      <c r="CB456" s="113"/>
      <c r="CC456" s="113"/>
      <c r="CE456" s="113"/>
      <c r="CF456" s="113"/>
      <c r="CG456" s="113"/>
      <c r="CH456" s="113"/>
      <c r="CI456" s="113"/>
      <c r="CJ456" s="113"/>
      <c r="CK456" s="113"/>
      <c r="CL456" s="113"/>
      <c r="CM456" s="113"/>
      <c r="CN456" s="113"/>
      <c r="CO456" s="113"/>
      <c r="CQ456" s="113"/>
      <c r="CR456" s="113"/>
      <c r="CS456" s="113"/>
      <c r="CT456" s="113"/>
      <c r="CU456" s="113"/>
      <c r="CV456" s="113"/>
      <c r="CW456" s="113"/>
      <c r="CX456" s="113"/>
      <c r="CY456" s="113"/>
      <c r="CZ456" s="113"/>
      <c r="DA456" s="113"/>
      <c r="DC456" s="113"/>
      <c r="DD456" s="113"/>
      <c r="DE456" s="113"/>
      <c r="DF456" s="113"/>
      <c r="DG456" s="113"/>
      <c r="DH456" s="113"/>
      <c r="DI456" s="113"/>
      <c r="DJ456" s="113"/>
      <c r="DK456" s="113"/>
      <c r="DL456" s="113"/>
      <c r="DM456" s="113"/>
      <c r="DN456" s="113"/>
      <c r="DO456" s="113"/>
      <c r="DP456" s="113"/>
      <c r="DQ456" s="113"/>
      <c r="DR456" s="113"/>
      <c r="DS456" s="113"/>
      <c r="DT456" s="113"/>
    </row>
    <row r="457" spans="17:124">
      <c r="Q457" s="113"/>
      <c r="R457" s="113"/>
      <c r="S457" s="113"/>
      <c r="T457" s="113"/>
      <c r="U457" s="113"/>
      <c r="V457" s="113"/>
      <c r="W457" s="113"/>
      <c r="Y457" s="113"/>
      <c r="Z457" s="113"/>
      <c r="AA457" s="113"/>
      <c r="AB457" s="113"/>
      <c r="AC457" s="113"/>
      <c r="AD457" s="113"/>
      <c r="AE457" s="113"/>
      <c r="AF457" s="113"/>
      <c r="AG457" s="113"/>
      <c r="AH457" s="113"/>
      <c r="AI457" s="113"/>
      <c r="AK457" s="113"/>
      <c r="AL457" s="113"/>
      <c r="AM457" s="113"/>
      <c r="AN457" s="113"/>
      <c r="AO457" s="113"/>
      <c r="AP457" s="113"/>
      <c r="AQ457" s="113"/>
      <c r="AR457" s="113"/>
      <c r="AS457" s="113"/>
      <c r="AT457" s="113"/>
      <c r="AU457" s="113"/>
      <c r="AW457" s="113"/>
      <c r="AX457" s="113"/>
      <c r="AY457" s="113"/>
      <c r="AZ457" s="113"/>
      <c r="BA457" s="113"/>
      <c r="BB457" s="113"/>
      <c r="BC457" s="113"/>
      <c r="BD457" s="113"/>
      <c r="BE457" s="113"/>
      <c r="BF457" s="113"/>
      <c r="BG457" s="113"/>
      <c r="BI457" s="113"/>
      <c r="BJ457" s="113"/>
      <c r="BK457" s="113"/>
      <c r="BL457" s="113"/>
      <c r="BM457" s="113"/>
      <c r="BN457" s="113"/>
      <c r="BO457" s="113"/>
      <c r="BP457" s="113"/>
      <c r="BQ457" s="113"/>
      <c r="BR457" s="113"/>
      <c r="BT457" s="113"/>
      <c r="BU457" s="113"/>
      <c r="BV457" s="113"/>
      <c r="BW457" s="113"/>
      <c r="BX457" s="113"/>
      <c r="BY457" s="113"/>
      <c r="BZ457" s="113"/>
      <c r="CA457" s="113"/>
      <c r="CB457" s="113"/>
      <c r="CC457" s="113"/>
      <c r="CE457" s="113"/>
      <c r="CF457" s="113"/>
      <c r="CG457" s="113"/>
      <c r="CH457" s="113"/>
      <c r="CI457" s="113"/>
      <c r="CJ457" s="113"/>
      <c r="CK457" s="113"/>
      <c r="CL457" s="113"/>
      <c r="CM457" s="113"/>
      <c r="CN457" s="113"/>
      <c r="CO457" s="113"/>
      <c r="CQ457" s="113"/>
      <c r="CR457" s="113"/>
      <c r="CS457" s="113"/>
      <c r="CT457" s="113"/>
      <c r="CU457" s="113"/>
      <c r="CV457" s="113"/>
      <c r="CW457" s="113"/>
      <c r="CX457" s="113"/>
      <c r="CY457" s="113"/>
      <c r="CZ457" s="113"/>
      <c r="DA457" s="113"/>
      <c r="DC457" s="113"/>
      <c r="DD457" s="113"/>
      <c r="DE457" s="113"/>
      <c r="DF457" s="113"/>
      <c r="DG457" s="113"/>
      <c r="DH457" s="113"/>
      <c r="DI457" s="113"/>
      <c r="DJ457" s="113"/>
      <c r="DK457" s="113"/>
      <c r="DL457" s="113"/>
      <c r="DM457" s="113"/>
      <c r="DN457" s="113"/>
      <c r="DO457" s="113"/>
      <c r="DP457" s="113"/>
      <c r="DQ457" s="113"/>
      <c r="DR457" s="113"/>
      <c r="DS457" s="113"/>
      <c r="DT457" s="113"/>
    </row>
    <row r="458" spans="17:124">
      <c r="Q458" s="113"/>
      <c r="R458" s="113"/>
      <c r="S458" s="113"/>
      <c r="T458" s="113"/>
      <c r="U458" s="113"/>
      <c r="V458" s="113"/>
      <c r="W458" s="113"/>
      <c r="Y458" s="113"/>
      <c r="Z458" s="113"/>
      <c r="AA458" s="113"/>
      <c r="AB458" s="113"/>
      <c r="AC458" s="113"/>
      <c r="AD458" s="113"/>
      <c r="AE458" s="113"/>
      <c r="AF458" s="113"/>
      <c r="AG458" s="113"/>
      <c r="AH458" s="113"/>
      <c r="AI458" s="113"/>
      <c r="AK458" s="113"/>
      <c r="AL458" s="113"/>
      <c r="AM458" s="113"/>
      <c r="AN458" s="113"/>
      <c r="AO458" s="113"/>
      <c r="AP458" s="113"/>
      <c r="AQ458" s="113"/>
      <c r="AR458" s="113"/>
      <c r="AS458" s="113"/>
      <c r="AT458" s="113"/>
      <c r="AU458" s="113"/>
      <c r="AW458" s="113"/>
      <c r="AX458" s="113"/>
      <c r="AY458" s="113"/>
      <c r="AZ458" s="113"/>
      <c r="BA458" s="113"/>
      <c r="BB458" s="113"/>
      <c r="BC458" s="113"/>
      <c r="BD458" s="113"/>
      <c r="BE458" s="113"/>
      <c r="BF458" s="113"/>
      <c r="BG458" s="113"/>
      <c r="BI458" s="113"/>
      <c r="BJ458" s="113"/>
      <c r="BK458" s="113"/>
      <c r="BL458" s="113"/>
      <c r="BM458" s="113"/>
      <c r="BN458" s="113"/>
      <c r="BO458" s="113"/>
      <c r="BP458" s="113"/>
      <c r="BQ458" s="113"/>
      <c r="BR458" s="113"/>
      <c r="BT458" s="113"/>
      <c r="BU458" s="113"/>
      <c r="BV458" s="113"/>
      <c r="BW458" s="113"/>
      <c r="BX458" s="113"/>
      <c r="BY458" s="113"/>
      <c r="BZ458" s="113"/>
      <c r="CA458" s="113"/>
      <c r="CB458" s="113"/>
      <c r="CC458" s="113"/>
      <c r="CE458" s="113"/>
      <c r="CF458" s="113"/>
      <c r="CG458" s="113"/>
      <c r="CH458" s="113"/>
      <c r="CI458" s="113"/>
      <c r="CJ458" s="113"/>
      <c r="CK458" s="113"/>
      <c r="CL458" s="113"/>
      <c r="CM458" s="113"/>
      <c r="CN458" s="113"/>
      <c r="CO458" s="113"/>
      <c r="CQ458" s="113"/>
      <c r="CR458" s="113"/>
      <c r="CS458" s="113"/>
      <c r="CT458" s="113"/>
      <c r="CU458" s="113"/>
      <c r="CV458" s="113"/>
      <c r="CW458" s="113"/>
      <c r="CX458" s="113"/>
      <c r="CY458" s="113"/>
      <c r="CZ458" s="113"/>
      <c r="DA458" s="113"/>
      <c r="DC458" s="113"/>
      <c r="DD458" s="113"/>
      <c r="DE458" s="113"/>
      <c r="DF458" s="113"/>
      <c r="DG458" s="113"/>
      <c r="DH458" s="113"/>
      <c r="DI458" s="113"/>
      <c r="DJ458" s="113"/>
      <c r="DK458" s="113"/>
      <c r="DL458" s="113"/>
      <c r="DM458" s="113"/>
      <c r="DN458" s="113"/>
      <c r="DO458" s="113"/>
      <c r="DP458" s="113"/>
      <c r="DQ458" s="113"/>
      <c r="DR458" s="113"/>
      <c r="DS458" s="113"/>
      <c r="DT458" s="113"/>
    </row>
    <row r="459" spans="17:124">
      <c r="Q459" s="113"/>
      <c r="R459" s="113"/>
      <c r="S459" s="113"/>
      <c r="T459" s="113"/>
      <c r="U459" s="113"/>
      <c r="V459" s="113"/>
      <c r="W459" s="113"/>
      <c r="Y459" s="113"/>
      <c r="Z459" s="113"/>
      <c r="AA459" s="113"/>
      <c r="AB459" s="113"/>
      <c r="AC459" s="113"/>
      <c r="AD459" s="113"/>
      <c r="AE459" s="113"/>
      <c r="AF459" s="113"/>
      <c r="AG459" s="113"/>
      <c r="AH459" s="113"/>
      <c r="AI459" s="113"/>
      <c r="AK459" s="113"/>
      <c r="AL459" s="113"/>
      <c r="AM459" s="113"/>
      <c r="AN459" s="113"/>
      <c r="AO459" s="113"/>
      <c r="AP459" s="113"/>
      <c r="AQ459" s="113"/>
      <c r="AR459" s="113"/>
      <c r="AS459" s="113"/>
      <c r="AT459" s="113"/>
      <c r="AU459" s="113"/>
      <c r="AW459" s="113"/>
      <c r="AX459" s="113"/>
      <c r="AY459" s="113"/>
      <c r="AZ459" s="113"/>
      <c r="BA459" s="113"/>
      <c r="BB459" s="113"/>
      <c r="BC459" s="113"/>
      <c r="BD459" s="113"/>
      <c r="BE459" s="113"/>
      <c r="BF459" s="113"/>
      <c r="BG459" s="113"/>
      <c r="BI459" s="113"/>
      <c r="BJ459" s="113"/>
      <c r="BK459" s="113"/>
      <c r="BL459" s="113"/>
      <c r="BM459" s="113"/>
      <c r="BN459" s="113"/>
      <c r="BO459" s="113"/>
      <c r="BP459" s="113"/>
      <c r="BQ459" s="113"/>
      <c r="BR459" s="113"/>
      <c r="BT459" s="113"/>
      <c r="BU459" s="113"/>
      <c r="BV459" s="113"/>
      <c r="BW459" s="113"/>
      <c r="BX459" s="113"/>
      <c r="BY459" s="113"/>
      <c r="BZ459" s="113"/>
      <c r="CA459" s="113"/>
      <c r="CB459" s="113"/>
      <c r="CC459" s="113"/>
      <c r="CE459" s="113"/>
      <c r="CF459" s="113"/>
      <c r="CG459" s="113"/>
      <c r="CH459" s="113"/>
      <c r="CI459" s="113"/>
      <c r="CJ459" s="113"/>
      <c r="CK459" s="113"/>
      <c r="CL459" s="113"/>
      <c r="CM459" s="113"/>
      <c r="CN459" s="113"/>
      <c r="CO459" s="113"/>
      <c r="CQ459" s="113"/>
      <c r="CR459" s="113"/>
      <c r="CS459" s="113"/>
      <c r="CT459" s="113"/>
      <c r="CU459" s="113"/>
      <c r="CV459" s="113"/>
      <c r="CW459" s="113"/>
      <c r="CX459" s="113"/>
      <c r="CY459" s="113"/>
      <c r="CZ459" s="113"/>
      <c r="DA459" s="113"/>
      <c r="DC459" s="113"/>
      <c r="DD459" s="113"/>
      <c r="DE459" s="113"/>
      <c r="DF459" s="113"/>
      <c r="DG459" s="113"/>
      <c r="DH459" s="113"/>
      <c r="DI459" s="113"/>
      <c r="DJ459" s="113"/>
      <c r="DK459" s="113"/>
      <c r="DL459" s="113"/>
      <c r="DM459" s="113"/>
      <c r="DN459" s="113"/>
      <c r="DO459" s="113"/>
      <c r="DP459" s="113"/>
      <c r="DQ459" s="113"/>
      <c r="DR459" s="113"/>
      <c r="DS459" s="113"/>
      <c r="DT459" s="113"/>
    </row>
    <row r="460" spans="17:124">
      <c r="Q460" s="113"/>
      <c r="R460" s="113"/>
      <c r="S460" s="113"/>
      <c r="T460" s="113"/>
      <c r="U460" s="113"/>
      <c r="V460" s="113"/>
      <c r="W460" s="113"/>
      <c r="Y460" s="113"/>
      <c r="Z460" s="113"/>
      <c r="AA460" s="113"/>
      <c r="AB460" s="113"/>
      <c r="AC460" s="113"/>
      <c r="AD460" s="113"/>
      <c r="AE460" s="113"/>
      <c r="AF460" s="113"/>
      <c r="AG460" s="113"/>
      <c r="AH460" s="113"/>
      <c r="AI460" s="113"/>
      <c r="AK460" s="113"/>
      <c r="AL460" s="113"/>
      <c r="AM460" s="113"/>
      <c r="AN460" s="113"/>
      <c r="AO460" s="113"/>
      <c r="AP460" s="113"/>
      <c r="AQ460" s="113"/>
      <c r="AR460" s="113"/>
      <c r="AS460" s="113"/>
      <c r="AT460" s="113"/>
      <c r="AU460" s="113"/>
      <c r="AW460" s="113"/>
      <c r="AX460" s="113"/>
      <c r="AY460" s="113"/>
      <c r="AZ460" s="113"/>
      <c r="BA460" s="113"/>
      <c r="BB460" s="113"/>
      <c r="BC460" s="113"/>
      <c r="BD460" s="113"/>
      <c r="BE460" s="113"/>
      <c r="BF460" s="113"/>
      <c r="BG460" s="113"/>
      <c r="BI460" s="113"/>
      <c r="BJ460" s="113"/>
      <c r="BK460" s="113"/>
      <c r="BL460" s="113"/>
      <c r="BM460" s="113"/>
      <c r="BN460" s="113"/>
      <c r="BO460" s="113"/>
      <c r="BP460" s="113"/>
      <c r="BQ460" s="113"/>
      <c r="BR460" s="113"/>
      <c r="BT460" s="113"/>
      <c r="BU460" s="113"/>
      <c r="BV460" s="113"/>
      <c r="BW460" s="113"/>
      <c r="BX460" s="113"/>
      <c r="BY460" s="113"/>
      <c r="BZ460" s="113"/>
      <c r="CA460" s="113"/>
      <c r="CB460" s="113"/>
      <c r="CC460" s="113"/>
      <c r="CE460" s="113"/>
      <c r="CF460" s="113"/>
      <c r="CG460" s="113"/>
      <c r="CH460" s="113"/>
      <c r="CI460" s="113"/>
      <c r="CJ460" s="113"/>
      <c r="CK460" s="113"/>
      <c r="CL460" s="113"/>
      <c r="CM460" s="113"/>
      <c r="CN460" s="113"/>
      <c r="CO460" s="113"/>
      <c r="CQ460" s="113"/>
      <c r="CR460" s="113"/>
      <c r="CS460" s="113"/>
      <c r="CT460" s="113"/>
      <c r="CU460" s="113"/>
      <c r="CV460" s="113"/>
      <c r="CW460" s="113"/>
      <c r="CX460" s="113"/>
      <c r="CY460" s="113"/>
      <c r="CZ460" s="113"/>
      <c r="DA460" s="113"/>
      <c r="DC460" s="113"/>
      <c r="DD460" s="113"/>
      <c r="DE460" s="113"/>
      <c r="DF460" s="113"/>
      <c r="DG460" s="113"/>
      <c r="DH460" s="113"/>
      <c r="DI460" s="113"/>
      <c r="DJ460" s="113"/>
      <c r="DK460" s="113"/>
      <c r="DL460" s="113"/>
      <c r="DM460" s="113"/>
      <c r="DN460" s="113"/>
      <c r="DO460" s="113"/>
      <c r="DP460" s="113"/>
      <c r="DQ460" s="113"/>
      <c r="DR460" s="113"/>
      <c r="DS460" s="113"/>
      <c r="DT460" s="113"/>
    </row>
    <row r="461" spans="17:124">
      <c r="Q461" s="113"/>
      <c r="R461" s="113"/>
      <c r="S461" s="113"/>
      <c r="T461" s="113"/>
      <c r="U461" s="113"/>
      <c r="V461" s="113"/>
      <c r="W461" s="113"/>
      <c r="Y461" s="113"/>
      <c r="Z461" s="113"/>
      <c r="AA461" s="113"/>
      <c r="AB461" s="113"/>
      <c r="AC461" s="113"/>
      <c r="AD461" s="113"/>
      <c r="AE461" s="113"/>
      <c r="AF461" s="113"/>
      <c r="AG461" s="113"/>
      <c r="AH461" s="113"/>
      <c r="AI461" s="113"/>
      <c r="AK461" s="113"/>
      <c r="AL461" s="113"/>
      <c r="AM461" s="113"/>
      <c r="AN461" s="113"/>
      <c r="AO461" s="113"/>
      <c r="AP461" s="113"/>
      <c r="AQ461" s="113"/>
      <c r="AR461" s="113"/>
      <c r="AS461" s="113"/>
      <c r="AT461" s="113"/>
      <c r="AU461" s="113"/>
      <c r="AW461" s="113"/>
      <c r="AX461" s="113"/>
      <c r="AY461" s="113"/>
      <c r="AZ461" s="113"/>
      <c r="BA461" s="113"/>
      <c r="BB461" s="113"/>
      <c r="BC461" s="113"/>
      <c r="BD461" s="113"/>
      <c r="BE461" s="113"/>
      <c r="BF461" s="113"/>
      <c r="BG461" s="113"/>
      <c r="BI461" s="113"/>
      <c r="BJ461" s="113"/>
      <c r="BK461" s="113"/>
      <c r="BL461" s="113"/>
      <c r="BM461" s="113"/>
      <c r="BN461" s="113"/>
      <c r="BO461" s="113"/>
      <c r="BP461" s="113"/>
      <c r="BQ461" s="113"/>
      <c r="BR461" s="113"/>
      <c r="BT461" s="113"/>
      <c r="BU461" s="113"/>
      <c r="BV461" s="113"/>
      <c r="BW461" s="113"/>
      <c r="BX461" s="113"/>
      <c r="BY461" s="113"/>
      <c r="BZ461" s="113"/>
      <c r="CA461" s="113"/>
      <c r="CB461" s="113"/>
      <c r="CC461" s="113"/>
      <c r="CE461" s="113"/>
      <c r="CF461" s="113"/>
      <c r="CG461" s="113"/>
      <c r="CH461" s="113"/>
      <c r="CI461" s="113"/>
      <c r="CJ461" s="113"/>
      <c r="CK461" s="113"/>
      <c r="CL461" s="113"/>
      <c r="CM461" s="113"/>
      <c r="CN461" s="113"/>
      <c r="CO461" s="113"/>
      <c r="CQ461" s="113"/>
      <c r="CR461" s="113"/>
      <c r="CS461" s="113"/>
      <c r="CT461" s="113"/>
      <c r="CU461" s="113"/>
      <c r="CV461" s="113"/>
      <c r="CW461" s="113"/>
      <c r="CX461" s="113"/>
      <c r="CY461" s="113"/>
      <c r="CZ461" s="113"/>
      <c r="DA461" s="113"/>
      <c r="DC461" s="113"/>
      <c r="DD461" s="113"/>
      <c r="DE461" s="113"/>
      <c r="DF461" s="113"/>
      <c r="DG461" s="113"/>
      <c r="DH461" s="113"/>
      <c r="DI461" s="113"/>
      <c r="DJ461" s="113"/>
      <c r="DK461" s="113"/>
      <c r="DL461" s="113"/>
      <c r="DM461" s="113"/>
      <c r="DN461" s="113"/>
      <c r="DO461" s="113"/>
      <c r="DP461" s="113"/>
      <c r="DQ461" s="113"/>
      <c r="DR461" s="113"/>
      <c r="DS461" s="113"/>
      <c r="DT461" s="113"/>
    </row>
    <row r="462" spans="17:124">
      <c r="Q462" s="113"/>
      <c r="R462" s="113"/>
      <c r="S462" s="113"/>
      <c r="T462" s="113"/>
      <c r="U462" s="113"/>
      <c r="V462" s="113"/>
      <c r="W462" s="113"/>
      <c r="Y462" s="113"/>
      <c r="Z462" s="113"/>
      <c r="AA462" s="113"/>
      <c r="AB462" s="113"/>
      <c r="AC462" s="113"/>
      <c r="AD462" s="113"/>
      <c r="AE462" s="113"/>
      <c r="AF462" s="113"/>
      <c r="AG462" s="113"/>
      <c r="AH462" s="113"/>
      <c r="AI462" s="113"/>
      <c r="AK462" s="113"/>
      <c r="AL462" s="113"/>
      <c r="AM462" s="113"/>
      <c r="AN462" s="113"/>
      <c r="AO462" s="113"/>
      <c r="AP462" s="113"/>
      <c r="AQ462" s="113"/>
      <c r="AR462" s="113"/>
      <c r="AS462" s="113"/>
      <c r="AT462" s="113"/>
      <c r="AU462" s="113"/>
      <c r="AW462" s="113"/>
      <c r="AX462" s="113"/>
      <c r="AY462" s="113"/>
      <c r="AZ462" s="113"/>
      <c r="BA462" s="113"/>
      <c r="BB462" s="113"/>
      <c r="BC462" s="113"/>
      <c r="BD462" s="113"/>
      <c r="BE462" s="113"/>
      <c r="BF462" s="113"/>
      <c r="BG462" s="113"/>
      <c r="BI462" s="113"/>
      <c r="BJ462" s="113"/>
      <c r="BK462" s="113"/>
      <c r="BL462" s="113"/>
      <c r="BM462" s="113"/>
      <c r="BN462" s="113"/>
      <c r="BO462" s="113"/>
      <c r="BP462" s="113"/>
      <c r="BQ462" s="113"/>
      <c r="BR462" s="113"/>
      <c r="BT462" s="113"/>
      <c r="BU462" s="113"/>
      <c r="BV462" s="113"/>
      <c r="BW462" s="113"/>
      <c r="BX462" s="113"/>
      <c r="BY462" s="113"/>
      <c r="BZ462" s="113"/>
      <c r="CA462" s="113"/>
      <c r="CB462" s="113"/>
      <c r="CC462" s="113"/>
      <c r="CE462" s="113"/>
      <c r="CF462" s="113"/>
      <c r="CG462" s="113"/>
      <c r="CH462" s="113"/>
      <c r="CI462" s="113"/>
      <c r="CJ462" s="113"/>
      <c r="CK462" s="113"/>
      <c r="CL462" s="113"/>
      <c r="CM462" s="113"/>
      <c r="CN462" s="113"/>
      <c r="CO462" s="113"/>
      <c r="CQ462" s="113"/>
      <c r="CR462" s="113"/>
      <c r="CS462" s="113"/>
      <c r="CT462" s="113"/>
      <c r="CU462" s="113"/>
      <c r="CV462" s="113"/>
      <c r="CW462" s="113"/>
      <c r="CX462" s="113"/>
      <c r="CY462" s="113"/>
      <c r="CZ462" s="113"/>
      <c r="DA462" s="113"/>
      <c r="DC462" s="113"/>
      <c r="DD462" s="113"/>
      <c r="DE462" s="113"/>
      <c r="DF462" s="113"/>
      <c r="DG462" s="113"/>
      <c r="DH462" s="113"/>
      <c r="DI462" s="113"/>
      <c r="DJ462" s="113"/>
      <c r="DK462" s="113"/>
      <c r="DL462" s="113"/>
      <c r="DM462" s="113"/>
      <c r="DN462" s="113"/>
      <c r="DO462" s="113"/>
      <c r="DP462" s="113"/>
      <c r="DQ462" s="113"/>
      <c r="DR462" s="113"/>
      <c r="DS462" s="113"/>
      <c r="DT462" s="113"/>
    </row>
    <row r="463" spans="17:124">
      <c r="Q463" s="113"/>
      <c r="R463" s="113"/>
      <c r="S463" s="113"/>
      <c r="T463" s="113"/>
      <c r="U463" s="113"/>
      <c r="V463" s="113"/>
      <c r="W463" s="113"/>
      <c r="Y463" s="113"/>
      <c r="Z463" s="113"/>
      <c r="AA463" s="113"/>
      <c r="AB463" s="113"/>
      <c r="AC463" s="113"/>
      <c r="AD463" s="113"/>
      <c r="AE463" s="113"/>
      <c r="AF463" s="113"/>
      <c r="AG463" s="113"/>
      <c r="AH463" s="113"/>
      <c r="AI463" s="113"/>
      <c r="AK463" s="113"/>
      <c r="AL463" s="113"/>
      <c r="AM463" s="113"/>
      <c r="AN463" s="113"/>
      <c r="AO463" s="113"/>
      <c r="AP463" s="113"/>
      <c r="AQ463" s="113"/>
      <c r="AR463" s="113"/>
      <c r="AS463" s="113"/>
      <c r="AT463" s="113"/>
      <c r="AU463" s="113"/>
      <c r="AW463" s="113"/>
      <c r="AX463" s="113"/>
      <c r="AY463" s="113"/>
      <c r="AZ463" s="113"/>
      <c r="BA463" s="113"/>
      <c r="BB463" s="113"/>
      <c r="BC463" s="113"/>
      <c r="BD463" s="113"/>
      <c r="BE463" s="113"/>
      <c r="BF463" s="113"/>
      <c r="BG463" s="113"/>
      <c r="BI463" s="113"/>
      <c r="BJ463" s="113"/>
      <c r="BK463" s="113"/>
      <c r="BL463" s="113"/>
      <c r="BM463" s="113"/>
      <c r="BN463" s="113"/>
      <c r="BO463" s="113"/>
      <c r="BP463" s="113"/>
      <c r="BQ463" s="113"/>
      <c r="BR463" s="113"/>
      <c r="BT463" s="113"/>
      <c r="BU463" s="113"/>
      <c r="BV463" s="113"/>
      <c r="BW463" s="113"/>
      <c r="BX463" s="113"/>
      <c r="BY463" s="113"/>
      <c r="BZ463" s="113"/>
      <c r="CA463" s="113"/>
      <c r="CB463" s="113"/>
      <c r="CC463" s="113"/>
      <c r="CE463" s="113"/>
      <c r="CF463" s="113"/>
      <c r="CG463" s="113"/>
      <c r="CH463" s="113"/>
      <c r="CI463" s="113"/>
      <c r="CJ463" s="113"/>
      <c r="CK463" s="113"/>
      <c r="CL463" s="113"/>
      <c r="CM463" s="113"/>
      <c r="CN463" s="113"/>
      <c r="CO463" s="113"/>
      <c r="CQ463" s="113"/>
      <c r="CR463" s="113"/>
      <c r="CS463" s="113"/>
      <c r="CT463" s="113"/>
      <c r="CU463" s="113"/>
      <c r="CV463" s="113"/>
      <c r="CW463" s="113"/>
      <c r="CX463" s="113"/>
      <c r="CY463" s="113"/>
      <c r="CZ463" s="113"/>
      <c r="DA463" s="113"/>
      <c r="DC463" s="113"/>
      <c r="DD463" s="113"/>
      <c r="DE463" s="113"/>
      <c r="DF463" s="113"/>
      <c r="DG463" s="113"/>
      <c r="DH463" s="113"/>
      <c r="DI463" s="113"/>
      <c r="DJ463" s="113"/>
      <c r="DK463" s="113"/>
      <c r="DL463" s="113"/>
      <c r="DM463" s="113"/>
      <c r="DN463" s="113"/>
      <c r="DO463" s="113"/>
      <c r="DP463" s="113"/>
      <c r="DQ463" s="113"/>
      <c r="DR463" s="113"/>
      <c r="DS463" s="113"/>
      <c r="DT463" s="113"/>
    </row>
    <row r="464" spans="17:124">
      <c r="Q464" s="113"/>
      <c r="R464" s="113"/>
      <c r="S464" s="113"/>
      <c r="T464" s="113"/>
      <c r="U464" s="113"/>
      <c r="V464" s="113"/>
      <c r="W464" s="113"/>
      <c r="Y464" s="113"/>
      <c r="Z464" s="113"/>
      <c r="AA464" s="113"/>
      <c r="AB464" s="113"/>
      <c r="AC464" s="113"/>
      <c r="AD464" s="113"/>
      <c r="AE464" s="113"/>
      <c r="AF464" s="113"/>
      <c r="AG464" s="113"/>
      <c r="AH464" s="113"/>
      <c r="AI464" s="113"/>
      <c r="AK464" s="113"/>
      <c r="AL464" s="113"/>
      <c r="AM464" s="113"/>
      <c r="AN464" s="113"/>
      <c r="AO464" s="113"/>
      <c r="AP464" s="113"/>
      <c r="AQ464" s="113"/>
      <c r="AR464" s="113"/>
      <c r="AS464" s="113"/>
      <c r="AT464" s="113"/>
      <c r="AU464" s="113"/>
      <c r="AW464" s="113"/>
      <c r="AX464" s="113"/>
      <c r="AY464" s="113"/>
      <c r="AZ464" s="113"/>
      <c r="BA464" s="113"/>
      <c r="BB464" s="113"/>
      <c r="BC464" s="113"/>
      <c r="BD464" s="113"/>
      <c r="BE464" s="113"/>
      <c r="BF464" s="113"/>
      <c r="BG464" s="113"/>
      <c r="BI464" s="113"/>
      <c r="BJ464" s="113"/>
      <c r="BK464" s="113"/>
      <c r="BL464" s="113"/>
      <c r="BM464" s="113"/>
      <c r="BN464" s="113"/>
      <c r="BO464" s="113"/>
      <c r="BP464" s="113"/>
      <c r="BQ464" s="113"/>
      <c r="BR464" s="113"/>
      <c r="BT464" s="113"/>
      <c r="BU464" s="113"/>
      <c r="BV464" s="113"/>
      <c r="BW464" s="113"/>
      <c r="BX464" s="113"/>
      <c r="BY464" s="113"/>
      <c r="BZ464" s="113"/>
      <c r="CA464" s="113"/>
      <c r="CB464" s="113"/>
      <c r="CC464" s="113"/>
      <c r="CE464" s="113"/>
      <c r="CF464" s="113"/>
      <c r="CG464" s="113"/>
      <c r="CH464" s="113"/>
      <c r="CI464" s="113"/>
      <c r="CJ464" s="113"/>
      <c r="CK464" s="113"/>
      <c r="CL464" s="113"/>
      <c r="CM464" s="113"/>
      <c r="CN464" s="113"/>
      <c r="CO464" s="113"/>
      <c r="CQ464" s="113"/>
      <c r="CR464" s="113"/>
      <c r="CS464" s="113"/>
      <c r="CT464" s="113"/>
      <c r="CU464" s="113"/>
      <c r="CV464" s="113"/>
      <c r="CW464" s="113"/>
      <c r="CX464" s="113"/>
      <c r="CY464" s="113"/>
      <c r="CZ464" s="113"/>
      <c r="DA464" s="113"/>
      <c r="DC464" s="113"/>
      <c r="DD464" s="113"/>
      <c r="DE464" s="113"/>
      <c r="DF464" s="113"/>
      <c r="DG464" s="113"/>
      <c r="DH464" s="113"/>
      <c r="DI464" s="113"/>
      <c r="DJ464" s="113"/>
      <c r="DK464" s="113"/>
      <c r="DL464" s="113"/>
      <c r="DM464" s="113"/>
      <c r="DN464" s="113"/>
      <c r="DO464" s="113"/>
      <c r="DP464" s="113"/>
      <c r="DQ464" s="113"/>
      <c r="DR464" s="113"/>
      <c r="DS464" s="113"/>
      <c r="DT464" s="113"/>
    </row>
    <row r="465" spans="17:124">
      <c r="Q465" s="113"/>
      <c r="R465" s="113"/>
      <c r="S465" s="113"/>
      <c r="T465" s="113"/>
      <c r="U465" s="113"/>
      <c r="V465" s="113"/>
      <c r="W465" s="113"/>
      <c r="Y465" s="113"/>
      <c r="Z465" s="113"/>
      <c r="AA465" s="113"/>
      <c r="AB465" s="113"/>
      <c r="AC465" s="113"/>
      <c r="AD465" s="113"/>
      <c r="AE465" s="113"/>
      <c r="AF465" s="113"/>
      <c r="AG465" s="113"/>
      <c r="AH465" s="113"/>
      <c r="AI465" s="113"/>
      <c r="AK465" s="113"/>
      <c r="AL465" s="113"/>
      <c r="AM465" s="113"/>
      <c r="AN465" s="113"/>
      <c r="AO465" s="113"/>
      <c r="AP465" s="113"/>
      <c r="AQ465" s="113"/>
      <c r="AR465" s="113"/>
      <c r="AS465" s="113"/>
      <c r="AT465" s="113"/>
      <c r="AU465" s="113"/>
      <c r="AW465" s="113"/>
      <c r="AX465" s="113"/>
      <c r="AY465" s="113"/>
      <c r="AZ465" s="113"/>
      <c r="BA465" s="113"/>
      <c r="BB465" s="113"/>
      <c r="BC465" s="113"/>
      <c r="BD465" s="113"/>
      <c r="BE465" s="113"/>
      <c r="BF465" s="113"/>
      <c r="BG465" s="113"/>
      <c r="BI465" s="113"/>
      <c r="BJ465" s="113"/>
      <c r="BK465" s="113"/>
      <c r="BL465" s="113"/>
      <c r="BM465" s="113"/>
      <c r="BN465" s="113"/>
      <c r="BO465" s="113"/>
      <c r="BP465" s="113"/>
      <c r="BQ465" s="113"/>
      <c r="BR465" s="113"/>
      <c r="BT465" s="113"/>
      <c r="BU465" s="113"/>
      <c r="BV465" s="113"/>
      <c r="BW465" s="113"/>
      <c r="BX465" s="113"/>
      <c r="BY465" s="113"/>
      <c r="BZ465" s="113"/>
      <c r="CA465" s="113"/>
      <c r="CB465" s="113"/>
      <c r="CC465" s="113"/>
      <c r="CE465" s="113"/>
      <c r="CF465" s="113"/>
      <c r="CG465" s="113"/>
      <c r="CH465" s="113"/>
      <c r="CI465" s="113"/>
      <c r="CJ465" s="113"/>
      <c r="CK465" s="113"/>
      <c r="CL465" s="113"/>
      <c r="CM465" s="113"/>
      <c r="CN465" s="113"/>
      <c r="CO465" s="113"/>
      <c r="CQ465" s="113"/>
      <c r="CR465" s="113"/>
      <c r="CS465" s="113"/>
      <c r="CT465" s="113"/>
      <c r="CU465" s="113"/>
      <c r="CV465" s="113"/>
      <c r="CW465" s="113"/>
      <c r="CX465" s="113"/>
      <c r="CY465" s="113"/>
      <c r="CZ465" s="113"/>
      <c r="DA465" s="113"/>
      <c r="DC465" s="113"/>
      <c r="DD465" s="113"/>
      <c r="DE465" s="113"/>
      <c r="DF465" s="113"/>
      <c r="DG465" s="113"/>
      <c r="DH465" s="113"/>
      <c r="DI465" s="113"/>
      <c r="DJ465" s="113"/>
      <c r="DK465" s="113"/>
      <c r="DL465" s="113"/>
      <c r="DM465" s="113"/>
      <c r="DN465" s="113"/>
      <c r="DO465" s="113"/>
      <c r="DP465" s="113"/>
      <c r="DQ465" s="113"/>
      <c r="DR465" s="113"/>
      <c r="DS465" s="113"/>
      <c r="DT465" s="113"/>
    </row>
    <row r="466" spans="17:124">
      <c r="Q466" s="113"/>
      <c r="R466" s="113"/>
      <c r="S466" s="113"/>
      <c r="T466" s="113"/>
      <c r="U466" s="113"/>
      <c r="V466" s="113"/>
      <c r="W466" s="113"/>
      <c r="Y466" s="113"/>
      <c r="Z466" s="113"/>
      <c r="AA466" s="113"/>
      <c r="AB466" s="113"/>
      <c r="AC466" s="113"/>
      <c r="AD466" s="113"/>
      <c r="AE466" s="113"/>
      <c r="AF466" s="113"/>
      <c r="AG466" s="113"/>
      <c r="AH466" s="113"/>
      <c r="AI466" s="113"/>
      <c r="AK466" s="113"/>
      <c r="AL466" s="113"/>
      <c r="AM466" s="113"/>
      <c r="AN466" s="113"/>
      <c r="AO466" s="113"/>
      <c r="AP466" s="113"/>
      <c r="AQ466" s="113"/>
      <c r="AR466" s="113"/>
      <c r="AS466" s="113"/>
      <c r="AT466" s="113"/>
      <c r="AU466" s="113"/>
      <c r="AW466" s="113"/>
      <c r="AX466" s="113"/>
      <c r="AY466" s="113"/>
      <c r="AZ466" s="113"/>
      <c r="BA466" s="113"/>
      <c r="BB466" s="113"/>
      <c r="BC466" s="113"/>
      <c r="BD466" s="113"/>
      <c r="BE466" s="113"/>
      <c r="BF466" s="113"/>
      <c r="BG466" s="113"/>
      <c r="BI466" s="113"/>
      <c r="BJ466" s="113"/>
      <c r="BK466" s="113"/>
      <c r="BL466" s="113"/>
      <c r="BM466" s="113"/>
      <c r="BN466" s="113"/>
      <c r="BO466" s="113"/>
      <c r="BP466" s="113"/>
      <c r="BQ466" s="113"/>
      <c r="BR466" s="113"/>
      <c r="BT466" s="113"/>
      <c r="BU466" s="113"/>
      <c r="BV466" s="113"/>
      <c r="BW466" s="113"/>
      <c r="BX466" s="113"/>
      <c r="BY466" s="113"/>
      <c r="BZ466" s="113"/>
      <c r="CA466" s="113"/>
      <c r="CB466" s="113"/>
      <c r="CC466" s="113"/>
      <c r="CE466" s="113"/>
      <c r="CF466" s="113"/>
      <c r="CG466" s="113"/>
      <c r="CH466" s="113"/>
      <c r="CI466" s="113"/>
      <c r="CJ466" s="113"/>
      <c r="CK466" s="113"/>
      <c r="CL466" s="113"/>
      <c r="CM466" s="113"/>
      <c r="CN466" s="113"/>
      <c r="CO466" s="113"/>
      <c r="CQ466" s="113"/>
      <c r="CR466" s="113"/>
      <c r="CS466" s="113"/>
      <c r="CT466" s="113"/>
      <c r="CU466" s="113"/>
      <c r="CV466" s="113"/>
      <c r="CW466" s="113"/>
      <c r="CX466" s="113"/>
      <c r="CY466" s="113"/>
      <c r="CZ466" s="113"/>
      <c r="DA466" s="113"/>
      <c r="DC466" s="113"/>
      <c r="DD466" s="113"/>
      <c r="DE466" s="113"/>
      <c r="DF466" s="113"/>
      <c r="DG466" s="113"/>
      <c r="DH466" s="113"/>
      <c r="DI466" s="113"/>
      <c r="DJ466" s="113"/>
      <c r="DK466" s="113"/>
      <c r="DL466" s="113"/>
      <c r="DM466" s="113"/>
      <c r="DN466" s="113"/>
      <c r="DO466" s="113"/>
      <c r="DP466" s="113"/>
      <c r="DQ466" s="113"/>
      <c r="DR466" s="113"/>
      <c r="DS466" s="113"/>
      <c r="DT466" s="113"/>
    </row>
    <row r="467" spans="17:124">
      <c r="Q467" s="113"/>
      <c r="R467" s="113"/>
      <c r="S467" s="113"/>
      <c r="T467" s="113"/>
      <c r="U467" s="113"/>
      <c r="V467" s="113"/>
      <c r="W467" s="113"/>
      <c r="Y467" s="113"/>
      <c r="Z467" s="113"/>
      <c r="AA467" s="113"/>
      <c r="AB467" s="113"/>
      <c r="AC467" s="113"/>
      <c r="AD467" s="113"/>
      <c r="AE467" s="113"/>
      <c r="AF467" s="113"/>
      <c r="AG467" s="113"/>
      <c r="AH467" s="113"/>
      <c r="AI467" s="113"/>
      <c r="AK467" s="113"/>
      <c r="AL467" s="113"/>
      <c r="AM467" s="113"/>
      <c r="AN467" s="113"/>
      <c r="AO467" s="113"/>
      <c r="AP467" s="113"/>
      <c r="AQ467" s="113"/>
      <c r="AR467" s="113"/>
      <c r="AS467" s="113"/>
      <c r="AT467" s="113"/>
      <c r="AU467" s="113"/>
      <c r="AW467" s="113"/>
      <c r="AX467" s="113"/>
      <c r="AY467" s="113"/>
      <c r="AZ467" s="113"/>
      <c r="BA467" s="113"/>
      <c r="BB467" s="113"/>
      <c r="BC467" s="113"/>
      <c r="BD467" s="113"/>
      <c r="BE467" s="113"/>
      <c r="BF467" s="113"/>
      <c r="BG467" s="113"/>
      <c r="BI467" s="113"/>
      <c r="BJ467" s="113"/>
      <c r="BK467" s="113"/>
      <c r="BL467" s="113"/>
      <c r="BM467" s="113"/>
      <c r="BN467" s="113"/>
      <c r="BO467" s="113"/>
      <c r="BP467" s="113"/>
      <c r="BQ467" s="113"/>
      <c r="BR467" s="113"/>
      <c r="BT467" s="113"/>
      <c r="BU467" s="113"/>
      <c r="BV467" s="113"/>
      <c r="BW467" s="113"/>
      <c r="BX467" s="113"/>
      <c r="BY467" s="113"/>
      <c r="BZ467" s="113"/>
      <c r="CA467" s="113"/>
      <c r="CB467" s="113"/>
      <c r="CC467" s="113"/>
      <c r="CE467" s="113"/>
      <c r="CF467" s="113"/>
      <c r="CG467" s="113"/>
      <c r="CH467" s="113"/>
      <c r="CI467" s="113"/>
      <c r="CJ467" s="113"/>
      <c r="CK467" s="113"/>
      <c r="CL467" s="113"/>
      <c r="CM467" s="113"/>
      <c r="CN467" s="113"/>
      <c r="CO467" s="113"/>
      <c r="CQ467" s="113"/>
      <c r="CR467" s="113"/>
      <c r="CS467" s="113"/>
      <c r="CT467" s="113"/>
      <c r="CU467" s="113"/>
      <c r="CV467" s="113"/>
      <c r="CW467" s="113"/>
      <c r="CX467" s="113"/>
      <c r="CY467" s="113"/>
      <c r="CZ467" s="113"/>
      <c r="DA467" s="113"/>
      <c r="DC467" s="113"/>
      <c r="DD467" s="113"/>
      <c r="DE467" s="113"/>
      <c r="DF467" s="113"/>
      <c r="DG467" s="113"/>
      <c r="DH467" s="113"/>
      <c r="DI467" s="113"/>
      <c r="DJ467" s="113"/>
      <c r="DK467" s="113"/>
      <c r="DL467" s="113"/>
      <c r="DM467" s="113"/>
      <c r="DN467" s="113"/>
      <c r="DO467" s="113"/>
      <c r="DP467" s="113"/>
      <c r="DQ467" s="113"/>
      <c r="DR467" s="113"/>
      <c r="DS467" s="113"/>
      <c r="DT467" s="113"/>
    </row>
    <row r="468" spans="17:124">
      <c r="Q468" s="113"/>
      <c r="R468" s="113"/>
      <c r="S468" s="113"/>
      <c r="T468" s="113"/>
      <c r="U468" s="113"/>
      <c r="V468" s="113"/>
      <c r="W468" s="113"/>
      <c r="Y468" s="113"/>
      <c r="Z468" s="113"/>
      <c r="AA468" s="113"/>
      <c r="AB468" s="113"/>
      <c r="AC468" s="113"/>
      <c r="AD468" s="113"/>
      <c r="AE468" s="113"/>
      <c r="AF468" s="113"/>
      <c r="AG468" s="113"/>
      <c r="AH468" s="113"/>
      <c r="AI468" s="113"/>
      <c r="AK468" s="113"/>
      <c r="AL468" s="113"/>
      <c r="AM468" s="113"/>
      <c r="AN468" s="113"/>
      <c r="AO468" s="113"/>
      <c r="AP468" s="113"/>
      <c r="AQ468" s="113"/>
      <c r="AR468" s="113"/>
      <c r="AS468" s="113"/>
      <c r="AT468" s="113"/>
      <c r="AU468" s="113"/>
      <c r="AW468" s="113"/>
      <c r="AX468" s="113"/>
      <c r="AY468" s="113"/>
      <c r="AZ468" s="113"/>
      <c r="BA468" s="113"/>
      <c r="BB468" s="113"/>
      <c r="BC468" s="113"/>
      <c r="BD468" s="113"/>
      <c r="BE468" s="113"/>
      <c r="BF468" s="113"/>
      <c r="BG468" s="113"/>
      <c r="BI468" s="113"/>
      <c r="BJ468" s="113"/>
      <c r="BK468" s="113"/>
      <c r="BL468" s="113"/>
      <c r="BM468" s="113"/>
      <c r="BN468" s="113"/>
      <c r="BO468" s="113"/>
      <c r="BP468" s="113"/>
      <c r="BQ468" s="113"/>
      <c r="BR468" s="113"/>
      <c r="BT468" s="113"/>
      <c r="BU468" s="113"/>
      <c r="BV468" s="113"/>
      <c r="BW468" s="113"/>
      <c r="BX468" s="113"/>
      <c r="BY468" s="113"/>
      <c r="BZ468" s="113"/>
      <c r="CA468" s="113"/>
      <c r="CB468" s="113"/>
      <c r="CC468" s="113"/>
      <c r="CE468" s="113"/>
      <c r="CF468" s="113"/>
      <c r="CG468" s="113"/>
      <c r="CH468" s="113"/>
      <c r="CI468" s="113"/>
      <c r="CJ468" s="113"/>
      <c r="CK468" s="113"/>
      <c r="CL468" s="113"/>
      <c r="CM468" s="113"/>
      <c r="CN468" s="113"/>
      <c r="CO468" s="113"/>
      <c r="CQ468" s="113"/>
      <c r="CR468" s="113"/>
      <c r="CS468" s="113"/>
      <c r="CT468" s="113"/>
      <c r="CU468" s="113"/>
      <c r="CV468" s="113"/>
      <c r="CW468" s="113"/>
      <c r="CX468" s="113"/>
      <c r="CY468" s="113"/>
      <c r="CZ468" s="113"/>
      <c r="DA468" s="113"/>
      <c r="DC468" s="113"/>
      <c r="DD468" s="113"/>
      <c r="DE468" s="113"/>
      <c r="DF468" s="113"/>
      <c r="DG468" s="113"/>
      <c r="DH468" s="113"/>
      <c r="DI468" s="113"/>
      <c r="DJ468" s="113"/>
      <c r="DK468" s="113"/>
      <c r="DL468" s="113"/>
      <c r="DM468" s="113"/>
      <c r="DN468" s="113"/>
      <c r="DO468" s="113"/>
      <c r="DP468" s="113"/>
      <c r="DQ468" s="113"/>
      <c r="DR468" s="113"/>
      <c r="DS468" s="113"/>
      <c r="DT468" s="113"/>
    </row>
    <row r="469" spans="17:124">
      <c r="Q469" s="113"/>
      <c r="R469" s="113"/>
      <c r="S469" s="113"/>
      <c r="T469" s="113"/>
      <c r="U469" s="113"/>
      <c r="V469" s="113"/>
      <c r="W469" s="113"/>
      <c r="Y469" s="113"/>
      <c r="Z469" s="113"/>
      <c r="AA469" s="113"/>
      <c r="AB469" s="113"/>
      <c r="AC469" s="113"/>
      <c r="AD469" s="113"/>
      <c r="AE469" s="113"/>
      <c r="AF469" s="113"/>
      <c r="AG469" s="113"/>
      <c r="AH469" s="113"/>
      <c r="AI469" s="113"/>
      <c r="AK469" s="113"/>
      <c r="AL469" s="113"/>
      <c r="AM469" s="113"/>
      <c r="AN469" s="113"/>
      <c r="AO469" s="113"/>
      <c r="AP469" s="113"/>
      <c r="AQ469" s="113"/>
      <c r="AR469" s="113"/>
      <c r="AS469" s="113"/>
      <c r="AT469" s="113"/>
      <c r="AU469" s="113"/>
      <c r="AW469" s="113"/>
      <c r="AX469" s="113"/>
      <c r="AY469" s="113"/>
      <c r="AZ469" s="113"/>
      <c r="BA469" s="113"/>
      <c r="BB469" s="113"/>
      <c r="BC469" s="113"/>
      <c r="BD469" s="113"/>
      <c r="BE469" s="113"/>
      <c r="BF469" s="113"/>
      <c r="BG469" s="113"/>
      <c r="BI469" s="113"/>
      <c r="BJ469" s="113"/>
      <c r="BK469" s="113"/>
      <c r="BL469" s="113"/>
      <c r="BM469" s="113"/>
      <c r="BN469" s="113"/>
      <c r="BO469" s="113"/>
      <c r="BP469" s="113"/>
      <c r="BQ469" s="113"/>
      <c r="BR469" s="113"/>
      <c r="BT469" s="113"/>
      <c r="BU469" s="113"/>
      <c r="BV469" s="113"/>
      <c r="BW469" s="113"/>
      <c r="BX469" s="113"/>
      <c r="BY469" s="113"/>
      <c r="BZ469" s="113"/>
      <c r="CA469" s="113"/>
      <c r="CB469" s="113"/>
      <c r="CC469" s="113"/>
      <c r="CE469" s="113"/>
      <c r="CF469" s="113"/>
      <c r="CG469" s="113"/>
      <c r="CH469" s="113"/>
      <c r="CI469" s="113"/>
      <c r="CJ469" s="113"/>
      <c r="CK469" s="113"/>
      <c r="CL469" s="113"/>
      <c r="CM469" s="113"/>
      <c r="CN469" s="113"/>
      <c r="CO469" s="113"/>
      <c r="CQ469" s="113"/>
      <c r="CR469" s="113"/>
      <c r="CS469" s="113"/>
      <c r="CT469" s="113"/>
      <c r="CU469" s="113"/>
      <c r="CV469" s="113"/>
      <c r="CW469" s="113"/>
      <c r="CX469" s="113"/>
      <c r="CY469" s="113"/>
      <c r="CZ469" s="113"/>
      <c r="DA469" s="113"/>
      <c r="DC469" s="113"/>
      <c r="DD469" s="113"/>
      <c r="DE469" s="113"/>
      <c r="DF469" s="113"/>
      <c r="DG469" s="113"/>
      <c r="DH469" s="113"/>
      <c r="DI469" s="113"/>
      <c r="DJ469" s="113"/>
      <c r="DK469" s="113"/>
      <c r="DL469" s="113"/>
      <c r="DM469" s="113"/>
      <c r="DN469" s="113"/>
      <c r="DO469" s="113"/>
      <c r="DP469" s="113"/>
      <c r="DQ469" s="113"/>
      <c r="DR469" s="113"/>
      <c r="DS469" s="113"/>
      <c r="DT469" s="113"/>
    </row>
    <row r="470" spans="17:124">
      <c r="Q470" s="113"/>
      <c r="R470" s="113"/>
      <c r="S470" s="113"/>
      <c r="T470" s="113"/>
      <c r="U470" s="113"/>
      <c r="V470" s="113"/>
      <c r="W470" s="113"/>
      <c r="Y470" s="113"/>
      <c r="Z470" s="113"/>
      <c r="AA470" s="113"/>
      <c r="AB470" s="113"/>
      <c r="AC470" s="113"/>
      <c r="AD470" s="113"/>
      <c r="AE470" s="113"/>
      <c r="AF470" s="113"/>
      <c r="AG470" s="113"/>
      <c r="AH470" s="113"/>
      <c r="AI470" s="113"/>
      <c r="AK470" s="113"/>
      <c r="AL470" s="113"/>
      <c r="AM470" s="113"/>
      <c r="AN470" s="113"/>
      <c r="AO470" s="113"/>
      <c r="AP470" s="113"/>
      <c r="AQ470" s="113"/>
      <c r="AR470" s="113"/>
      <c r="AS470" s="113"/>
      <c r="AT470" s="113"/>
      <c r="AU470" s="113"/>
      <c r="AW470" s="113"/>
      <c r="AX470" s="113"/>
      <c r="AY470" s="113"/>
      <c r="AZ470" s="113"/>
      <c r="BA470" s="113"/>
      <c r="BB470" s="113"/>
      <c r="BC470" s="113"/>
      <c r="BD470" s="113"/>
      <c r="BE470" s="113"/>
      <c r="BF470" s="113"/>
      <c r="BG470" s="113"/>
      <c r="BI470" s="113"/>
      <c r="BJ470" s="113"/>
      <c r="BK470" s="113"/>
      <c r="BL470" s="113"/>
      <c r="BM470" s="113"/>
      <c r="BN470" s="113"/>
      <c r="BO470" s="113"/>
      <c r="BP470" s="113"/>
      <c r="BQ470" s="113"/>
      <c r="BR470" s="113"/>
      <c r="BT470" s="113"/>
      <c r="BU470" s="113"/>
      <c r="BV470" s="113"/>
      <c r="BW470" s="113"/>
      <c r="BX470" s="113"/>
      <c r="BY470" s="113"/>
      <c r="BZ470" s="113"/>
      <c r="CA470" s="113"/>
      <c r="CB470" s="113"/>
      <c r="CC470" s="113"/>
      <c r="CE470" s="113"/>
      <c r="CF470" s="113"/>
      <c r="CG470" s="113"/>
      <c r="CH470" s="113"/>
      <c r="CI470" s="113"/>
      <c r="CJ470" s="113"/>
      <c r="CK470" s="113"/>
      <c r="CL470" s="113"/>
      <c r="CM470" s="113"/>
      <c r="CN470" s="113"/>
      <c r="CO470" s="113"/>
      <c r="CQ470" s="113"/>
      <c r="CR470" s="113"/>
      <c r="CS470" s="113"/>
      <c r="CT470" s="113"/>
      <c r="CU470" s="113"/>
      <c r="CV470" s="113"/>
      <c r="CW470" s="113"/>
      <c r="CX470" s="113"/>
      <c r="CY470" s="113"/>
      <c r="CZ470" s="113"/>
      <c r="DA470" s="113"/>
      <c r="DC470" s="113"/>
      <c r="DD470" s="113"/>
      <c r="DE470" s="113"/>
      <c r="DF470" s="113"/>
      <c r="DG470" s="113"/>
      <c r="DH470" s="113"/>
      <c r="DI470" s="113"/>
      <c r="DJ470" s="113"/>
      <c r="DK470" s="113"/>
      <c r="DL470" s="113"/>
      <c r="DM470" s="113"/>
      <c r="DN470" s="113"/>
      <c r="DO470" s="113"/>
      <c r="DP470" s="113"/>
      <c r="DQ470" s="113"/>
      <c r="DR470" s="113"/>
      <c r="DS470" s="113"/>
      <c r="DT470" s="113"/>
    </row>
    <row r="471" spans="17:124">
      <c r="Q471" s="113"/>
      <c r="R471" s="113"/>
      <c r="S471" s="113"/>
      <c r="T471" s="113"/>
      <c r="U471" s="113"/>
      <c r="V471" s="113"/>
      <c r="W471" s="113"/>
      <c r="Y471" s="113"/>
      <c r="Z471" s="113"/>
      <c r="AA471" s="113"/>
      <c r="AB471" s="113"/>
      <c r="AC471" s="113"/>
      <c r="AD471" s="113"/>
      <c r="AE471" s="113"/>
      <c r="AF471" s="113"/>
      <c r="AG471" s="113"/>
      <c r="AH471" s="113"/>
      <c r="AI471" s="113"/>
      <c r="AK471" s="113"/>
      <c r="AL471" s="113"/>
      <c r="AM471" s="113"/>
      <c r="AN471" s="113"/>
      <c r="AO471" s="113"/>
      <c r="AP471" s="113"/>
      <c r="AQ471" s="113"/>
      <c r="AR471" s="113"/>
      <c r="AS471" s="113"/>
      <c r="AT471" s="113"/>
      <c r="AU471" s="113"/>
      <c r="AW471" s="113"/>
      <c r="AX471" s="113"/>
      <c r="AY471" s="113"/>
      <c r="AZ471" s="113"/>
      <c r="BA471" s="113"/>
      <c r="BB471" s="113"/>
      <c r="BC471" s="113"/>
      <c r="BD471" s="113"/>
      <c r="BE471" s="113"/>
      <c r="BF471" s="113"/>
      <c r="BG471" s="113"/>
      <c r="BI471" s="113"/>
      <c r="BJ471" s="113"/>
      <c r="BK471" s="113"/>
      <c r="BL471" s="113"/>
      <c r="BM471" s="113"/>
      <c r="BN471" s="113"/>
      <c r="BO471" s="113"/>
      <c r="BP471" s="113"/>
      <c r="BQ471" s="113"/>
      <c r="BR471" s="113"/>
      <c r="BT471" s="113"/>
      <c r="BU471" s="113"/>
      <c r="BV471" s="113"/>
      <c r="BW471" s="113"/>
      <c r="BX471" s="113"/>
      <c r="BY471" s="113"/>
      <c r="BZ471" s="113"/>
      <c r="CA471" s="113"/>
      <c r="CB471" s="113"/>
      <c r="CC471" s="113"/>
      <c r="CE471" s="113"/>
      <c r="CF471" s="113"/>
      <c r="CG471" s="113"/>
      <c r="CH471" s="113"/>
      <c r="CI471" s="113"/>
      <c r="CJ471" s="113"/>
      <c r="CK471" s="113"/>
      <c r="CL471" s="113"/>
      <c r="CM471" s="113"/>
      <c r="CN471" s="113"/>
      <c r="CO471" s="113"/>
      <c r="CQ471" s="113"/>
      <c r="CR471" s="113"/>
      <c r="CS471" s="113"/>
      <c r="CT471" s="113"/>
      <c r="CU471" s="113"/>
      <c r="CV471" s="113"/>
      <c r="CW471" s="113"/>
      <c r="CX471" s="113"/>
      <c r="CY471" s="113"/>
      <c r="CZ471" s="113"/>
      <c r="DA471" s="113"/>
      <c r="DC471" s="113"/>
      <c r="DD471" s="113"/>
      <c r="DE471" s="113"/>
      <c r="DF471" s="113"/>
      <c r="DG471" s="113"/>
      <c r="DH471" s="113"/>
      <c r="DI471" s="113"/>
      <c r="DJ471" s="113"/>
      <c r="DK471" s="113"/>
      <c r="DL471" s="113"/>
      <c r="DM471" s="113"/>
      <c r="DN471" s="113"/>
      <c r="DO471" s="113"/>
      <c r="DP471" s="113"/>
      <c r="DQ471" s="113"/>
      <c r="DR471" s="113"/>
      <c r="DS471" s="113"/>
      <c r="DT471" s="113"/>
    </row>
    <row r="472" spans="17:124">
      <c r="Q472" s="113"/>
      <c r="R472" s="113"/>
      <c r="S472" s="113"/>
      <c r="T472" s="113"/>
      <c r="U472" s="113"/>
      <c r="V472" s="113"/>
      <c r="W472" s="113"/>
      <c r="Y472" s="113"/>
      <c r="Z472" s="113"/>
      <c r="AA472" s="113"/>
      <c r="AB472" s="113"/>
      <c r="AC472" s="113"/>
      <c r="AD472" s="113"/>
      <c r="AE472" s="113"/>
      <c r="AF472" s="113"/>
      <c r="AG472" s="113"/>
      <c r="AH472" s="113"/>
      <c r="AI472" s="113"/>
      <c r="AK472" s="113"/>
      <c r="AL472" s="113"/>
      <c r="AM472" s="113"/>
      <c r="AN472" s="113"/>
      <c r="AO472" s="113"/>
      <c r="AP472" s="113"/>
      <c r="AQ472" s="113"/>
      <c r="AR472" s="113"/>
      <c r="AS472" s="113"/>
      <c r="AT472" s="113"/>
      <c r="AU472" s="113"/>
      <c r="AW472" s="113"/>
      <c r="AX472" s="113"/>
      <c r="AY472" s="113"/>
      <c r="AZ472" s="113"/>
      <c r="BA472" s="113"/>
      <c r="BB472" s="113"/>
      <c r="BC472" s="113"/>
      <c r="BD472" s="113"/>
      <c r="BE472" s="113"/>
      <c r="BF472" s="113"/>
      <c r="BG472" s="113"/>
      <c r="BI472" s="113"/>
      <c r="BJ472" s="113"/>
      <c r="BK472" s="113"/>
      <c r="BL472" s="113"/>
      <c r="BM472" s="113"/>
      <c r="BN472" s="113"/>
      <c r="BO472" s="113"/>
      <c r="BP472" s="113"/>
      <c r="BQ472" s="113"/>
      <c r="BR472" s="113"/>
      <c r="BT472" s="113"/>
      <c r="BU472" s="113"/>
      <c r="BV472" s="113"/>
      <c r="BW472" s="113"/>
      <c r="BX472" s="113"/>
      <c r="BY472" s="113"/>
      <c r="BZ472" s="113"/>
      <c r="CA472" s="113"/>
      <c r="CB472" s="113"/>
      <c r="CC472" s="113"/>
      <c r="CE472" s="113"/>
      <c r="CF472" s="113"/>
      <c r="CG472" s="113"/>
      <c r="CH472" s="113"/>
      <c r="CI472" s="113"/>
      <c r="CJ472" s="113"/>
      <c r="CK472" s="113"/>
      <c r="CL472" s="113"/>
      <c r="CM472" s="113"/>
      <c r="CN472" s="113"/>
      <c r="CO472" s="113"/>
      <c r="CQ472" s="113"/>
      <c r="CR472" s="113"/>
      <c r="CS472" s="113"/>
      <c r="CT472" s="113"/>
      <c r="CU472" s="113"/>
      <c r="CV472" s="113"/>
      <c r="CW472" s="113"/>
      <c r="CX472" s="113"/>
      <c r="CY472" s="113"/>
      <c r="CZ472" s="113"/>
      <c r="DA472" s="113"/>
      <c r="DC472" s="113"/>
      <c r="DD472" s="113"/>
      <c r="DE472" s="113"/>
      <c r="DF472" s="113"/>
      <c r="DG472" s="113"/>
      <c r="DH472" s="113"/>
      <c r="DI472" s="113"/>
      <c r="DJ472" s="113"/>
      <c r="DK472" s="113"/>
      <c r="DL472" s="113"/>
      <c r="DM472" s="113"/>
      <c r="DN472" s="113"/>
      <c r="DO472" s="113"/>
      <c r="DP472" s="113"/>
      <c r="DQ472" s="113"/>
      <c r="DR472" s="113"/>
      <c r="DS472" s="113"/>
      <c r="DT472" s="113"/>
    </row>
    <row r="473" spans="17:124">
      <c r="Q473" s="113"/>
      <c r="R473" s="113"/>
      <c r="S473" s="113"/>
      <c r="T473" s="113"/>
      <c r="U473" s="113"/>
      <c r="V473" s="113"/>
      <c r="W473" s="113"/>
      <c r="Y473" s="113"/>
      <c r="Z473" s="113"/>
      <c r="AA473" s="113"/>
      <c r="AB473" s="113"/>
      <c r="AC473" s="113"/>
      <c r="AD473" s="113"/>
      <c r="AE473" s="113"/>
      <c r="AF473" s="113"/>
      <c r="AG473" s="113"/>
      <c r="AH473" s="113"/>
      <c r="AI473" s="113"/>
      <c r="AK473" s="113"/>
      <c r="AL473" s="113"/>
      <c r="AM473" s="113"/>
      <c r="AN473" s="113"/>
      <c r="AO473" s="113"/>
      <c r="AP473" s="113"/>
      <c r="AQ473" s="113"/>
      <c r="AR473" s="113"/>
      <c r="AS473" s="113"/>
      <c r="AT473" s="113"/>
      <c r="AU473" s="113"/>
      <c r="AW473" s="113"/>
      <c r="AX473" s="113"/>
      <c r="AY473" s="113"/>
      <c r="AZ473" s="113"/>
      <c r="BA473" s="113"/>
      <c r="BB473" s="113"/>
      <c r="BC473" s="113"/>
      <c r="BD473" s="113"/>
      <c r="BE473" s="113"/>
      <c r="BF473" s="113"/>
      <c r="BG473" s="113"/>
      <c r="BI473" s="113"/>
      <c r="BJ473" s="113"/>
      <c r="BK473" s="113"/>
      <c r="BL473" s="113"/>
      <c r="BM473" s="113"/>
      <c r="BN473" s="113"/>
      <c r="BO473" s="113"/>
      <c r="BP473" s="113"/>
      <c r="BQ473" s="113"/>
      <c r="BR473" s="113"/>
      <c r="BT473" s="113"/>
      <c r="BU473" s="113"/>
      <c r="BV473" s="113"/>
      <c r="BW473" s="113"/>
      <c r="BX473" s="113"/>
      <c r="BY473" s="113"/>
      <c r="BZ473" s="113"/>
      <c r="CA473" s="113"/>
      <c r="CB473" s="113"/>
      <c r="CC473" s="113"/>
      <c r="CE473" s="113"/>
      <c r="CF473" s="113"/>
      <c r="CG473" s="113"/>
      <c r="CH473" s="113"/>
      <c r="CI473" s="113"/>
      <c r="CJ473" s="113"/>
      <c r="CK473" s="113"/>
      <c r="CL473" s="113"/>
      <c r="CM473" s="113"/>
      <c r="CN473" s="113"/>
      <c r="CO473" s="113"/>
      <c r="CQ473" s="113"/>
      <c r="CR473" s="113"/>
      <c r="CS473" s="113"/>
      <c r="CT473" s="113"/>
      <c r="CU473" s="113"/>
      <c r="CV473" s="113"/>
      <c r="CW473" s="113"/>
      <c r="CX473" s="113"/>
      <c r="CY473" s="113"/>
      <c r="CZ473" s="113"/>
      <c r="DA473" s="113"/>
      <c r="DC473" s="113"/>
      <c r="DD473" s="113"/>
      <c r="DE473" s="113"/>
      <c r="DF473" s="113"/>
      <c r="DG473" s="113"/>
      <c r="DH473" s="113"/>
      <c r="DI473" s="113"/>
      <c r="DJ473" s="113"/>
      <c r="DK473" s="113"/>
      <c r="DL473" s="113"/>
      <c r="DM473" s="113"/>
      <c r="DN473" s="113"/>
      <c r="DO473" s="113"/>
      <c r="DP473" s="113"/>
      <c r="DQ473" s="113"/>
      <c r="DR473" s="113"/>
      <c r="DS473" s="113"/>
      <c r="DT473" s="113"/>
    </row>
    <row r="474" spans="17:124">
      <c r="Q474" s="113"/>
      <c r="R474" s="113"/>
      <c r="S474" s="113"/>
      <c r="T474" s="113"/>
      <c r="U474" s="113"/>
      <c r="V474" s="113"/>
      <c r="W474" s="113"/>
      <c r="Y474" s="113"/>
      <c r="Z474" s="113"/>
      <c r="AA474" s="113"/>
      <c r="AB474" s="113"/>
      <c r="AC474" s="113"/>
      <c r="AD474" s="113"/>
      <c r="AE474" s="113"/>
      <c r="AF474" s="113"/>
      <c r="AG474" s="113"/>
      <c r="AH474" s="113"/>
      <c r="AI474" s="113"/>
      <c r="AK474" s="113"/>
      <c r="AL474" s="113"/>
      <c r="AM474" s="113"/>
      <c r="AN474" s="113"/>
      <c r="AO474" s="113"/>
      <c r="AP474" s="113"/>
      <c r="AQ474" s="113"/>
      <c r="AR474" s="113"/>
      <c r="AS474" s="113"/>
      <c r="AT474" s="113"/>
      <c r="AU474" s="113"/>
      <c r="AW474" s="113"/>
      <c r="AX474" s="113"/>
      <c r="AY474" s="113"/>
      <c r="AZ474" s="113"/>
      <c r="BA474" s="113"/>
      <c r="BB474" s="113"/>
      <c r="BC474" s="113"/>
      <c r="BD474" s="113"/>
      <c r="BE474" s="113"/>
      <c r="BF474" s="113"/>
      <c r="BG474" s="113"/>
      <c r="BI474" s="113"/>
      <c r="BJ474" s="113"/>
      <c r="BK474" s="113"/>
      <c r="BL474" s="113"/>
      <c r="BM474" s="113"/>
      <c r="BN474" s="113"/>
      <c r="BO474" s="113"/>
      <c r="BP474" s="113"/>
      <c r="BQ474" s="113"/>
      <c r="BR474" s="113"/>
      <c r="BT474" s="113"/>
      <c r="BU474" s="113"/>
      <c r="BV474" s="113"/>
      <c r="BW474" s="113"/>
      <c r="BX474" s="113"/>
      <c r="BY474" s="113"/>
      <c r="BZ474" s="113"/>
      <c r="CA474" s="113"/>
      <c r="CB474" s="113"/>
      <c r="CC474" s="113"/>
      <c r="CE474" s="113"/>
      <c r="CF474" s="113"/>
      <c r="CG474" s="113"/>
      <c r="CH474" s="113"/>
      <c r="CI474" s="113"/>
      <c r="CJ474" s="113"/>
      <c r="CK474" s="113"/>
      <c r="CL474" s="113"/>
      <c r="CM474" s="113"/>
      <c r="CN474" s="113"/>
      <c r="CO474" s="113"/>
      <c r="CQ474" s="113"/>
      <c r="CR474" s="113"/>
      <c r="CS474" s="113"/>
      <c r="CT474" s="113"/>
      <c r="CU474" s="113"/>
      <c r="CV474" s="113"/>
      <c r="CW474" s="113"/>
      <c r="CX474" s="113"/>
      <c r="CY474" s="113"/>
      <c r="CZ474" s="113"/>
      <c r="DA474" s="113"/>
      <c r="DC474" s="113"/>
      <c r="DD474" s="113"/>
      <c r="DE474" s="113"/>
      <c r="DF474" s="113"/>
      <c r="DG474" s="113"/>
      <c r="DH474" s="113"/>
      <c r="DI474" s="113"/>
      <c r="DJ474" s="113"/>
      <c r="DK474" s="113"/>
      <c r="DL474" s="113"/>
      <c r="DM474" s="113"/>
      <c r="DN474" s="113"/>
      <c r="DO474" s="113"/>
      <c r="DP474" s="113"/>
      <c r="DQ474" s="113"/>
      <c r="DR474" s="113"/>
      <c r="DS474" s="113"/>
      <c r="DT474" s="113"/>
    </row>
    <row r="475" spans="17:124">
      <c r="Q475" s="113"/>
      <c r="R475" s="113"/>
      <c r="S475" s="113"/>
      <c r="T475" s="113"/>
      <c r="U475" s="113"/>
      <c r="V475" s="113"/>
      <c r="W475" s="113"/>
      <c r="Y475" s="113"/>
      <c r="Z475" s="113"/>
      <c r="AA475" s="113"/>
      <c r="AB475" s="113"/>
      <c r="AC475" s="113"/>
      <c r="AD475" s="113"/>
      <c r="AE475" s="113"/>
      <c r="AF475" s="113"/>
      <c r="AG475" s="113"/>
      <c r="AH475" s="113"/>
      <c r="AI475" s="113"/>
      <c r="AK475" s="113"/>
      <c r="AL475" s="113"/>
      <c r="AM475" s="113"/>
      <c r="AN475" s="113"/>
      <c r="AO475" s="113"/>
      <c r="AP475" s="113"/>
      <c r="AQ475" s="113"/>
      <c r="AR475" s="113"/>
      <c r="AS475" s="113"/>
      <c r="AT475" s="113"/>
      <c r="AU475" s="113"/>
      <c r="AW475" s="113"/>
      <c r="AX475" s="113"/>
      <c r="AY475" s="113"/>
      <c r="AZ475" s="113"/>
      <c r="BA475" s="113"/>
      <c r="BB475" s="113"/>
      <c r="BC475" s="113"/>
      <c r="BD475" s="113"/>
      <c r="BE475" s="113"/>
      <c r="BF475" s="113"/>
      <c r="BG475" s="113"/>
      <c r="BI475" s="113"/>
      <c r="BJ475" s="113"/>
      <c r="BK475" s="113"/>
      <c r="BL475" s="113"/>
      <c r="BM475" s="113"/>
      <c r="BN475" s="113"/>
      <c r="BO475" s="113"/>
      <c r="BP475" s="113"/>
      <c r="BQ475" s="113"/>
      <c r="BR475" s="113"/>
      <c r="BT475" s="113"/>
      <c r="BU475" s="113"/>
      <c r="BV475" s="113"/>
      <c r="BW475" s="113"/>
      <c r="BX475" s="113"/>
      <c r="BY475" s="113"/>
      <c r="BZ475" s="113"/>
      <c r="CA475" s="113"/>
      <c r="CB475" s="113"/>
      <c r="CC475" s="113"/>
      <c r="CE475" s="113"/>
      <c r="CF475" s="113"/>
      <c r="CG475" s="113"/>
      <c r="CH475" s="113"/>
      <c r="CI475" s="113"/>
      <c r="CJ475" s="113"/>
      <c r="CK475" s="113"/>
      <c r="CL475" s="113"/>
      <c r="CM475" s="113"/>
      <c r="CN475" s="113"/>
      <c r="CO475" s="113"/>
      <c r="CQ475" s="113"/>
      <c r="CR475" s="113"/>
      <c r="CS475" s="113"/>
      <c r="CT475" s="113"/>
      <c r="CU475" s="113"/>
      <c r="CV475" s="113"/>
      <c r="CW475" s="113"/>
      <c r="CX475" s="113"/>
      <c r="CY475" s="113"/>
      <c r="CZ475" s="113"/>
      <c r="DA475" s="113"/>
      <c r="DC475" s="113"/>
      <c r="DD475" s="113"/>
      <c r="DE475" s="113"/>
      <c r="DF475" s="113"/>
      <c r="DG475" s="113"/>
      <c r="DH475" s="113"/>
      <c r="DI475" s="113"/>
      <c r="DJ475" s="113"/>
      <c r="DK475" s="113"/>
      <c r="DL475" s="113"/>
      <c r="DM475" s="113"/>
      <c r="DN475" s="113"/>
      <c r="DO475" s="113"/>
      <c r="DP475" s="113"/>
      <c r="DQ475" s="113"/>
      <c r="DR475" s="113"/>
      <c r="DS475" s="113"/>
      <c r="DT475" s="113"/>
    </row>
    <row r="476" spans="17:124">
      <c r="Q476" s="113"/>
      <c r="R476" s="113"/>
      <c r="S476" s="113"/>
      <c r="T476" s="113"/>
      <c r="U476" s="113"/>
      <c r="V476" s="113"/>
      <c r="W476" s="113"/>
      <c r="Y476" s="113"/>
      <c r="Z476" s="113"/>
      <c r="AA476" s="113"/>
      <c r="AB476" s="113"/>
      <c r="AC476" s="113"/>
      <c r="AD476" s="113"/>
      <c r="AE476" s="113"/>
      <c r="AF476" s="113"/>
      <c r="AG476" s="113"/>
      <c r="AH476" s="113"/>
      <c r="AI476" s="113"/>
      <c r="AK476" s="113"/>
      <c r="AL476" s="113"/>
      <c r="AM476" s="113"/>
      <c r="AN476" s="113"/>
      <c r="AO476" s="113"/>
      <c r="AP476" s="113"/>
      <c r="AQ476" s="113"/>
      <c r="AR476" s="113"/>
      <c r="AS476" s="113"/>
      <c r="AT476" s="113"/>
      <c r="AU476" s="113"/>
      <c r="AW476" s="113"/>
      <c r="AX476" s="113"/>
      <c r="AY476" s="113"/>
      <c r="AZ476" s="113"/>
      <c r="BA476" s="113"/>
      <c r="BB476" s="113"/>
      <c r="BC476" s="113"/>
      <c r="BD476" s="113"/>
      <c r="BE476" s="113"/>
      <c r="BF476" s="113"/>
      <c r="BG476" s="113"/>
      <c r="BI476" s="113"/>
      <c r="BJ476" s="113"/>
      <c r="BK476" s="113"/>
      <c r="BL476" s="113"/>
      <c r="BM476" s="113"/>
      <c r="BN476" s="113"/>
      <c r="BO476" s="113"/>
      <c r="BP476" s="113"/>
      <c r="BQ476" s="113"/>
      <c r="BR476" s="113"/>
      <c r="BT476" s="113"/>
      <c r="BU476" s="113"/>
      <c r="BV476" s="113"/>
      <c r="BW476" s="113"/>
      <c r="BX476" s="113"/>
      <c r="BY476" s="113"/>
      <c r="BZ476" s="113"/>
      <c r="CA476" s="113"/>
      <c r="CB476" s="113"/>
      <c r="CC476" s="113"/>
      <c r="CE476" s="113"/>
      <c r="CF476" s="113"/>
      <c r="CG476" s="113"/>
      <c r="CH476" s="113"/>
      <c r="CI476" s="113"/>
      <c r="CJ476" s="113"/>
      <c r="CK476" s="113"/>
      <c r="CL476" s="113"/>
      <c r="CM476" s="113"/>
      <c r="CN476" s="113"/>
      <c r="CO476" s="113"/>
      <c r="CQ476" s="113"/>
      <c r="CR476" s="113"/>
      <c r="CS476" s="113"/>
      <c r="CT476" s="113"/>
      <c r="CU476" s="113"/>
      <c r="CV476" s="113"/>
      <c r="CW476" s="113"/>
      <c r="CX476" s="113"/>
      <c r="CY476" s="113"/>
      <c r="CZ476" s="113"/>
      <c r="DA476" s="113"/>
      <c r="DC476" s="113"/>
      <c r="DD476" s="113"/>
      <c r="DE476" s="113"/>
      <c r="DF476" s="113"/>
      <c r="DG476" s="113"/>
      <c r="DH476" s="113"/>
      <c r="DI476" s="113"/>
      <c r="DJ476" s="113"/>
      <c r="DK476" s="113"/>
      <c r="DL476" s="113"/>
      <c r="DM476" s="113"/>
      <c r="DN476" s="113"/>
      <c r="DO476" s="113"/>
      <c r="DP476" s="113"/>
      <c r="DQ476" s="113"/>
      <c r="DR476" s="113"/>
      <c r="DS476" s="113"/>
      <c r="DT476" s="113"/>
    </row>
    <row r="477" spans="17:124">
      <c r="Q477" s="113"/>
      <c r="R477" s="113"/>
      <c r="S477" s="113"/>
      <c r="T477" s="113"/>
      <c r="U477" s="113"/>
      <c r="V477" s="113"/>
      <c r="W477" s="113"/>
      <c r="Y477" s="113"/>
      <c r="Z477" s="113"/>
      <c r="AA477" s="113"/>
      <c r="AB477" s="113"/>
      <c r="AC477" s="113"/>
      <c r="AD477" s="113"/>
      <c r="AE477" s="113"/>
      <c r="AF477" s="113"/>
      <c r="AG477" s="113"/>
      <c r="AH477" s="113"/>
      <c r="AI477" s="113"/>
      <c r="AK477" s="113"/>
      <c r="AL477" s="113"/>
      <c r="AM477" s="113"/>
      <c r="AN477" s="113"/>
      <c r="AO477" s="113"/>
      <c r="AP477" s="113"/>
      <c r="AQ477" s="113"/>
      <c r="AR477" s="113"/>
      <c r="AS477" s="113"/>
      <c r="AT477" s="113"/>
      <c r="AU477" s="113"/>
      <c r="AW477" s="113"/>
      <c r="AX477" s="113"/>
      <c r="AY477" s="113"/>
      <c r="AZ477" s="113"/>
      <c r="BA477" s="113"/>
      <c r="BB477" s="113"/>
      <c r="BC477" s="113"/>
      <c r="BD477" s="113"/>
      <c r="BE477" s="113"/>
      <c r="BF477" s="113"/>
      <c r="BG477" s="113"/>
      <c r="BI477" s="113"/>
      <c r="BJ477" s="113"/>
      <c r="BK477" s="113"/>
      <c r="BL477" s="113"/>
      <c r="BM477" s="113"/>
      <c r="BN477" s="113"/>
      <c r="BO477" s="113"/>
      <c r="BP477" s="113"/>
      <c r="BQ477" s="113"/>
      <c r="BR477" s="113"/>
      <c r="BT477" s="113"/>
      <c r="BU477" s="113"/>
      <c r="BV477" s="113"/>
      <c r="BW477" s="113"/>
      <c r="BX477" s="113"/>
      <c r="BY477" s="113"/>
      <c r="BZ477" s="113"/>
      <c r="CA477" s="113"/>
      <c r="CB477" s="113"/>
      <c r="CC477" s="113"/>
      <c r="CE477" s="113"/>
      <c r="CF477" s="113"/>
      <c r="CG477" s="113"/>
      <c r="CH477" s="113"/>
      <c r="CI477" s="113"/>
      <c r="CJ477" s="113"/>
      <c r="CK477" s="113"/>
      <c r="CL477" s="113"/>
      <c r="CM477" s="113"/>
      <c r="CN477" s="113"/>
      <c r="CO477" s="113"/>
      <c r="CQ477" s="113"/>
      <c r="CR477" s="113"/>
      <c r="CS477" s="113"/>
      <c r="CT477" s="113"/>
      <c r="CU477" s="113"/>
      <c r="CV477" s="113"/>
      <c r="CW477" s="113"/>
      <c r="CX477" s="113"/>
      <c r="CY477" s="113"/>
      <c r="CZ477" s="113"/>
      <c r="DA477" s="113"/>
      <c r="DC477" s="113"/>
      <c r="DD477" s="113"/>
      <c r="DE477" s="113"/>
      <c r="DF477" s="113"/>
      <c r="DG477" s="113"/>
      <c r="DH477" s="113"/>
      <c r="DI477" s="113"/>
      <c r="DJ477" s="113"/>
      <c r="DK477" s="113"/>
      <c r="DL477" s="113"/>
      <c r="DM477" s="113"/>
      <c r="DN477" s="113"/>
      <c r="DO477" s="113"/>
      <c r="DP477" s="113"/>
      <c r="DQ477" s="113"/>
      <c r="DR477" s="113"/>
      <c r="DS477" s="113"/>
      <c r="DT477" s="113"/>
    </row>
    <row r="478" spans="17:124">
      <c r="Q478" s="113"/>
      <c r="R478" s="113"/>
      <c r="S478" s="113"/>
      <c r="T478" s="113"/>
      <c r="U478" s="113"/>
      <c r="V478" s="113"/>
      <c r="W478" s="113"/>
      <c r="Y478" s="113"/>
      <c r="Z478" s="113"/>
      <c r="AA478" s="113"/>
      <c r="AB478" s="113"/>
      <c r="AC478" s="113"/>
      <c r="AD478" s="113"/>
      <c r="AE478" s="113"/>
      <c r="AF478" s="113"/>
      <c r="AG478" s="113"/>
      <c r="AH478" s="113"/>
      <c r="AI478" s="113"/>
      <c r="AK478" s="113"/>
      <c r="AL478" s="113"/>
      <c r="AM478" s="113"/>
      <c r="AN478" s="113"/>
      <c r="AO478" s="113"/>
      <c r="AP478" s="113"/>
      <c r="AQ478" s="113"/>
      <c r="AR478" s="113"/>
      <c r="AS478" s="113"/>
      <c r="AT478" s="113"/>
      <c r="AU478" s="113"/>
      <c r="AW478" s="113"/>
      <c r="AX478" s="113"/>
      <c r="AY478" s="113"/>
      <c r="AZ478" s="113"/>
      <c r="BA478" s="113"/>
      <c r="BB478" s="113"/>
      <c r="BC478" s="113"/>
      <c r="BD478" s="113"/>
      <c r="BE478" s="113"/>
      <c r="BF478" s="113"/>
      <c r="BG478" s="113"/>
      <c r="BI478" s="113"/>
      <c r="BJ478" s="113"/>
      <c r="BK478" s="113"/>
      <c r="BL478" s="113"/>
      <c r="BM478" s="113"/>
      <c r="BN478" s="113"/>
      <c r="BO478" s="113"/>
      <c r="BP478" s="113"/>
      <c r="BQ478" s="113"/>
      <c r="BR478" s="113"/>
      <c r="BT478" s="113"/>
      <c r="BU478" s="113"/>
      <c r="BV478" s="113"/>
      <c r="BW478" s="113"/>
      <c r="BX478" s="113"/>
      <c r="BY478" s="113"/>
      <c r="BZ478" s="113"/>
      <c r="CA478" s="113"/>
      <c r="CB478" s="113"/>
      <c r="CC478" s="113"/>
      <c r="CE478" s="113"/>
      <c r="CF478" s="113"/>
      <c r="CG478" s="113"/>
      <c r="CH478" s="113"/>
      <c r="CI478" s="113"/>
      <c r="CJ478" s="113"/>
      <c r="CK478" s="113"/>
      <c r="CL478" s="113"/>
      <c r="CM478" s="113"/>
      <c r="CN478" s="113"/>
      <c r="CO478" s="113"/>
      <c r="CQ478" s="113"/>
      <c r="CR478" s="113"/>
      <c r="CS478" s="113"/>
      <c r="CT478" s="113"/>
      <c r="CU478" s="113"/>
      <c r="CV478" s="113"/>
      <c r="CW478" s="113"/>
      <c r="CX478" s="113"/>
      <c r="CY478" s="113"/>
      <c r="CZ478" s="113"/>
      <c r="DA478" s="113"/>
      <c r="DC478" s="113"/>
      <c r="DD478" s="113"/>
      <c r="DE478" s="113"/>
      <c r="DF478" s="113"/>
      <c r="DG478" s="113"/>
      <c r="DH478" s="113"/>
      <c r="DI478" s="113"/>
      <c r="DJ478" s="113"/>
      <c r="DK478" s="113"/>
      <c r="DL478" s="113"/>
      <c r="DM478" s="113"/>
      <c r="DN478" s="113"/>
      <c r="DO478" s="113"/>
      <c r="DP478" s="113"/>
      <c r="DQ478" s="113"/>
      <c r="DR478" s="113"/>
      <c r="DS478" s="113"/>
      <c r="DT478" s="113"/>
    </row>
    <row r="479" spans="17:124">
      <c r="Q479" s="113"/>
      <c r="R479" s="113"/>
      <c r="S479" s="113"/>
      <c r="T479" s="113"/>
      <c r="U479" s="113"/>
      <c r="V479" s="113"/>
      <c r="W479" s="113"/>
      <c r="Y479" s="113"/>
      <c r="Z479" s="113"/>
      <c r="AA479" s="113"/>
      <c r="AB479" s="113"/>
      <c r="AC479" s="113"/>
      <c r="AD479" s="113"/>
      <c r="AE479" s="113"/>
      <c r="AF479" s="113"/>
      <c r="AG479" s="113"/>
      <c r="AH479" s="113"/>
      <c r="AI479" s="113"/>
      <c r="AK479" s="113"/>
      <c r="AL479" s="113"/>
      <c r="AM479" s="113"/>
      <c r="AN479" s="113"/>
      <c r="AO479" s="113"/>
      <c r="AP479" s="113"/>
      <c r="AQ479" s="113"/>
      <c r="AR479" s="113"/>
      <c r="AS479" s="113"/>
      <c r="AT479" s="113"/>
      <c r="AU479" s="113"/>
      <c r="AW479" s="113"/>
      <c r="AX479" s="113"/>
      <c r="AY479" s="113"/>
      <c r="AZ479" s="113"/>
      <c r="BA479" s="113"/>
      <c r="BB479" s="113"/>
      <c r="BC479" s="113"/>
      <c r="BD479" s="113"/>
      <c r="BE479" s="113"/>
      <c r="BF479" s="113"/>
      <c r="BG479" s="113"/>
      <c r="BI479" s="113"/>
      <c r="BJ479" s="113"/>
      <c r="BK479" s="113"/>
      <c r="BL479" s="113"/>
      <c r="BM479" s="113"/>
      <c r="BN479" s="113"/>
      <c r="BO479" s="113"/>
      <c r="BP479" s="113"/>
      <c r="BQ479" s="113"/>
      <c r="BR479" s="113"/>
      <c r="BT479" s="113"/>
      <c r="BU479" s="113"/>
      <c r="BV479" s="113"/>
      <c r="BW479" s="113"/>
      <c r="BX479" s="113"/>
      <c r="BY479" s="113"/>
      <c r="BZ479" s="113"/>
      <c r="CA479" s="113"/>
      <c r="CB479" s="113"/>
      <c r="CC479" s="113"/>
      <c r="CE479" s="113"/>
      <c r="CF479" s="113"/>
      <c r="CG479" s="113"/>
      <c r="CH479" s="113"/>
      <c r="CI479" s="113"/>
      <c r="CJ479" s="113"/>
      <c r="CK479" s="113"/>
      <c r="CL479" s="113"/>
      <c r="CM479" s="113"/>
      <c r="CN479" s="113"/>
      <c r="CO479" s="113"/>
      <c r="CQ479" s="113"/>
      <c r="CR479" s="113"/>
      <c r="CS479" s="113"/>
      <c r="CT479" s="113"/>
      <c r="CU479" s="113"/>
      <c r="CV479" s="113"/>
      <c r="CW479" s="113"/>
      <c r="CX479" s="113"/>
      <c r="CY479" s="113"/>
      <c r="CZ479" s="113"/>
      <c r="DA479" s="113"/>
      <c r="DC479" s="113"/>
      <c r="DD479" s="113"/>
      <c r="DE479" s="113"/>
      <c r="DF479" s="113"/>
      <c r="DG479" s="113"/>
      <c r="DH479" s="113"/>
      <c r="DI479" s="113"/>
      <c r="DJ479" s="113"/>
      <c r="DK479" s="113"/>
      <c r="DL479" s="113"/>
      <c r="DM479" s="113"/>
      <c r="DN479" s="113"/>
      <c r="DO479" s="113"/>
      <c r="DP479" s="113"/>
      <c r="DQ479" s="113"/>
      <c r="DR479" s="113"/>
      <c r="DS479" s="113"/>
      <c r="DT479" s="113"/>
    </row>
    <row r="480" spans="17:124">
      <c r="Q480" s="113"/>
      <c r="R480" s="113"/>
      <c r="S480" s="113"/>
      <c r="T480" s="113"/>
      <c r="U480" s="113"/>
      <c r="V480" s="113"/>
      <c r="W480" s="113"/>
      <c r="Y480" s="113"/>
      <c r="Z480" s="113"/>
      <c r="AA480" s="113"/>
      <c r="AB480" s="113"/>
      <c r="AC480" s="113"/>
      <c r="AD480" s="113"/>
      <c r="AE480" s="113"/>
      <c r="AF480" s="113"/>
      <c r="AG480" s="113"/>
      <c r="AH480" s="113"/>
      <c r="AI480" s="113"/>
      <c r="AK480" s="113"/>
      <c r="AL480" s="113"/>
      <c r="AM480" s="113"/>
      <c r="AN480" s="113"/>
      <c r="AO480" s="113"/>
      <c r="AP480" s="113"/>
      <c r="AQ480" s="113"/>
      <c r="AR480" s="113"/>
      <c r="AS480" s="113"/>
      <c r="AT480" s="113"/>
      <c r="AU480" s="113"/>
      <c r="AW480" s="113"/>
      <c r="AX480" s="113"/>
      <c r="AY480" s="113"/>
      <c r="AZ480" s="113"/>
      <c r="BA480" s="113"/>
      <c r="BB480" s="113"/>
      <c r="BC480" s="113"/>
      <c r="BD480" s="113"/>
      <c r="BE480" s="113"/>
      <c r="BF480" s="113"/>
      <c r="BG480" s="113"/>
      <c r="BI480" s="113"/>
      <c r="BJ480" s="113"/>
      <c r="BK480" s="113"/>
      <c r="BL480" s="113"/>
      <c r="BM480" s="113"/>
      <c r="BN480" s="113"/>
      <c r="BO480" s="113"/>
      <c r="BP480" s="113"/>
      <c r="BQ480" s="113"/>
      <c r="BR480" s="113"/>
      <c r="BT480" s="113"/>
      <c r="BU480" s="113"/>
      <c r="BV480" s="113"/>
      <c r="BW480" s="113"/>
      <c r="BX480" s="113"/>
      <c r="BY480" s="113"/>
      <c r="BZ480" s="113"/>
      <c r="CA480" s="113"/>
      <c r="CB480" s="113"/>
      <c r="CC480" s="113"/>
      <c r="CE480" s="113"/>
      <c r="CF480" s="113"/>
      <c r="CG480" s="113"/>
      <c r="CH480" s="113"/>
      <c r="CI480" s="113"/>
      <c r="CJ480" s="113"/>
      <c r="CK480" s="113"/>
      <c r="CL480" s="113"/>
      <c r="CM480" s="113"/>
      <c r="CN480" s="113"/>
      <c r="CO480" s="113"/>
      <c r="CQ480" s="113"/>
      <c r="CR480" s="113"/>
      <c r="CS480" s="113"/>
      <c r="CT480" s="113"/>
      <c r="CU480" s="113"/>
      <c r="CV480" s="113"/>
      <c r="CW480" s="113"/>
      <c r="CX480" s="113"/>
      <c r="CY480" s="113"/>
      <c r="CZ480" s="113"/>
      <c r="DA480" s="113"/>
      <c r="DC480" s="113"/>
      <c r="DD480" s="113"/>
      <c r="DE480" s="113"/>
      <c r="DF480" s="113"/>
      <c r="DG480" s="113"/>
      <c r="DH480" s="113"/>
      <c r="DI480" s="113"/>
      <c r="DJ480" s="113"/>
      <c r="DK480" s="113"/>
      <c r="DL480" s="113"/>
      <c r="DM480" s="113"/>
      <c r="DN480" s="113"/>
      <c r="DO480" s="113"/>
      <c r="DP480" s="113"/>
      <c r="DQ480" s="113"/>
      <c r="DR480" s="113"/>
      <c r="DS480" s="113"/>
      <c r="DT480" s="113"/>
    </row>
    <row r="481" spans="17:124">
      <c r="Q481" s="113"/>
      <c r="R481" s="113"/>
      <c r="S481" s="113"/>
      <c r="T481" s="113"/>
      <c r="U481" s="113"/>
      <c r="V481" s="113"/>
      <c r="W481" s="113"/>
      <c r="Y481" s="113"/>
      <c r="Z481" s="113"/>
      <c r="AA481" s="113"/>
      <c r="AB481" s="113"/>
      <c r="AC481" s="113"/>
      <c r="AD481" s="113"/>
      <c r="AE481" s="113"/>
      <c r="AF481" s="113"/>
      <c r="AG481" s="113"/>
      <c r="AH481" s="113"/>
      <c r="AI481" s="113"/>
      <c r="AK481" s="113"/>
      <c r="AL481" s="113"/>
      <c r="AM481" s="113"/>
      <c r="AN481" s="113"/>
      <c r="AO481" s="113"/>
      <c r="AP481" s="113"/>
      <c r="AQ481" s="113"/>
      <c r="AR481" s="113"/>
      <c r="AS481" s="113"/>
      <c r="AT481" s="113"/>
      <c r="AU481" s="113"/>
      <c r="AW481" s="113"/>
      <c r="AX481" s="113"/>
      <c r="AY481" s="113"/>
      <c r="AZ481" s="113"/>
      <c r="BA481" s="113"/>
      <c r="BB481" s="113"/>
      <c r="BC481" s="113"/>
      <c r="BD481" s="113"/>
      <c r="BE481" s="113"/>
      <c r="BF481" s="113"/>
      <c r="BG481" s="113"/>
      <c r="BI481" s="113"/>
      <c r="BJ481" s="113"/>
      <c r="BK481" s="113"/>
      <c r="BL481" s="113"/>
      <c r="BM481" s="113"/>
      <c r="BN481" s="113"/>
      <c r="BO481" s="113"/>
      <c r="BP481" s="113"/>
      <c r="BQ481" s="113"/>
      <c r="BR481" s="113"/>
      <c r="BT481" s="113"/>
      <c r="BU481" s="113"/>
      <c r="BV481" s="113"/>
      <c r="BW481" s="113"/>
      <c r="BX481" s="113"/>
      <c r="BY481" s="113"/>
      <c r="BZ481" s="113"/>
      <c r="CA481" s="113"/>
      <c r="CB481" s="113"/>
      <c r="CC481" s="113"/>
      <c r="CE481" s="113"/>
      <c r="CF481" s="113"/>
      <c r="CG481" s="113"/>
      <c r="CH481" s="113"/>
      <c r="CI481" s="113"/>
      <c r="CJ481" s="113"/>
      <c r="CK481" s="113"/>
      <c r="CL481" s="113"/>
      <c r="CM481" s="113"/>
      <c r="CN481" s="113"/>
      <c r="CO481" s="113"/>
      <c r="CQ481" s="113"/>
      <c r="CR481" s="113"/>
      <c r="CS481" s="113"/>
      <c r="CT481" s="113"/>
      <c r="CU481" s="113"/>
      <c r="CV481" s="113"/>
      <c r="CW481" s="113"/>
      <c r="CX481" s="113"/>
      <c r="CY481" s="113"/>
      <c r="CZ481" s="113"/>
      <c r="DA481" s="113"/>
      <c r="DC481" s="113"/>
      <c r="DD481" s="113"/>
      <c r="DE481" s="113"/>
      <c r="DF481" s="113"/>
      <c r="DG481" s="113"/>
      <c r="DH481" s="113"/>
      <c r="DI481" s="113"/>
      <c r="DJ481" s="113"/>
      <c r="DK481" s="113"/>
      <c r="DL481" s="113"/>
      <c r="DM481" s="113"/>
      <c r="DN481" s="113"/>
      <c r="DO481" s="113"/>
      <c r="DP481" s="113"/>
      <c r="DQ481" s="113"/>
      <c r="DR481" s="113"/>
      <c r="DS481" s="113"/>
      <c r="DT481" s="113"/>
    </row>
    <row r="482" spans="17:124">
      <c r="Q482" s="113"/>
      <c r="R482" s="113"/>
      <c r="S482" s="113"/>
      <c r="T482" s="113"/>
      <c r="U482" s="113"/>
      <c r="V482" s="113"/>
      <c r="W482" s="113"/>
      <c r="Y482" s="113"/>
      <c r="Z482" s="113"/>
      <c r="AA482" s="113"/>
      <c r="AB482" s="113"/>
      <c r="AC482" s="113"/>
      <c r="AD482" s="113"/>
      <c r="AE482" s="113"/>
      <c r="AF482" s="113"/>
      <c r="AG482" s="113"/>
      <c r="AH482" s="113"/>
      <c r="AI482" s="113"/>
      <c r="AK482" s="113"/>
      <c r="AL482" s="113"/>
      <c r="AM482" s="113"/>
      <c r="AN482" s="113"/>
      <c r="AO482" s="113"/>
      <c r="AP482" s="113"/>
      <c r="AQ482" s="113"/>
      <c r="AR482" s="113"/>
      <c r="AS482" s="113"/>
      <c r="AT482" s="113"/>
      <c r="AU482" s="113"/>
      <c r="AW482" s="113"/>
      <c r="AX482" s="113"/>
      <c r="AY482" s="113"/>
      <c r="AZ482" s="113"/>
      <c r="BA482" s="113"/>
      <c r="BB482" s="113"/>
      <c r="BC482" s="113"/>
      <c r="BD482" s="113"/>
      <c r="BE482" s="113"/>
      <c r="BF482" s="113"/>
      <c r="BG482" s="113"/>
      <c r="BI482" s="113"/>
      <c r="BJ482" s="113"/>
      <c r="BK482" s="113"/>
      <c r="BL482" s="113"/>
      <c r="BM482" s="113"/>
      <c r="BN482" s="113"/>
      <c r="BO482" s="113"/>
      <c r="BP482" s="113"/>
      <c r="BQ482" s="113"/>
      <c r="BR482" s="113"/>
      <c r="BT482" s="113"/>
      <c r="BU482" s="113"/>
      <c r="BV482" s="113"/>
      <c r="BW482" s="113"/>
      <c r="BX482" s="113"/>
      <c r="BY482" s="113"/>
      <c r="BZ482" s="113"/>
      <c r="CA482" s="113"/>
      <c r="CB482" s="113"/>
      <c r="CC482" s="113"/>
      <c r="CE482" s="113"/>
      <c r="CF482" s="113"/>
      <c r="CG482" s="113"/>
      <c r="CH482" s="113"/>
      <c r="CI482" s="113"/>
      <c r="CJ482" s="113"/>
      <c r="CK482" s="113"/>
      <c r="CL482" s="113"/>
      <c r="CM482" s="113"/>
      <c r="CN482" s="113"/>
      <c r="CO482" s="113"/>
      <c r="CQ482" s="113"/>
      <c r="CR482" s="113"/>
      <c r="CS482" s="113"/>
      <c r="CT482" s="113"/>
      <c r="CU482" s="113"/>
      <c r="CV482" s="113"/>
      <c r="CW482" s="113"/>
      <c r="CX482" s="113"/>
      <c r="CY482" s="113"/>
      <c r="CZ482" s="113"/>
      <c r="DA482" s="113"/>
      <c r="DC482" s="113"/>
      <c r="DD482" s="113"/>
      <c r="DE482" s="113"/>
      <c r="DF482" s="113"/>
      <c r="DG482" s="113"/>
      <c r="DH482" s="113"/>
      <c r="DI482" s="113"/>
      <c r="DJ482" s="113"/>
      <c r="DK482" s="113"/>
      <c r="DL482" s="113"/>
      <c r="DM482" s="113"/>
      <c r="DN482" s="113"/>
      <c r="DO482" s="113"/>
      <c r="DP482" s="113"/>
      <c r="DQ482" s="113"/>
      <c r="DR482" s="113"/>
      <c r="DS482" s="113"/>
      <c r="DT482" s="113"/>
    </row>
    <row r="483" spans="17:124">
      <c r="Q483" s="113"/>
      <c r="R483" s="113"/>
      <c r="S483" s="113"/>
      <c r="T483" s="113"/>
      <c r="U483" s="113"/>
      <c r="V483" s="113"/>
      <c r="W483" s="113"/>
      <c r="Y483" s="113"/>
      <c r="Z483" s="113"/>
      <c r="AA483" s="113"/>
      <c r="AB483" s="113"/>
      <c r="AC483" s="113"/>
      <c r="AD483" s="113"/>
      <c r="AE483" s="113"/>
      <c r="AF483" s="113"/>
      <c r="AG483" s="113"/>
      <c r="AH483" s="113"/>
      <c r="AI483" s="113"/>
      <c r="AK483" s="113"/>
      <c r="AL483" s="113"/>
      <c r="AM483" s="113"/>
      <c r="AN483" s="113"/>
      <c r="AO483" s="113"/>
      <c r="AP483" s="113"/>
      <c r="AQ483" s="113"/>
      <c r="AR483" s="113"/>
      <c r="AS483" s="113"/>
      <c r="AT483" s="113"/>
      <c r="AU483" s="113"/>
      <c r="AW483" s="113"/>
      <c r="AX483" s="113"/>
      <c r="AY483" s="113"/>
      <c r="AZ483" s="113"/>
      <c r="BA483" s="113"/>
      <c r="BB483" s="113"/>
      <c r="BC483" s="113"/>
      <c r="BD483" s="113"/>
      <c r="BE483" s="113"/>
      <c r="BF483" s="113"/>
      <c r="BG483" s="113"/>
      <c r="BI483" s="113"/>
      <c r="BJ483" s="113"/>
      <c r="BK483" s="113"/>
      <c r="BL483" s="113"/>
      <c r="BM483" s="113"/>
      <c r="BN483" s="113"/>
      <c r="BO483" s="113"/>
      <c r="BP483" s="113"/>
      <c r="BQ483" s="113"/>
      <c r="BR483" s="113"/>
      <c r="BT483" s="113"/>
      <c r="BU483" s="113"/>
      <c r="BV483" s="113"/>
      <c r="BW483" s="113"/>
      <c r="BX483" s="113"/>
      <c r="BY483" s="113"/>
      <c r="BZ483" s="113"/>
      <c r="CA483" s="113"/>
      <c r="CB483" s="113"/>
      <c r="CC483" s="113"/>
      <c r="CE483" s="113"/>
      <c r="CF483" s="113"/>
      <c r="CG483" s="113"/>
      <c r="CH483" s="113"/>
      <c r="CI483" s="113"/>
      <c r="CJ483" s="113"/>
      <c r="CK483" s="113"/>
      <c r="CL483" s="113"/>
      <c r="CM483" s="113"/>
      <c r="CN483" s="113"/>
      <c r="CO483" s="113"/>
      <c r="CQ483" s="113"/>
      <c r="CR483" s="113"/>
      <c r="CS483" s="113"/>
      <c r="CT483" s="113"/>
      <c r="CU483" s="113"/>
      <c r="CV483" s="113"/>
      <c r="CW483" s="113"/>
      <c r="CX483" s="113"/>
      <c r="CY483" s="113"/>
      <c r="CZ483" s="113"/>
      <c r="DA483" s="113"/>
      <c r="DC483" s="113"/>
      <c r="DD483" s="113"/>
      <c r="DE483" s="113"/>
      <c r="DF483" s="113"/>
      <c r="DG483" s="113"/>
      <c r="DH483" s="113"/>
      <c r="DI483" s="113"/>
      <c r="DJ483" s="113"/>
      <c r="DK483" s="113"/>
      <c r="DL483" s="113"/>
      <c r="DM483" s="113"/>
      <c r="DN483" s="113"/>
      <c r="DO483" s="113"/>
      <c r="DP483" s="113"/>
      <c r="DQ483" s="113"/>
      <c r="DR483" s="113"/>
      <c r="DS483" s="113"/>
      <c r="DT483" s="113"/>
    </row>
    <row r="484" spans="17:124">
      <c r="Q484" s="113"/>
      <c r="R484" s="113"/>
      <c r="S484" s="113"/>
      <c r="T484" s="113"/>
      <c r="U484" s="113"/>
      <c r="V484" s="113"/>
      <c r="W484" s="113"/>
      <c r="Y484" s="113"/>
      <c r="Z484" s="113"/>
      <c r="AA484" s="113"/>
      <c r="AB484" s="113"/>
      <c r="AC484" s="113"/>
      <c r="AD484" s="113"/>
      <c r="AE484" s="113"/>
      <c r="AF484" s="113"/>
      <c r="AG484" s="113"/>
      <c r="AH484" s="113"/>
      <c r="AI484" s="113"/>
      <c r="AK484" s="113"/>
      <c r="AL484" s="113"/>
      <c r="AM484" s="113"/>
      <c r="AN484" s="113"/>
      <c r="AO484" s="113"/>
      <c r="AP484" s="113"/>
      <c r="AQ484" s="113"/>
      <c r="AR484" s="113"/>
      <c r="AS484" s="113"/>
      <c r="AT484" s="113"/>
      <c r="AU484" s="113"/>
      <c r="AW484" s="113"/>
      <c r="AX484" s="113"/>
      <c r="AY484" s="113"/>
      <c r="AZ484" s="113"/>
      <c r="BA484" s="113"/>
      <c r="BB484" s="113"/>
      <c r="BC484" s="113"/>
      <c r="BD484" s="113"/>
      <c r="BE484" s="113"/>
      <c r="BF484" s="113"/>
      <c r="BG484" s="113"/>
      <c r="BI484" s="113"/>
      <c r="BJ484" s="113"/>
      <c r="BK484" s="113"/>
      <c r="BL484" s="113"/>
      <c r="BM484" s="113"/>
      <c r="BN484" s="113"/>
      <c r="BO484" s="113"/>
      <c r="BP484" s="113"/>
      <c r="BQ484" s="113"/>
      <c r="BR484" s="113"/>
      <c r="BT484" s="113"/>
      <c r="BU484" s="113"/>
      <c r="BV484" s="113"/>
      <c r="BW484" s="113"/>
      <c r="BX484" s="113"/>
      <c r="BY484" s="113"/>
      <c r="BZ484" s="113"/>
      <c r="CA484" s="113"/>
      <c r="CB484" s="113"/>
      <c r="CC484" s="113"/>
      <c r="CE484" s="113"/>
      <c r="CF484" s="113"/>
      <c r="CG484" s="113"/>
      <c r="CH484" s="113"/>
      <c r="CI484" s="113"/>
      <c r="CJ484" s="113"/>
      <c r="CK484" s="113"/>
      <c r="CL484" s="113"/>
      <c r="CM484" s="113"/>
      <c r="CN484" s="113"/>
      <c r="CO484" s="113"/>
      <c r="CQ484" s="113"/>
      <c r="CR484" s="113"/>
      <c r="CS484" s="113"/>
      <c r="CT484" s="113"/>
      <c r="CU484" s="113"/>
      <c r="CV484" s="113"/>
      <c r="CW484" s="113"/>
      <c r="CX484" s="113"/>
      <c r="CY484" s="113"/>
      <c r="CZ484" s="113"/>
      <c r="DA484" s="113"/>
      <c r="DC484" s="113"/>
      <c r="DD484" s="113"/>
      <c r="DE484" s="113"/>
      <c r="DF484" s="113"/>
      <c r="DG484" s="113"/>
      <c r="DH484" s="113"/>
      <c r="DI484" s="113"/>
      <c r="DJ484" s="113"/>
      <c r="DK484" s="113"/>
      <c r="DL484" s="113"/>
      <c r="DM484" s="113"/>
      <c r="DN484" s="113"/>
      <c r="DO484" s="113"/>
      <c r="DP484" s="113"/>
      <c r="DQ484" s="113"/>
      <c r="DR484" s="113"/>
      <c r="DS484" s="113"/>
      <c r="DT484" s="113"/>
    </row>
    <row r="485" spans="17:124">
      <c r="Q485" s="113"/>
      <c r="R485" s="113"/>
      <c r="S485" s="113"/>
      <c r="T485" s="113"/>
      <c r="U485" s="113"/>
      <c r="V485" s="113"/>
      <c r="W485" s="113"/>
      <c r="Y485" s="113"/>
      <c r="Z485" s="113"/>
      <c r="AA485" s="113"/>
      <c r="AB485" s="113"/>
      <c r="AC485" s="113"/>
      <c r="AD485" s="113"/>
      <c r="AE485" s="113"/>
      <c r="AF485" s="113"/>
      <c r="AG485" s="113"/>
      <c r="AH485" s="113"/>
      <c r="AI485" s="113"/>
      <c r="AK485" s="113"/>
      <c r="AL485" s="113"/>
      <c r="AM485" s="113"/>
      <c r="AN485" s="113"/>
      <c r="AO485" s="113"/>
      <c r="AP485" s="113"/>
      <c r="AQ485" s="113"/>
      <c r="AR485" s="113"/>
      <c r="AS485" s="113"/>
      <c r="AT485" s="113"/>
      <c r="AU485" s="113"/>
      <c r="AW485" s="113"/>
      <c r="AX485" s="113"/>
      <c r="AY485" s="113"/>
      <c r="AZ485" s="113"/>
      <c r="BA485" s="113"/>
      <c r="BB485" s="113"/>
      <c r="BC485" s="113"/>
      <c r="BD485" s="113"/>
      <c r="BE485" s="113"/>
      <c r="BF485" s="113"/>
      <c r="BG485" s="113"/>
      <c r="BI485" s="113"/>
      <c r="BJ485" s="113"/>
      <c r="BK485" s="113"/>
      <c r="BL485" s="113"/>
      <c r="BM485" s="113"/>
      <c r="BN485" s="113"/>
      <c r="BO485" s="113"/>
      <c r="BP485" s="113"/>
      <c r="BQ485" s="113"/>
      <c r="BR485" s="113"/>
      <c r="BT485" s="113"/>
      <c r="BU485" s="113"/>
      <c r="BV485" s="113"/>
      <c r="BW485" s="113"/>
      <c r="BX485" s="113"/>
      <c r="BY485" s="113"/>
      <c r="BZ485" s="113"/>
      <c r="CA485" s="113"/>
      <c r="CB485" s="113"/>
      <c r="CC485" s="113"/>
      <c r="CE485" s="113"/>
      <c r="CF485" s="113"/>
      <c r="CG485" s="113"/>
      <c r="CH485" s="113"/>
      <c r="CI485" s="113"/>
      <c r="CJ485" s="113"/>
      <c r="CK485" s="113"/>
      <c r="CL485" s="113"/>
      <c r="CM485" s="113"/>
      <c r="CN485" s="113"/>
      <c r="CO485" s="113"/>
      <c r="CQ485" s="113"/>
      <c r="CR485" s="113"/>
      <c r="CS485" s="113"/>
      <c r="CT485" s="113"/>
      <c r="CU485" s="113"/>
      <c r="CV485" s="113"/>
      <c r="CW485" s="113"/>
      <c r="CX485" s="113"/>
      <c r="CY485" s="113"/>
      <c r="CZ485" s="113"/>
      <c r="DA485" s="113"/>
      <c r="DC485" s="113"/>
      <c r="DD485" s="113"/>
      <c r="DE485" s="113"/>
      <c r="DF485" s="113"/>
      <c r="DG485" s="113"/>
      <c r="DH485" s="113"/>
      <c r="DI485" s="113"/>
      <c r="DJ485" s="113"/>
      <c r="DK485" s="113"/>
      <c r="DL485" s="113"/>
      <c r="DM485" s="113"/>
      <c r="DN485" s="113"/>
      <c r="DO485" s="113"/>
      <c r="DP485" s="113"/>
      <c r="DQ485" s="113"/>
      <c r="DR485" s="113"/>
      <c r="DS485" s="113"/>
      <c r="DT485" s="113"/>
    </row>
    <row r="486" spans="17:124">
      <c r="Q486" s="113"/>
      <c r="R486" s="113"/>
      <c r="S486" s="113"/>
      <c r="T486" s="113"/>
      <c r="U486" s="113"/>
      <c r="V486" s="113"/>
      <c r="W486" s="113"/>
      <c r="Y486" s="113"/>
      <c r="Z486" s="113"/>
      <c r="AA486" s="113"/>
      <c r="AB486" s="113"/>
      <c r="AC486" s="113"/>
      <c r="AD486" s="113"/>
      <c r="AE486" s="113"/>
      <c r="AF486" s="113"/>
      <c r="AG486" s="113"/>
      <c r="AH486" s="113"/>
      <c r="AI486" s="113"/>
      <c r="AK486" s="113"/>
      <c r="AL486" s="113"/>
      <c r="AM486" s="113"/>
      <c r="AN486" s="113"/>
      <c r="AO486" s="113"/>
      <c r="AP486" s="113"/>
      <c r="AQ486" s="113"/>
      <c r="AR486" s="113"/>
      <c r="AS486" s="113"/>
      <c r="AT486" s="113"/>
      <c r="AU486" s="113"/>
      <c r="AW486" s="113"/>
      <c r="AX486" s="113"/>
      <c r="AY486" s="113"/>
      <c r="AZ486" s="113"/>
      <c r="BA486" s="113"/>
      <c r="BB486" s="113"/>
      <c r="BC486" s="113"/>
      <c r="BD486" s="113"/>
      <c r="BE486" s="113"/>
      <c r="BF486" s="113"/>
      <c r="BG486" s="113"/>
      <c r="BI486" s="113"/>
      <c r="BJ486" s="113"/>
      <c r="BK486" s="113"/>
      <c r="BL486" s="113"/>
      <c r="BM486" s="113"/>
      <c r="BN486" s="113"/>
      <c r="BO486" s="113"/>
      <c r="BP486" s="113"/>
      <c r="BQ486" s="113"/>
      <c r="BR486" s="113"/>
      <c r="BT486" s="113"/>
      <c r="BU486" s="113"/>
      <c r="BV486" s="113"/>
      <c r="BW486" s="113"/>
      <c r="BX486" s="113"/>
      <c r="BY486" s="113"/>
      <c r="BZ486" s="113"/>
      <c r="CA486" s="113"/>
      <c r="CB486" s="113"/>
      <c r="CC486" s="113"/>
      <c r="CE486" s="113"/>
      <c r="CF486" s="113"/>
      <c r="CG486" s="113"/>
      <c r="CH486" s="113"/>
      <c r="CI486" s="113"/>
      <c r="CJ486" s="113"/>
      <c r="CK486" s="113"/>
      <c r="CL486" s="113"/>
      <c r="CM486" s="113"/>
      <c r="CN486" s="113"/>
      <c r="CO486" s="113"/>
      <c r="CQ486" s="113"/>
      <c r="CR486" s="113"/>
      <c r="CS486" s="113"/>
      <c r="CT486" s="113"/>
      <c r="CU486" s="113"/>
      <c r="CV486" s="113"/>
      <c r="CW486" s="113"/>
      <c r="CX486" s="113"/>
      <c r="CY486" s="113"/>
      <c r="CZ486" s="113"/>
      <c r="DA486" s="113"/>
      <c r="DC486" s="113"/>
      <c r="DD486" s="113"/>
      <c r="DE486" s="113"/>
      <c r="DF486" s="113"/>
      <c r="DG486" s="113"/>
      <c r="DH486" s="113"/>
      <c r="DI486" s="113"/>
      <c r="DJ486" s="113"/>
      <c r="DK486" s="113"/>
      <c r="DL486" s="113"/>
      <c r="DM486" s="113"/>
      <c r="DN486" s="113"/>
      <c r="DO486" s="113"/>
      <c r="DP486" s="113"/>
      <c r="DQ486" s="113"/>
      <c r="DR486" s="113"/>
      <c r="DS486" s="113"/>
      <c r="DT486" s="113"/>
    </row>
    <row r="487" spans="17:124">
      <c r="Q487" s="113"/>
      <c r="R487" s="113"/>
      <c r="S487" s="113"/>
      <c r="T487" s="113"/>
      <c r="U487" s="113"/>
      <c r="V487" s="113"/>
      <c r="W487" s="113"/>
      <c r="Y487" s="113"/>
      <c r="Z487" s="113"/>
      <c r="AA487" s="113"/>
      <c r="AB487" s="113"/>
      <c r="AC487" s="113"/>
      <c r="AD487" s="113"/>
      <c r="AE487" s="113"/>
      <c r="AF487" s="113"/>
      <c r="AG487" s="113"/>
      <c r="AH487" s="113"/>
      <c r="AI487" s="113"/>
      <c r="AK487" s="113"/>
      <c r="AL487" s="113"/>
      <c r="AM487" s="113"/>
      <c r="AN487" s="113"/>
      <c r="AO487" s="113"/>
      <c r="AP487" s="113"/>
      <c r="AQ487" s="113"/>
      <c r="AR487" s="113"/>
      <c r="AS487" s="113"/>
      <c r="AT487" s="113"/>
      <c r="AU487" s="113"/>
      <c r="AW487" s="113"/>
      <c r="AX487" s="113"/>
      <c r="AY487" s="113"/>
      <c r="AZ487" s="113"/>
      <c r="BA487" s="113"/>
      <c r="BB487" s="113"/>
      <c r="BC487" s="113"/>
      <c r="BD487" s="113"/>
      <c r="BE487" s="113"/>
      <c r="BF487" s="113"/>
      <c r="BG487" s="113"/>
      <c r="BI487" s="113"/>
      <c r="BJ487" s="113"/>
      <c r="BK487" s="113"/>
      <c r="BL487" s="113"/>
      <c r="BM487" s="113"/>
      <c r="BN487" s="113"/>
      <c r="BO487" s="113"/>
      <c r="BP487" s="113"/>
      <c r="BQ487" s="113"/>
      <c r="BR487" s="113"/>
      <c r="BT487" s="113"/>
      <c r="BU487" s="113"/>
      <c r="BV487" s="113"/>
      <c r="BW487" s="113"/>
      <c r="BX487" s="113"/>
      <c r="BY487" s="113"/>
      <c r="BZ487" s="113"/>
      <c r="CA487" s="113"/>
      <c r="CB487" s="113"/>
      <c r="CC487" s="113"/>
      <c r="CE487" s="113"/>
      <c r="CF487" s="113"/>
      <c r="CG487" s="113"/>
      <c r="CH487" s="113"/>
      <c r="CI487" s="113"/>
      <c r="CJ487" s="113"/>
      <c r="CK487" s="113"/>
      <c r="CL487" s="113"/>
      <c r="CM487" s="113"/>
      <c r="CN487" s="113"/>
      <c r="CO487" s="113"/>
      <c r="CQ487" s="113"/>
      <c r="CR487" s="113"/>
      <c r="CS487" s="113"/>
      <c r="CT487" s="113"/>
      <c r="CU487" s="113"/>
      <c r="CV487" s="113"/>
      <c r="CW487" s="113"/>
      <c r="CX487" s="113"/>
      <c r="CY487" s="113"/>
      <c r="CZ487" s="113"/>
      <c r="DA487" s="113"/>
      <c r="DC487" s="113"/>
      <c r="DD487" s="113"/>
      <c r="DE487" s="113"/>
      <c r="DF487" s="113"/>
      <c r="DG487" s="113"/>
      <c r="DH487" s="113"/>
      <c r="DI487" s="113"/>
      <c r="DJ487" s="113"/>
      <c r="DK487" s="113"/>
      <c r="DL487" s="113"/>
      <c r="DM487" s="113"/>
      <c r="DN487" s="113"/>
      <c r="DO487" s="113"/>
      <c r="DP487" s="113"/>
      <c r="DQ487" s="113"/>
      <c r="DR487" s="113"/>
      <c r="DS487" s="113"/>
      <c r="DT487" s="113"/>
    </row>
    <row r="488" spans="17:124">
      <c r="Q488" s="113"/>
      <c r="R488" s="113"/>
      <c r="S488" s="113"/>
      <c r="T488" s="113"/>
      <c r="U488" s="113"/>
      <c r="V488" s="113"/>
      <c r="W488" s="113"/>
      <c r="Y488" s="113"/>
      <c r="Z488" s="113"/>
      <c r="AA488" s="113"/>
      <c r="AB488" s="113"/>
      <c r="AC488" s="113"/>
      <c r="AD488" s="113"/>
      <c r="AE488" s="113"/>
      <c r="AF488" s="113"/>
      <c r="AG488" s="113"/>
      <c r="AH488" s="113"/>
      <c r="AI488" s="113"/>
      <c r="AK488" s="113"/>
      <c r="AL488" s="113"/>
      <c r="AM488" s="113"/>
      <c r="AN488" s="113"/>
      <c r="AO488" s="113"/>
      <c r="AP488" s="113"/>
      <c r="AQ488" s="113"/>
      <c r="AR488" s="113"/>
      <c r="AS488" s="113"/>
      <c r="AT488" s="113"/>
      <c r="AU488" s="113"/>
      <c r="AW488" s="113"/>
      <c r="AX488" s="113"/>
      <c r="AY488" s="113"/>
      <c r="AZ488" s="113"/>
      <c r="BA488" s="113"/>
      <c r="BB488" s="113"/>
      <c r="BC488" s="113"/>
      <c r="BD488" s="113"/>
      <c r="BE488" s="113"/>
      <c r="BF488" s="113"/>
      <c r="BG488" s="113"/>
      <c r="BI488" s="113"/>
      <c r="BJ488" s="113"/>
      <c r="BK488" s="113"/>
      <c r="BL488" s="113"/>
      <c r="BM488" s="113"/>
      <c r="BN488" s="113"/>
      <c r="BO488" s="113"/>
      <c r="BP488" s="113"/>
      <c r="BQ488" s="113"/>
      <c r="BR488" s="113"/>
      <c r="BT488" s="113"/>
      <c r="BU488" s="113"/>
      <c r="BV488" s="113"/>
      <c r="BW488" s="113"/>
      <c r="BX488" s="113"/>
      <c r="BY488" s="113"/>
      <c r="BZ488" s="113"/>
      <c r="CA488" s="113"/>
      <c r="CB488" s="113"/>
      <c r="CC488" s="113"/>
      <c r="CE488" s="113"/>
      <c r="CF488" s="113"/>
      <c r="CG488" s="113"/>
      <c r="CH488" s="113"/>
      <c r="CI488" s="113"/>
      <c r="CJ488" s="113"/>
      <c r="CK488" s="113"/>
      <c r="CL488" s="113"/>
      <c r="CM488" s="113"/>
      <c r="CN488" s="113"/>
      <c r="CO488" s="113"/>
      <c r="CQ488" s="113"/>
      <c r="CR488" s="113"/>
      <c r="CS488" s="113"/>
      <c r="CT488" s="113"/>
      <c r="CU488" s="113"/>
      <c r="CV488" s="113"/>
      <c r="CW488" s="113"/>
      <c r="CX488" s="113"/>
      <c r="CY488" s="113"/>
      <c r="CZ488" s="113"/>
      <c r="DA488" s="113"/>
      <c r="DC488" s="113"/>
      <c r="DD488" s="113"/>
      <c r="DE488" s="113"/>
      <c r="DF488" s="113"/>
      <c r="DG488" s="113"/>
      <c r="DH488" s="113"/>
      <c r="DI488" s="113"/>
      <c r="DJ488" s="113"/>
      <c r="DK488" s="113"/>
      <c r="DL488" s="113"/>
      <c r="DM488" s="113"/>
      <c r="DN488" s="113"/>
      <c r="DO488" s="113"/>
      <c r="DP488" s="113"/>
      <c r="DQ488" s="113"/>
      <c r="DR488" s="113"/>
      <c r="DS488" s="113"/>
      <c r="DT488" s="113"/>
    </row>
    <row r="489" spans="17:124">
      <c r="Q489" s="113"/>
      <c r="R489" s="113"/>
      <c r="S489" s="113"/>
      <c r="T489" s="113"/>
      <c r="U489" s="113"/>
      <c r="V489" s="113"/>
      <c r="W489" s="113"/>
      <c r="Y489" s="113"/>
      <c r="Z489" s="113"/>
      <c r="AA489" s="113"/>
      <c r="AB489" s="113"/>
      <c r="AC489" s="113"/>
      <c r="AD489" s="113"/>
      <c r="AE489" s="113"/>
      <c r="AF489" s="113"/>
      <c r="AG489" s="113"/>
      <c r="AH489" s="113"/>
      <c r="AI489" s="113"/>
      <c r="AK489" s="113"/>
      <c r="AL489" s="113"/>
      <c r="AM489" s="113"/>
      <c r="AN489" s="113"/>
      <c r="AO489" s="113"/>
      <c r="AP489" s="113"/>
      <c r="AQ489" s="113"/>
      <c r="AR489" s="113"/>
      <c r="AS489" s="113"/>
      <c r="AT489" s="113"/>
      <c r="AU489" s="113"/>
      <c r="AW489" s="113"/>
      <c r="AX489" s="113"/>
      <c r="AY489" s="113"/>
      <c r="AZ489" s="113"/>
      <c r="BA489" s="113"/>
      <c r="BB489" s="113"/>
      <c r="BC489" s="113"/>
      <c r="BD489" s="113"/>
      <c r="BE489" s="113"/>
      <c r="BF489" s="113"/>
      <c r="BG489" s="113"/>
      <c r="BI489" s="113"/>
      <c r="BJ489" s="113"/>
      <c r="BK489" s="113"/>
      <c r="BL489" s="113"/>
      <c r="BM489" s="113"/>
      <c r="BN489" s="113"/>
      <c r="BO489" s="113"/>
      <c r="BP489" s="113"/>
      <c r="BQ489" s="113"/>
      <c r="BR489" s="113"/>
      <c r="BT489" s="113"/>
      <c r="BU489" s="113"/>
      <c r="BV489" s="113"/>
      <c r="BW489" s="113"/>
      <c r="BX489" s="113"/>
      <c r="BY489" s="113"/>
      <c r="BZ489" s="113"/>
      <c r="CA489" s="113"/>
      <c r="CB489" s="113"/>
      <c r="CC489" s="113"/>
      <c r="CE489" s="113"/>
      <c r="CF489" s="113"/>
      <c r="CG489" s="113"/>
      <c r="CH489" s="113"/>
      <c r="CI489" s="113"/>
      <c r="CJ489" s="113"/>
      <c r="CK489" s="113"/>
      <c r="CL489" s="113"/>
      <c r="CM489" s="113"/>
      <c r="CN489" s="113"/>
      <c r="CO489" s="113"/>
      <c r="CQ489" s="113"/>
      <c r="CR489" s="113"/>
      <c r="CS489" s="113"/>
      <c r="CT489" s="113"/>
      <c r="CU489" s="113"/>
      <c r="CV489" s="113"/>
      <c r="CW489" s="113"/>
      <c r="CX489" s="113"/>
      <c r="CY489" s="113"/>
      <c r="CZ489" s="113"/>
      <c r="DA489" s="113"/>
      <c r="DC489" s="113"/>
      <c r="DD489" s="113"/>
      <c r="DE489" s="113"/>
      <c r="DF489" s="113"/>
      <c r="DG489" s="113"/>
      <c r="DH489" s="113"/>
      <c r="DI489" s="113"/>
      <c r="DJ489" s="113"/>
      <c r="DK489" s="113"/>
      <c r="DL489" s="113"/>
      <c r="DM489" s="113"/>
      <c r="DN489" s="113"/>
      <c r="DO489" s="113"/>
      <c r="DP489" s="113"/>
      <c r="DQ489" s="113"/>
      <c r="DR489" s="113"/>
      <c r="DS489" s="113"/>
      <c r="DT489" s="113"/>
    </row>
    <row r="490" spans="17:124">
      <c r="Q490" s="113"/>
      <c r="R490" s="113"/>
      <c r="S490" s="113"/>
      <c r="T490" s="113"/>
      <c r="U490" s="113"/>
      <c r="V490" s="113"/>
      <c r="W490" s="113"/>
      <c r="Y490" s="113"/>
      <c r="Z490" s="113"/>
      <c r="AA490" s="113"/>
      <c r="AB490" s="113"/>
      <c r="AC490" s="113"/>
      <c r="AD490" s="113"/>
      <c r="AE490" s="113"/>
      <c r="AF490" s="113"/>
      <c r="AG490" s="113"/>
      <c r="AH490" s="113"/>
      <c r="AI490" s="113"/>
      <c r="AK490" s="113"/>
      <c r="AL490" s="113"/>
      <c r="AM490" s="113"/>
      <c r="AN490" s="113"/>
      <c r="AO490" s="113"/>
      <c r="AP490" s="113"/>
      <c r="AQ490" s="113"/>
      <c r="AR490" s="113"/>
      <c r="AS490" s="113"/>
      <c r="AT490" s="113"/>
      <c r="AU490" s="113"/>
      <c r="AW490" s="113"/>
      <c r="AX490" s="113"/>
      <c r="AY490" s="113"/>
      <c r="AZ490" s="113"/>
      <c r="BA490" s="113"/>
      <c r="BB490" s="113"/>
      <c r="BC490" s="113"/>
      <c r="BD490" s="113"/>
      <c r="BE490" s="113"/>
      <c r="BF490" s="113"/>
      <c r="BG490" s="113"/>
      <c r="BI490" s="113"/>
      <c r="BJ490" s="113"/>
      <c r="BK490" s="113"/>
      <c r="BL490" s="113"/>
      <c r="BM490" s="113"/>
      <c r="BN490" s="113"/>
      <c r="BO490" s="113"/>
      <c r="BP490" s="113"/>
      <c r="BQ490" s="113"/>
      <c r="BR490" s="113"/>
      <c r="BT490" s="113"/>
      <c r="BU490" s="113"/>
      <c r="BV490" s="113"/>
      <c r="BW490" s="113"/>
      <c r="BX490" s="113"/>
      <c r="BY490" s="113"/>
      <c r="BZ490" s="113"/>
      <c r="CA490" s="113"/>
      <c r="CB490" s="113"/>
      <c r="CC490" s="113"/>
      <c r="CE490" s="113"/>
      <c r="CF490" s="113"/>
      <c r="CG490" s="113"/>
      <c r="CH490" s="113"/>
      <c r="CI490" s="113"/>
      <c r="CJ490" s="113"/>
      <c r="CK490" s="113"/>
      <c r="CL490" s="113"/>
      <c r="CM490" s="113"/>
      <c r="CN490" s="113"/>
      <c r="CO490" s="113"/>
      <c r="CQ490" s="113"/>
      <c r="CR490" s="113"/>
      <c r="CS490" s="113"/>
      <c r="CT490" s="113"/>
      <c r="CU490" s="113"/>
      <c r="CV490" s="113"/>
      <c r="CW490" s="113"/>
      <c r="CX490" s="113"/>
      <c r="CY490" s="113"/>
      <c r="CZ490" s="113"/>
      <c r="DA490" s="113"/>
      <c r="DC490" s="113"/>
      <c r="DD490" s="113"/>
      <c r="DE490" s="113"/>
      <c r="DF490" s="113"/>
      <c r="DG490" s="113"/>
      <c r="DH490" s="113"/>
      <c r="DI490" s="113"/>
      <c r="DJ490" s="113"/>
      <c r="DK490" s="113"/>
      <c r="DL490" s="113"/>
      <c r="DM490" s="113"/>
      <c r="DN490" s="113"/>
      <c r="DO490" s="113"/>
      <c r="DP490" s="113"/>
      <c r="DQ490" s="113"/>
      <c r="DR490" s="113"/>
      <c r="DS490" s="113"/>
      <c r="DT490" s="113"/>
    </row>
    <row r="491" spans="17:124">
      <c r="Q491" s="113"/>
      <c r="R491" s="113"/>
      <c r="S491" s="113"/>
      <c r="T491" s="113"/>
      <c r="U491" s="113"/>
      <c r="V491" s="113"/>
      <c r="W491" s="113"/>
      <c r="Y491" s="113"/>
      <c r="Z491" s="113"/>
      <c r="AA491" s="113"/>
      <c r="AB491" s="113"/>
      <c r="AC491" s="113"/>
      <c r="AD491" s="113"/>
      <c r="AE491" s="113"/>
      <c r="AF491" s="113"/>
      <c r="AG491" s="113"/>
      <c r="AH491" s="113"/>
      <c r="AI491" s="113"/>
      <c r="AK491" s="113"/>
      <c r="AL491" s="113"/>
      <c r="AM491" s="113"/>
      <c r="AN491" s="113"/>
      <c r="AO491" s="113"/>
      <c r="AP491" s="113"/>
      <c r="AQ491" s="113"/>
      <c r="AR491" s="113"/>
      <c r="AS491" s="113"/>
      <c r="AT491" s="113"/>
      <c r="AU491" s="113"/>
      <c r="AW491" s="113"/>
      <c r="AX491" s="113"/>
      <c r="AY491" s="113"/>
      <c r="AZ491" s="113"/>
      <c r="BA491" s="113"/>
      <c r="BB491" s="113"/>
      <c r="BC491" s="113"/>
      <c r="BD491" s="113"/>
      <c r="BE491" s="113"/>
      <c r="BF491" s="113"/>
      <c r="BG491" s="113"/>
      <c r="BI491" s="113"/>
      <c r="BJ491" s="113"/>
      <c r="BK491" s="113"/>
      <c r="BL491" s="113"/>
      <c r="BM491" s="113"/>
      <c r="BN491" s="113"/>
      <c r="BO491" s="113"/>
      <c r="BP491" s="113"/>
      <c r="BQ491" s="113"/>
      <c r="BR491" s="113"/>
      <c r="BT491" s="113"/>
      <c r="BU491" s="113"/>
      <c r="BV491" s="113"/>
      <c r="BW491" s="113"/>
      <c r="BX491" s="113"/>
      <c r="BY491" s="113"/>
      <c r="BZ491" s="113"/>
      <c r="CA491" s="113"/>
      <c r="CB491" s="113"/>
      <c r="CC491" s="113"/>
      <c r="CE491" s="113"/>
      <c r="CF491" s="113"/>
      <c r="CG491" s="113"/>
      <c r="CH491" s="113"/>
      <c r="CI491" s="113"/>
      <c r="CJ491" s="113"/>
      <c r="CK491" s="113"/>
      <c r="CL491" s="113"/>
      <c r="CM491" s="113"/>
      <c r="CN491" s="113"/>
      <c r="CO491" s="113"/>
      <c r="CQ491" s="113"/>
      <c r="CR491" s="113"/>
      <c r="CS491" s="113"/>
      <c r="CT491" s="113"/>
      <c r="CU491" s="113"/>
      <c r="CV491" s="113"/>
      <c r="CW491" s="113"/>
      <c r="CX491" s="113"/>
      <c r="CY491" s="113"/>
      <c r="CZ491" s="113"/>
      <c r="DA491" s="113"/>
      <c r="DC491" s="113"/>
      <c r="DD491" s="113"/>
      <c r="DE491" s="113"/>
      <c r="DF491" s="113"/>
      <c r="DG491" s="113"/>
      <c r="DH491" s="113"/>
      <c r="DI491" s="113"/>
      <c r="DJ491" s="113"/>
      <c r="DK491" s="113"/>
      <c r="DL491" s="113"/>
      <c r="DM491" s="113"/>
      <c r="DN491" s="113"/>
      <c r="DO491" s="113"/>
      <c r="DP491" s="113"/>
      <c r="DQ491" s="113"/>
      <c r="DR491" s="113"/>
      <c r="DS491" s="113"/>
      <c r="DT491" s="113"/>
    </row>
    <row r="492" spans="17:124">
      <c r="Q492" s="113"/>
      <c r="R492" s="113"/>
      <c r="S492" s="113"/>
      <c r="T492" s="113"/>
      <c r="U492" s="113"/>
      <c r="V492" s="113"/>
      <c r="W492" s="113"/>
      <c r="Y492" s="113"/>
      <c r="Z492" s="113"/>
      <c r="AA492" s="113"/>
      <c r="AB492" s="113"/>
      <c r="AC492" s="113"/>
      <c r="AD492" s="113"/>
      <c r="AE492" s="113"/>
      <c r="AF492" s="113"/>
      <c r="AG492" s="113"/>
      <c r="AH492" s="113"/>
      <c r="AI492" s="113"/>
      <c r="AK492" s="113"/>
      <c r="AL492" s="113"/>
      <c r="AM492" s="113"/>
      <c r="AN492" s="113"/>
      <c r="AO492" s="113"/>
      <c r="AP492" s="113"/>
      <c r="AQ492" s="113"/>
      <c r="AR492" s="113"/>
      <c r="AS492" s="113"/>
      <c r="AT492" s="113"/>
      <c r="AU492" s="113"/>
      <c r="AW492" s="113"/>
      <c r="AX492" s="113"/>
      <c r="AY492" s="113"/>
      <c r="AZ492" s="113"/>
      <c r="BA492" s="113"/>
      <c r="BB492" s="113"/>
      <c r="BC492" s="113"/>
      <c r="BD492" s="113"/>
      <c r="BE492" s="113"/>
      <c r="BF492" s="113"/>
      <c r="BG492" s="113"/>
      <c r="BI492" s="113"/>
      <c r="BJ492" s="113"/>
      <c r="BK492" s="113"/>
      <c r="BL492" s="113"/>
      <c r="BM492" s="113"/>
      <c r="BN492" s="113"/>
      <c r="BO492" s="113"/>
      <c r="BP492" s="113"/>
      <c r="BQ492" s="113"/>
      <c r="BR492" s="113"/>
      <c r="BT492" s="113"/>
      <c r="BU492" s="113"/>
      <c r="BV492" s="113"/>
      <c r="BW492" s="113"/>
      <c r="BX492" s="113"/>
      <c r="BY492" s="113"/>
      <c r="BZ492" s="113"/>
      <c r="CA492" s="113"/>
      <c r="CB492" s="113"/>
      <c r="CC492" s="113"/>
      <c r="CE492" s="113"/>
      <c r="CF492" s="113"/>
      <c r="CG492" s="113"/>
      <c r="CH492" s="113"/>
      <c r="CI492" s="113"/>
      <c r="CJ492" s="113"/>
      <c r="CK492" s="113"/>
      <c r="CL492" s="113"/>
      <c r="CM492" s="113"/>
      <c r="CN492" s="113"/>
      <c r="CO492" s="113"/>
      <c r="CQ492" s="113"/>
      <c r="CR492" s="113"/>
      <c r="CS492" s="113"/>
      <c r="CT492" s="113"/>
      <c r="CU492" s="113"/>
      <c r="CV492" s="113"/>
      <c r="CW492" s="113"/>
      <c r="CX492" s="113"/>
      <c r="CY492" s="113"/>
      <c r="CZ492" s="113"/>
      <c r="DA492" s="113"/>
      <c r="DC492" s="113"/>
      <c r="DD492" s="113"/>
      <c r="DE492" s="113"/>
      <c r="DF492" s="113"/>
      <c r="DG492" s="113"/>
      <c r="DH492" s="113"/>
      <c r="DI492" s="113"/>
      <c r="DJ492" s="113"/>
      <c r="DK492" s="113"/>
      <c r="DL492" s="113"/>
      <c r="DM492" s="113"/>
      <c r="DN492" s="113"/>
      <c r="DO492" s="113"/>
      <c r="DP492" s="113"/>
      <c r="DQ492" s="113"/>
      <c r="DR492" s="113"/>
      <c r="DS492" s="113"/>
      <c r="DT492" s="113"/>
    </row>
    <row r="493" spans="17:124">
      <c r="Q493" s="113"/>
      <c r="R493" s="113"/>
      <c r="S493" s="113"/>
      <c r="T493" s="113"/>
      <c r="U493" s="113"/>
      <c r="V493" s="113"/>
      <c r="W493" s="113"/>
      <c r="Y493" s="113"/>
      <c r="Z493" s="113"/>
      <c r="AA493" s="113"/>
      <c r="AB493" s="113"/>
      <c r="AC493" s="113"/>
      <c r="AD493" s="113"/>
      <c r="AE493" s="113"/>
      <c r="AF493" s="113"/>
      <c r="AG493" s="113"/>
      <c r="AH493" s="113"/>
      <c r="AI493" s="113"/>
      <c r="AK493" s="113"/>
      <c r="AL493" s="113"/>
      <c r="AM493" s="113"/>
      <c r="AN493" s="113"/>
      <c r="AO493" s="113"/>
      <c r="AP493" s="113"/>
      <c r="AQ493" s="113"/>
      <c r="AR493" s="113"/>
      <c r="AS493" s="113"/>
      <c r="AT493" s="113"/>
      <c r="AU493" s="113"/>
      <c r="AW493" s="113"/>
      <c r="AX493" s="113"/>
      <c r="AY493" s="113"/>
      <c r="AZ493" s="113"/>
      <c r="BA493" s="113"/>
      <c r="BB493" s="113"/>
      <c r="BC493" s="113"/>
      <c r="BD493" s="113"/>
      <c r="BE493" s="113"/>
      <c r="BF493" s="113"/>
      <c r="BG493" s="113"/>
      <c r="BI493" s="113"/>
      <c r="BJ493" s="113"/>
      <c r="BK493" s="113"/>
      <c r="BL493" s="113"/>
      <c r="BM493" s="113"/>
      <c r="BN493" s="113"/>
      <c r="BO493" s="113"/>
      <c r="BP493" s="113"/>
      <c r="BQ493" s="113"/>
      <c r="BR493" s="113"/>
      <c r="BT493" s="113"/>
      <c r="BU493" s="113"/>
      <c r="BV493" s="113"/>
      <c r="BW493" s="113"/>
      <c r="BX493" s="113"/>
      <c r="BY493" s="113"/>
      <c r="BZ493" s="113"/>
      <c r="CA493" s="113"/>
      <c r="CB493" s="113"/>
      <c r="CC493" s="113"/>
      <c r="CE493" s="113"/>
      <c r="CF493" s="113"/>
      <c r="CG493" s="113"/>
      <c r="CH493" s="113"/>
      <c r="CI493" s="113"/>
      <c r="CJ493" s="113"/>
      <c r="CK493" s="113"/>
      <c r="CL493" s="113"/>
      <c r="CM493" s="113"/>
      <c r="CN493" s="113"/>
      <c r="CO493" s="113"/>
      <c r="CQ493" s="113"/>
      <c r="CR493" s="113"/>
      <c r="CS493" s="113"/>
      <c r="CT493" s="113"/>
      <c r="CU493" s="113"/>
      <c r="CV493" s="113"/>
      <c r="CW493" s="113"/>
      <c r="CX493" s="113"/>
      <c r="CY493" s="113"/>
      <c r="CZ493" s="113"/>
      <c r="DA493" s="113"/>
      <c r="DC493" s="113"/>
      <c r="DD493" s="113"/>
      <c r="DE493" s="113"/>
      <c r="DF493" s="113"/>
      <c r="DG493" s="113"/>
      <c r="DH493" s="113"/>
      <c r="DI493" s="113"/>
      <c r="DJ493" s="113"/>
      <c r="DK493" s="113"/>
      <c r="DL493" s="113"/>
      <c r="DM493" s="113"/>
      <c r="DN493" s="113"/>
      <c r="DO493" s="113"/>
      <c r="DP493" s="113"/>
      <c r="DQ493" s="113"/>
      <c r="DR493" s="113"/>
      <c r="DS493" s="113"/>
      <c r="DT493" s="113"/>
    </row>
    <row r="494" spans="17:124">
      <c r="Q494" s="113"/>
      <c r="R494" s="113"/>
      <c r="S494" s="113"/>
      <c r="T494" s="113"/>
      <c r="U494" s="113"/>
      <c r="V494" s="113"/>
      <c r="W494" s="113"/>
      <c r="Y494" s="113"/>
      <c r="Z494" s="113"/>
      <c r="AA494" s="113"/>
      <c r="AB494" s="113"/>
      <c r="AC494" s="113"/>
      <c r="AD494" s="113"/>
      <c r="AE494" s="113"/>
      <c r="AF494" s="113"/>
      <c r="AG494" s="113"/>
      <c r="AH494" s="113"/>
      <c r="AI494" s="113"/>
      <c r="AK494" s="113"/>
      <c r="AL494" s="113"/>
      <c r="AM494" s="113"/>
      <c r="AN494" s="113"/>
      <c r="AO494" s="113"/>
      <c r="AP494" s="113"/>
      <c r="AQ494" s="113"/>
      <c r="AR494" s="113"/>
      <c r="AS494" s="113"/>
      <c r="AT494" s="113"/>
      <c r="AU494" s="113"/>
      <c r="AW494" s="113"/>
      <c r="AX494" s="113"/>
      <c r="AY494" s="113"/>
      <c r="AZ494" s="113"/>
      <c r="BA494" s="113"/>
      <c r="BB494" s="113"/>
      <c r="BC494" s="113"/>
      <c r="BD494" s="113"/>
      <c r="BE494" s="113"/>
      <c r="BF494" s="113"/>
      <c r="BG494" s="113"/>
      <c r="BI494" s="113"/>
      <c r="BJ494" s="113"/>
      <c r="BK494" s="113"/>
      <c r="BL494" s="113"/>
      <c r="BM494" s="113"/>
      <c r="BN494" s="113"/>
      <c r="BO494" s="113"/>
      <c r="BP494" s="113"/>
      <c r="BQ494" s="113"/>
      <c r="BR494" s="113"/>
      <c r="BT494" s="113"/>
      <c r="BU494" s="113"/>
      <c r="BV494" s="113"/>
      <c r="BW494" s="113"/>
      <c r="BX494" s="113"/>
      <c r="BY494" s="113"/>
      <c r="BZ494" s="113"/>
      <c r="CA494" s="113"/>
      <c r="CB494" s="113"/>
      <c r="CC494" s="113"/>
      <c r="CE494" s="113"/>
      <c r="CF494" s="113"/>
      <c r="CG494" s="113"/>
      <c r="CH494" s="113"/>
      <c r="CI494" s="113"/>
      <c r="CJ494" s="113"/>
      <c r="CK494" s="113"/>
      <c r="CL494" s="113"/>
      <c r="CM494" s="113"/>
      <c r="CN494" s="113"/>
      <c r="CO494" s="113"/>
      <c r="CQ494" s="113"/>
      <c r="CR494" s="113"/>
      <c r="CS494" s="113"/>
      <c r="CT494" s="113"/>
      <c r="CU494" s="113"/>
      <c r="CV494" s="113"/>
      <c r="CW494" s="113"/>
      <c r="CX494" s="113"/>
      <c r="CY494" s="113"/>
      <c r="CZ494" s="113"/>
      <c r="DA494" s="113"/>
      <c r="DC494" s="113"/>
      <c r="DD494" s="113"/>
      <c r="DE494" s="113"/>
      <c r="DF494" s="113"/>
      <c r="DG494" s="113"/>
      <c r="DH494" s="113"/>
      <c r="DI494" s="113"/>
      <c r="DJ494" s="113"/>
      <c r="DK494" s="113"/>
      <c r="DL494" s="113"/>
      <c r="DM494" s="113"/>
      <c r="DN494" s="113"/>
      <c r="DO494" s="113"/>
      <c r="DP494" s="113"/>
      <c r="DQ494" s="113"/>
      <c r="DR494" s="113"/>
      <c r="DS494" s="113"/>
      <c r="DT494" s="113"/>
    </row>
    <row r="495" spans="17:124">
      <c r="Q495" s="113"/>
      <c r="R495" s="113"/>
      <c r="S495" s="113"/>
      <c r="T495" s="113"/>
      <c r="U495" s="113"/>
      <c r="V495" s="113"/>
      <c r="W495" s="113"/>
      <c r="Y495" s="113"/>
      <c r="Z495" s="113"/>
      <c r="AA495" s="113"/>
      <c r="AB495" s="113"/>
      <c r="AC495" s="113"/>
      <c r="AD495" s="113"/>
      <c r="AE495" s="113"/>
      <c r="AF495" s="113"/>
      <c r="AG495" s="113"/>
      <c r="AH495" s="113"/>
      <c r="AI495" s="113"/>
      <c r="AK495" s="113"/>
      <c r="AL495" s="113"/>
      <c r="AM495" s="113"/>
      <c r="AN495" s="113"/>
      <c r="AO495" s="113"/>
      <c r="AP495" s="113"/>
      <c r="AQ495" s="113"/>
      <c r="AR495" s="113"/>
      <c r="AS495" s="113"/>
      <c r="AT495" s="113"/>
      <c r="AU495" s="113"/>
      <c r="AW495" s="113"/>
      <c r="AX495" s="113"/>
      <c r="AY495" s="113"/>
      <c r="AZ495" s="113"/>
      <c r="BA495" s="113"/>
      <c r="BB495" s="113"/>
      <c r="BC495" s="113"/>
      <c r="BD495" s="113"/>
      <c r="BE495" s="113"/>
      <c r="BF495" s="113"/>
      <c r="BG495" s="113"/>
      <c r="BI495" s="113"/>
      <c r="BJ495" s="113"/>
      <c r="BK495" s="113"/>
      <c r="BL495" s="113"/>
      <c r="BM495" s="113"/>
      <c r="BN495" s="113"/>
      <c r="BO495" s="113"/>
      <c r="BP495" s="113"/>
      <c r="BQ495" s="113"/>
      <c r="BR495" s="113"/>
      <c r="BT495" s="113"/>
      <c r="BU495" s="113"/>
      <c r="BV495" s="113"/>
      <c r="BW495" s="113"/>
      <c r="BX495" s="113"/>
      <c r="BY495" s="113"/>
      <c r="BZ495" s="113"/>
      <c r="CA495" s="113"/>
      <c r="CB495" s="113"/>
      <c r="CC495" s="113"/>
      <c r="CE495" s="113"/>
      <c r="CF495" s="113"/>
      <c r="CG495" s="113"/>
      <c r="CH495" s="113"/>
      <c r="CI495" s="113"/>
      <c r="CJ495" s="113"/>
      <c r="CK495" s="113"/>
      <c r="CL495" s="113"/>
      <c r="CM495" s="113"/>
      <c r="CN495" s="113"/>
      <c r="CO495" s="113"/>
      <c r="CQ495" s="113"/>
      <c r="CR495" s="113"/>
      <c r="CS495" s="113"/>
      <c r="CT495" s="113"/>
      <c r="CU495" s="113"/>
      <c r="CV495" s="113"/>
      <c r="CW495" s="113"/>
      <c r="CX495" s="113"/>
      <c r="CY495" s="113"/>
      <c r="CZ495" s="113"/>
      <c r="DA495" s="113"/>
      <c r="DC495" s="113"/>
      <c r="DD495" s="113"/>
      <c r="DE495" s="113"/>
      <c r="DF495" s="113"/>
      <c r="DG495" s="113"/>
      <c r="DH495" s="113"/>
      <c r="DI495" s="113"/>
      <c r="DJ495" s="113"/>
      <c r="DK495" s="113"/>
      <c r="DL495" s="113"/>
      <c r="DM495" s="113"/>
      <c r="DN495" s="113"/>
      <c r="DO495" s="113"/>
      <c r="DP495" s="113"/>
      <c r="DQ495" s="113"/>
      <c r="DR495" s="113"/>
      <c r="DS495" s="113"/>
      <c r="DT495" s="113"/>
    </row>
    <row r="496" spans="17:124">
      <c r="Q496" s="113"/>
      <c r="R496" s="113"/>
      <c r="S496" s="113"/>
      <c r="T496" s="113"/>
      <c r="U496" s="113"/>
      <c r="V496" s="113"/>
      <c r="W496" s="113"/>
      <c r="Y496" s="113"/>
      <c r="Z496" s="113"/>
      <c r="AA496" s="113"/>
      <c r="AB496" s="113"/>
      <c r="AC496" s="113"/>
      <c r="AD496" s="113"/>
      <c r="AE496" s="113"/>
      <c r="AF496" s="113"/>
      <c r="AG496" s="113"/>
      <c r="AH496" s="113"/>
      <c r="AI496" s="113"/>
      <c r="AK496" s="113"/>
      <c r="AL496" s="113"/>
      <c r="AM496" s="113"/>
      <c r="AN496" s="113"/>
      <c r="AO496" s="113"/>
      <c r="AP496" s="113"/>
      <c r="AQ496" s="113"/>
      <c r="AR496" s="113"/>
      <c r="AS496" s="113"/>
      <c r="AT496" s="113"/>
      <c r="AU496" s="113"/>
      <c r="AW496" s="113"/>
      <c r="AX496" s="113"/>
      <c r="AY496" s="113"/>
      <c r="AZ496" s="113"/>
      <c r="BA496" s="113"/>
      <c r="BB496" s="113"/>
      <c r="BC496" s="113"/>
      <c r="BD496" s="113"/>
      <c r="BE496" s="113"/>
      <c r="BF496" s="113"/>
      <c r="BG496" s="113"/>
      <c r="BI496" s="113"/>
      <c r="BJ496" s="113"/>
      <c r="BK496" s="113"/>
      <c r="BL496" s="113"/>
      <c r="BM496" s="113"/>
      <c r="BN496" s="113"/>
      <c r="BO496" s="113"/>
      <c r="BP496" s="113"/>
      <c r="BQ496" s="113"/>
      <c r="BR496" s="113"/>
      <c r="BT496" s="113"/>
      <c r="BU496" s="113"/>
      <c r="BV496" s="113"/>
      <c r="BW496" s="113"/>
      <c r="BX496" s="113"/>
      <c r="BY496" s="113"/>
      <c r="BZ496" s="113"/>
      <c r="CA496" s="113"/>
      <c r="CB496" s="113"/>
      <c r="CC496" s="113"/>
      <c r="CE496" s="113"/>
      <c r="CF496" s="113"/>
      <c r="CG496" s="113"/>
      <c r="CH496" s="113"/>
      <c r="CI496" s="113"/>
      <c r="CJ496" s="113"/>
      <c r="CK496" s="113"/>
      <c r="CL496" s="113"/>
      <c r="CM496" s="113"/>
      <c r="CN496" s="113"/>
      <c r="CO496" s="113"/>
      <c r="CQ496" s="113"/>
      <c r="CR496" s="113"/>
      <c r="CS496" s="113"/>
      <c r="CT496" s="113"/>
      <c r="CU496" s="113"/>
      <c r="CV496" s="113"/>
      <c r="CW496" s="113"/>
      <c r="CX496" s="113"/>
      <c r="CY496" s="113"/>
      <c r="CZ496" s="113"/>
      <c r="DA496" s="113"/>
      <c r="DC496" s="113"/>
      <c r="DD496" s="113"/>
      <c r="DE496" s="113"/>
      <c r="DF496" s="113"/>
      <c r="DG496" s="113"/>
      <c r="DH496" s="113"/>
      <c r="DI496" s="113"/>
      <c r="DJ496" s="113"/>
      <c r="DK496" s="113"/>
      <c r="DL496" s="113"/>
      <c r="DM496" s="113"/>
      <c r="DN496" s="113"/>
      <c r="DO496" s="113"/>
      <c r="DP496" s="113"/>
      <c r="DQ496" s="113"/>
      <c r="DR496" s="113"/>
      <c r="DS496" s="113"/>
      <c r="DT496" s="113"/>
    </row>
    <row r="497" spans="17:124">
      <c r="Q497" s="113"/>
      <c r="R497" s="113"/>
      <c r="S497" s="113"/>
      <c r="T497" s="113"/>
      <c r="U497" s="113"/>
      <c r="V497" s="113"/>
      <c r="W497" s="113"/>
      <c r="Y497" s="113"/>
      <c r="Z497" s="113"/>
      <c r="AA497" s="113"/>
      <c r="AB497" s="113"/>
      <c r="AC497" s="113"/>
      <c r="AD497" s="113"/>
      <c r="AE497" s="113"/>
      <c r="AF497" s="113"/>
      <c r="AG497" s="113"/>
      <c r="AH497" s="113"/>
      <c r="AI497" s="113"/>
      <c r="AK497" s="113"/>
      <c r="AL497" s="113"/>
      <c r="AM497" s="113"/>
      <c r="AN497" s="113"/>
      <c r="AO497" s="113"/>
      <c r="AP497" s="113"/>
      <c r="AQ497" s="113"/>
      <c r="AR497" s="113"/>
      <c r="AS497" s="113"/>
      <c r="AT497" s="113"/>
      <c r="AU497" s="113"/>
      <c r="AW497" s="113"/>
      <c r="AX497" s="113"/>
      <c r="AY497" s="113"/>
      <c r="AZ497" s="113"/>
      <c r="BA497" s="113"/>
      <c r="BB497" s="113"/>
      <c r="BC497" s="113"/>
      <c r="BD497" s="113"/>
      <c r="BE497" s="113"/>
      <c r="BF497" s="113"/>
      <c r="BG497" s="113"/>
      <c r="BI497" s="113"/>
      <c r="BJ497" s="113"/>
      <c r="BK497" s="113"/>
      <c r="BL497" s="113"/>
      <c r="BM497" s="113"/>
      <c r="BN497" s="113"/>
      <c r="BO497" s="113"/>
      <c r="BP497" s="113"/>
      <c r="BQ497" s="113"/>
      <c r="BR497" s="113"/>
      <c r="BT497" s="113"/>
      <c r="BU497" s="113"/>
      <c r="BV497" s="113"/>
      <c r="BW497" s="113"/>
      <c r="BX497" s="113"/>
      <c r="BY497" s="113"/>
      <c r="BZ497" s="113"/>
      <c r="CA497" s="113"/>
      <c r="CB497" s="113"/>
      <c r="CC497" s="113"/>
      <c r="CE497" s="113"/>
      <c r="CF497" s="113"/>
      <c r="CG497" s="113"/>
      <c r="CH497" s="113"/>
      <c r="CI497" s="113"/>
      <c r="CJ497" s="113"/>
      <c r="CK497" s="113"/>
      <c r="CL497" s="113"/>
      <c r="CM497" s="113"/>
      <c r="CN497" s="113"/>
      <c r="CO497" s="113"/>
      <c r="CQ497" s="113"/>
      <c r="CR497" s="113"/>
      <c r="CS497" s="113"/>
      <c r="CT497" s="113"/>
      <c r="CU497" s="113"/>
      <c r="CV497" s="113"/>
      <c r="CW497" s="113"/>
      <c r="CX497" s="113"/>
      <c r="CY497" s="113"/>
      <c r="CZ497" s="113"/>
      <c r="DA497" s="113"/>
      <c r="DC497" s="113"/>
      <c r="DD497" s="113"/>
      <c r="DE497" s="113"/>
      <c r="DF497" s="113"/>
      <c r="DG497" s="113"/>
      <c r="DH497" s="113"/>
      <c r="DI497" s="113"/>
      <c r="DJ497" s="113"/>
      <c r="DK497" s="113"/>
      <c r="DL497" s="113"/>
      <c r="DM497" s="113"/>
      <c r="DN497" s="113"/>
      <c r="DO497" s="113"/>
      <c r="DP497" s="113"/>
      <c r="DQ497" s="113"/>
      <c r="DR497" s="113"/>
      <c r="DS497" s="113"/>
      <c r="DT497" s="113"/>
    </row>
    <row r="498" spans="17:124">
      <c r="Q498" s="113"/>
      <c r="R498" s="113"/>
      <c r="S498" s="113"/>
      <c r="T498" s="113"/>
      <c r="U498" s="113"/>
      <c r="V498" s="113"/>
      <c r="W498" s="113"/>
      <c r="Y498" s="113"/>
      <c r="Z498" s="113"/>
      <c r="AA498" s="113"/>
      <c r="AB498" s="113"/>
      <c r="AC498" s="113"/>
      <c r="AD498" s="113"/>
      <c r="AE498" s="113"/>
      <c r="AF498" s="113"/>
      <c r="AG498" s="113"/>
      <c r="AH498" s="113"/>
      <c r="AI498" s="113"/>
      <c r="AK498" s="113"/>
      <c r="AL498" s="113"/>
      <c r="AM498" s="113"/>
      <c r="AN498" s="113"/>
      <c r="AO498" s="113"/>
      <c r="AP498" s="113"/>
      <c r="AQ498" s="113"/>
      <c r="AR498" s="113"/>
      <c r="AS498" s="113"/>
      <c r="AT498" s="113"/>
      <c r="AU498" s="113"/>
      <c r="AW498" s="113"/>
      <c r="AX498" s="113"/>
      <c r="AY498" s="113"/>
      <c r="AZ498" s="113"/>
      <c r="BA498" s="113"/>
      <c r="BB498" s="113"/>
      <c r="BC498" s="113"/>
      <c r="BD498" s="113"/>
      <c r="BE498" s="113"/>
      <c r="BF498" s="113"/>
      <c r="BG498" s="113"/>
      <c r="BI498" s="113"/>
      <c r="BJ498" s="113"/>
      <c r="BK498" s="113"/>
      <c r="BL498" s="113"/>
      <c r="BM498" s="113"/>
      <c r="BN498" s="113"/>
      <c r="BO498" s="113"/>
      <c r="BP498" s="113"/>
      <c r="BQ498" s="113"/>
      <c r="BR498" s="113"/>
      <c r="BT498" s="113"/>
      <c r="BU498" s="113"/>
      <c r="BV498" s="113"/>
      <c r="BW498" s="113"/>
      <c r="BX498" s="113"/>
      <c r="BY498" s="113"/>
      <c r="BZ498" s="113"/>
      <c r="CA498" s="113"/>
      <c r="CB498" s="113"/>
      <c r="CC498" s="113"/>
      <c r="CE498" s="113"/>
      <c r="CF498" s="113"/>
      <c r="CG498" s="113"/>
      <c r="CH498" s="113"/>
      <c r="CI498" s="113"/>
      <c r="CJ498" s="113"/>
      <c r="CK498" s="113"/>
      <c r="CL498" s="113"/>
      <c r="CM498" s="113"/>
      <c r="CN498" s="113"/>
      <c r="CO498" s="113"/>
      <c r="CQ498" s="113"/>
      <c r="CR498" s="113"/>
      <c r="CS498" s="113"/>
      <c r="CT498" s="113"/>
      <c r="CU498" s="113"/>
      <c r="CV498" s="113"/>
      <c r="CW498" s="113"/>
      <c r="CX498" s="113"/>
      <c r="CY498" s="113"/>
      <c r="CZ498" s="113"/>
      <c r="DA498" s="113"/>
      <c r="DC498" s="113"/>
      <c r="DD498" s="113"/>
      <c r="DE498" s="113"/>
      <c r="DF498" s="113"/>
      <c r="DG498" s="113"/>
      <c r="DH498" s="113"/>
      <c r="DI498" s="113"/>
      <c r="DJ498" s="113"/>
      <c r="DK498" s="113"/>
      <c r="DL498" s="113"/>
      <c r="DM498" s="113"/>
      <c r="DN498" s="113"/>
      <c r="DO498" s="113"/>
      <c r="DP498" s="113"/>
      <c r="DQ498" s="113"/>
      <c r="DR498" s="113"/>
      <c r="DS498" s="113"/>
      <c r="DT498" s="113"/>
    </row>
    <row r="499" spans="17:124">
      <c r="Q499" s="113"/>
      <c r="R499" s="113"/>
      <c r="S499" s="113"/>
      <c r="T499" s="113"/>
      <c r="U499" s="113"/>
      <c r="V499" s="113"/>
      <c r="W499" s="113"/>
      <c r="Y499" s="113"/>
      <c r="Z499" s="113"/>
      <c r="AA499" s="113"/>
      <c r="AB499" s="113"/>
      <c r="AC499" s="113"/>
      <c r="AD499" s="113"/>
      <c r="AE499" s="113"/>
      <c r="AF499" s="113"/>
      <c r="AG499" s="113"/>
      <c r="AH499" s="113"/>
      <c r="AI499" s="113"/>
      <c r="AK499" s="113"/>
      <c r="AL499" s="113"/>
      <c r="AM499" s="113"/>
      <c r="AN499" s="113"/>
      <c r="AO499" s="113"/>
      <c r="AP499" s="113"/>
      <c r="AQ499" s="113"/>
      <c r="AR499" s="113"/>
      <c r="AS499" s="113"/>
      <c r="AT499" s="113"/>
      <c r="AU499" s="113"/>
      <c r="AW499" s="113"/>
      <c r="AX499" s="113"/>
      <c r="AY499" s="113"/>
      <c r="AZ499" s="113"/>
      <c r="BA499" s="113"/>
      <c r="BB499" s="113"/>
      <c r="BC499" s="113"/>
      <c r="BD499" s="113"/>
      <c r="BE499" s="113"/>
      <c r="BF499" s="113"/>
      <c r="BG499" s="113"/>
      <c r="BI499" s="113"/>
      <c r="BJ499" s="113"/>
      <c r="BK499" s="113"/>
      <c r="BL499" s="113"/>
      <c r="BM499" s="113"/>
      <c r="BN499" s="113"/>
      <c r="BO499" s="113"/>
      <c r="BP499" s="113"/>
      <c r="BQ499" s="113"/>
      <c r="BR499" s="113"/>
      <c r="BT499" s="113"/>
      <c r="BU499" s="113"/>
      <c r="BV499" s="113"/>
      <c r="BW499" s="113"/>
      <c r="BX499" s="113"/>
      <c r="BY499" s="113"/>
      <c r="BZ499" s="113"/>
      <c r="CA499" s="113"/>
      <c r="CB499" s="113"/>
      <c r="CC499" s="113"/>
      <c r="CE499" s="113"/>
      <c r="CF499" s="113"/>
      <c r="CG499" s="113"/>
      <c r="CH499" s="113"/>
      <c r="CI499" s="113"/>
      <c r="CJ499" s="113"/>
      <c r="CK499" s="113"/>
      <c r="CL499" s="113"/>
      <c r="CM499" s="113"/>
      <c r="CN499" s="113"/>
      <c r="CO499" s="113"/>
      <c r="CQ499" s="113"/>
      <c r="CR499" s="113"/>
      <c r="CS499" s="113"/>
      <c r="CT499" s="113"/>
      <c r="CU499" s="113"/>
      <c r="CV499" s="113"/>
      <c r="CW499" s="113"/>
      <c r="CX499" s="113"/>
      <c r="CY499" s="113"/>
      <c r="CZ499" s="113"/>
      <c r="DA499" s="113"/>
      <c r="DC499" s="113"/>
      <c r="DD499" s="113"/>
      <c r="DE499" s="113"/>
      <c r="DF499" s="113"/>
      <c r="DG499" s="113"/>
      <c r="DH499" s="113"/>
      <c r="DI499" s="113"/>
      <c r="DJ499" s="113"/>
      <c r="DK499" s="113"/>
      <c r="DL499" s="113"/>
      <c r="DM499" s="113"/>
      <c r="DN499" s="113"/>
      <c r="DO499" s="113"/>
      <c r="DP499" s="113"/>
      <c r="DQ499" s="113"/>
      <c r="DR499" s="113"/>
      <c r="DS499" s="113"/>
      <c r="DT499" s="113"/>
    </row>
    <row r="500" spans="17:124">
      <c r="Q500" s="113"/>
      <c r="R500" s="113"/>
      <c r="S500" s="113"/>
      <c r="T500" s="113"/>
      <c r="U500" s="113"/>
      <c r="V500" s="113"/>
      <c r="W500" s="113"/>
      <c r="Y500" s="113"/>
      <c r="Z500" s="113"/>
      <c r="AA500" s="113"/>
      <c r="AB500" s="113"/>
      <c r="AC500" s="113"/>
      <c r="AD500" s="113"/>
      <c r="AE500" s="113"/>
      <c r="AF500" s="113"/>
      <c r="AG500" s="113"/>
      <c r="AH500" s="113"/>
      <c r="AI500" s="113"/>
      <c r="AK500" s="113"/>
      <c r="AL500" s="113"/>
      <c r="AM500" s="113"/>
      <c r="AN500" s="113"/>
      <c r="AO500" s="113"/>
      <c r="AP500" s="113"/>
      <c r="AQ500" s="113"/>
      <c r="AR500" s="113"/>
      <c r="AS500" s="113"/>
      <c r="AT500" s="113"/>
      <c r="AU500" s="113"/>
      <c r="AW500" s="113"/>
      <c r="AX500" s="113"/>
      <c r="AY500" s="113"/>
      <c r="AZ500" s="113"/>
      <c r="BA500" s="113"/>
      <c r="BB500" s="113"/>
      <c r="BC500" s="113"/>
      <c r="BD500" s="113"/>
      <c r="BE500" s="113"/>
      <c r="BF500" s="113"/>
      <c r="BG500" s="113"/>
      <c r="BI500" s="113"/>
      <c r="BJ500" s="113"/>
      <c r="BK500" s="113"/>
      <c r="BL500" s="113"/>
      <c r="BM500" s="113"/>
      <c r="BN500" s="113"/>
      <c r="BO500" s="113"/>
      <c r="BP500" s="113"/>
      <c r="BQ500" s="113"/>
      <c r="BR500" s="113"/>
      <c r="BT500" s="113"/>
      <c r="BU500" s="113"/>
      <c r="BV500" s="113"/>
      <c r="BW500" s="113"/>
      <c r="BX500" s="113"/>
      <c r="BY500" s="113"/>
      <c r="BZ500" s="113"/>
      <c r="CA500" s="113"/>
      <c r="CB500" s="113"/>
      <c r="CC500" s="113"/>
      <c r="CE500" s="113"/>
      <c r="CF500" s="113"/>
      <c r="CG500" s="113"/>
      <c r="CH500" s="113"/>
      <c r="CI500" s="113"/>
      <c r="CJ500" s="113"/>
      <c r="CK500" s="113"/>
      <c r="CL500" s="113"/>
      <c r="CM500" s="113"/>
      <c r="CN500" s="113"/>
      <c r="CO500" s="113"/>
      <c r="CQ500" s="113"/>
      <c r="CR500" s="113"/>
      <c r="CS500" s="113"/>
      <c r="CT500" s="113"/>
      <c r="CU500" s="113"/>
      <c r="CV500" s="113"/>
      <c r="CW500" s="113"/>
      <c r="CX500" s="113"/>
      <c r="CY500" s="113"/>
      <c r="CZ500" s="113"/>
      <c r="DA500" s="113"/>
      <c r="DC500" s="113"/>
      <c r="DD500" s="113"/>
      <c r="DE500" s="113"/>
      <c r="DF500" s="113"/>
      <c r="DG500" s="113"/>
      <c r="DH500" s="113"/>
      <c r="DI500" s="113"/>
      <c r="DJ500" s="113"/>
      <c r="DK500" s="113"/>
      <c r="DL500" s="113"/>
      <c r="DM500" s="113"/>
      <c r="DN500" s="113"/>
      <c r="DO500" s="113"/>
      <c r="DP500" s="113"/>
      <c r="DQ500" s="113"/>
      <c r="DR500" s="113"/>
      <c r="DS500" s="113"/>
      <c r="DT500" s="113"/>
    </row>
    <row r="501" spans="17:124">
      <c r="Q501" s="113"/>
      <c r="R501" s="113"/>
      <c r="S501" s="113"/>
      <c r="T501" s="113"/>
      <c r="U501" s="113"/>
      <c r="V501" s="113"/>
      <c r="W501" s="113"/>
      <c r="Y501" s="113"/>
      <c r="Z501" s="113"/>
      <c r="AA501" s="113"/>
      <c r="AB501" s="113"/>
      <c r="AC501" s="113"/>
      <c r="AD501" s="113"/>
      <c r="AE501" s="113"/>
      <c r="AF501" s="113"/>
      <c r="AG501" s="113"/>
      <c r="AH501" s="113"/>
      <c r="AI501" s="113"/>
      <c r="AK501" s="113"/>
      <c r="AL501" s="113"/>
      <c r="AM501" s="113"/>
      <c r="AN501" s="113"/>
      <c r="AO501" s="113"/>
      <c r="AP501" s="113"/>
      <c r="AQ501" s="113"/>
      <c r="AR501" s="113"/>
      <c r="AS501" s="113"/>
      <c r="AT501" s="113"/>
      <c r="AU501" s="113"/>
      <c r="AW501" s="113"/>
      <c r="AX501" s="113"/>
      <c r="AY501" s="113"/>
      <c r="AZ501" s="113"/>
      <c r="BA501" s="113"/>
      <c r="BB501" s="113"/>
      <c r="BC501" s="113"/>
      <c r="BD501" s="113"/>
      <c r="BE501" s="113"/>
      <c r="BF501" s="113"/>
      <c r="BG501" s="113"/>
      <c r="BI501" s="113"/>
      <c r="BJ501" s="113"/>
      <c r="BK501" s="113"/>
      <c r="BL501" s="113"/>
      <c r="BM501" s="113"/>
      <c r="BN501" s="113"/>
      <c r="BO501" s="113"/>
      <c r="BP501" s="113"/>
      <c r="BQ501" s="113"/>
      <c r="BR501" s="113"/>
      <c r="BT501" s="113"/>
      <c r="BU501" s="113"/>
      <c r="BV501" s="113"/>
      <c r="BW501" s="113"/>
      <c r="BX501" s="113"/>
      <c r="BY501" s="113"/>
      <c r="BZ501" s="113"/>
      <c r="CA501" s="113"/>
      <c r="CB501" s="113"/>
      <c r="CC501" s="113"/>
      <c r="CE501" s="113"/>
      <c r="CF501" s="113"/>
      <c r="CG501" s="113"/>
      <c r="CH501" s="113"/>
      <c r="CI501" s="113"/>
      <c r="CJ501" s="113"/>
      <c r="CK501" s="113"/>
      <c r="CL501" s="113"/>
      <c r="CM501" s="113"/>
      <c r="CN501" s="113"/>
      <c r="CO501" s="113"/>
      <c r="CQ501" s="113"/>
      <c r="CR501" s="113"/>
      <c r="CS501" s="113"/>
      <c r="CT501" s="113"/>
      <c r="CU501" s="113"/>
      <c r="CV501" s="113"/>
      <c r="CW501" s="113"/>
      <c r="CX501" s="113"/>
      <c r="CY501" s="113"/>
      <c r="CZ501" s="113"/>
      <c r="DA501" s="113"/>
      <c r="DC501" s="113"/>
      <c r="DD501" s="113"/>
      <c r="DE501" s="113"/>
      <c r="DF501" s="113"/>
      <c r="DG501" s="113"/>
      <c r="DH501" s="113"/>
      <c r="DI501" s="113"/>
      <c r="DJ501" s="113"/>
      <c r="DK501" s="113"/>
      <c r="DL501" s="113"/>
      <c r="DM501" s="113"/>
      <c r="DN501" s="113"/>
      <c r="DO501" s="113"/>
      <c r="DP501" s="113"/>
      <c r="DQ501" s="113"/>
      <c r="DR501" s="113"/>
      <c r="DS501" s="113"/>
      <c r="DT501" s="113"/>
    </row>
    <row r="502" spans="17:124">
      <c r="Q502" s="113"/>
      <c r="R502" s="113"/>
      <c r="S502" s="113"/>
      <c r="T502" s="113"/>
      <c r="U502" s="113"/>
      <c r="V502" s="113"/>
      <c r="W502" s="113"/>
      <c r="Y502" s="113"/>
      <c r="Z502" s="113"/>
      <c r="AA502" s="113"/>
      <c r="AB502" s="113"/>
      <c r="AC502" s="113"/>
      <c r="AD502" s="113"/>
      <c r="AE502" s="113"/>
      <c r="AF502" s="113"/>
      <c r="AG502" s="113"/>
      <c r="AH502" s="113"/>
      <c r="AI502" s="113"/>
      <c r="AK502" s="113"/>
      <c r="AL502" s="113"/>
      <c r="AM502" s="113"/>
      <c r="AN502" s="113"/>
      <c r="AO502" s="113"/>
      <c r="AP502" s="113"/>
      <c r="AQ502" s="113"/>
      <c r="AR502" s="113"/>
      <c r="AS502" s="113"/>
      <c r="AT502" s="113"/>
      <c r="AU502" s="113"/>
      <c r="AW502" s="113"/>
      <c r="AX502" s="113"/>
      <c r="AY502" s="113"/>
      <c r="AZ502" s="113"/>
      <c r="BA502" s="113"/>
      <c r="BB502" s="113"/>
      <c r="BC502" s="113"/>
      <c r="BD502" s="113"/>
      <c r="BE502" s="113"/>
      <c r="BF502" s="113"/>
      <c r="BG502" s="113"/>
      <c r="BI502" s="113"/>
      <c r="BJ502" s="113"/>
      <c r="BK502" s="113"/>
      <c r="BL502" s="113"/>
      <c r="BM502" s="113"/>
      <c r="BN502" s="113"/>
      <c r="BO502" s="113"/>
      <c r="BP502" s="113"/>
      <c r="BQ502" s="113"/>
      <c r="BR502" s="113"/>
      <c r="BT502" s="113"/>
      <c r="BU502" s="113"/>
      <c r="BV502" s="113"/>
      <c r="BW502" s="113"/>
      <c r="BX502" s="113"/>
      <c r="BY502" s="113"/>
      <c r="BZ502" s="113"/>
      <c r="CA502" s="113"/>
      <c r="CB502" s="113"/>
      <c r="CC502" s="113"/>
      <c r="CE502" s="113"/>
      <c r="CF502" s="113"/>
      <c r="CG502" s="113"/>
      <c r="CH502" s="113"/>
      <c r="CI502" s="113"/>
      <c r="CJ502" s="113"/>
      <c r="CK502" s="113"/>
      <c r="CL502" s="113"/>
      <c r="CM502" s="113"/>
      <c r="CN502" s="113"/>
      <c r="CO502" s="113"/>
      <c r="CQ502" s="113"/>
      <c r="CR502" s="113"/>
      <c r="CS502" s="113"/>
      <c r="CT502" s="113"/>
      <c r="CU502" s="113"/>
      <c r="CV502" s="113"/>
      <c r="CW502" s="113"/>
      <c r="CX502" s="113"/>
      <c r="CY502" s="113"/>
      <c r="CZ502" s="113"/>
      <c r="DA502" s="113"/>
      <c r="DC502" s="113"/>
      <c r="DD502" s="113"/>
      <c r="DE502" s="113"/>
      <c r="DF502" s="113"/>
      <c r="DG502" s="113"/>
      <c r="DH502" s="113"/>
      <c r="DI502" s="113"/>
      <c r="DJ502" s="113"/>
      <c r="DK502" s="113"/>
      <c r="DL502" s="113"/>
      <c r="DM502" s="113"/>
      <c r="DN502" s="113"/>
      <c r="DO502" s="113"/>
      <c r="DP502" s="113"/>
      <c r="DQ502" s="113"/>
      <c r="DR502" s="113"/>
      <c r="DS502" s="113"/>
      <c r="DT502" s="113"/>
    </row>
    <row r="503" spans="17:124">
      <c r="Q503" s="113"/>
      <c r="R503" s="113"/>
      <c r="S503" s="113"/>
      <c r="T503" s="113"/>
      <c r="U503" s="113"/>
      <c r="V503" s="113"/>
      <c r="W503" s="113"/>
      <c r="Y503" s="113"/>
      <c r="Z503" s="113"/>
      <c r="AA503" s="113"/>
      <c r="AB503" s="113"/>
      <c r="AC503" s="113"/>
      <c r="AD503" s="113"/>
      <c r="AE503" s="113"/>
      <c r="AF503" s="113"/>
      <c r="AG503" s="113"/>
      <c r="AH503" s="113"/>
      <c r="AI503" s="113"/>
      <c r="AK503" s="113"/>
      <c r="AL503" s="113"/>
      <c r="AM503" s="113"/>
      <c r="AN503" s="113"/>
      <c r="AO503" s="113"/>
      <c r="AP503" s="113"/>
      <c r="AQ503" s="113"/>
      <c r="AR503" s="113"/>
      <c r="AS503" s="113"/>
      <c r="AT503" s="113"/>
      <c r="AU503" s="113"/>
      <c r="AW503" s="113"/>
      <c r="AX503" s="113"/>
      <c r="AY503" s="113"/>
      <c r="AZ503" s="113"/>
      <c r="BA503" s="113"/>
      <c r="BB503" s="113"/>
      <c r="BC503" s="113"/>
      <c r="BD503" s="113"/>
      <c r="BE503" s="113"/>
      <c r="BF503" s="113"/>
      <c r="BG503" s="113"/>
      <c r="BI503" s="113"/>
      <c r="BJ503" s="113"/>
      <c r="BK503" s="113"/>
      <c r="BL503" s="113"/>
      <c r="BM503" s="113"/>
      <c r="BN503" s="113"/>
      <c r="BO503" s="113"/>
      <c r="BP503" s="113"/>
      <c r="BQ503" s="113"/>
      <c r="BR503" s="113"/>
      <c r="BT503" s="113"/>
      <c r="BU503" s="113"/>
      <c r="BV503" s="113"/>
      <c r="BW503" s="113"/>
      <c r="BX503" s="113"/>
      <c r="BY503" s="113"/>
      <c r="BZ503" s="113"/>
      <c r="CA503" s="113"/>
      <c r="CB503" s="113"/>
      <c r="CC503" s="113"/>
      <c r="CE503" s="113"/>
      <c r="CF503" s="113"/>
      <c r="CG503" s="113"/>
      <c r="CH503" s="113"/>
      <c r="CI503" s="113"/>
      <c r="CJ503" s="113"/>
      <c r="CK503" s="113"/>
      <c r="CL503" s="113"/>
      <c r="CM503" s="113"/>
      <c r="CN503" s="113"/>
      <c r="CO503" s="113"/>
      <c r="CQ503" s="113"/>
      <c r="CR503" s="113"/>
      <c r="CS503" s="113"/>
      <c r="CT503" s="113"/>
      <c r="CU503" s="113"/>
      <c r="CV503" s="113"/>
      <c r="CW503" s="113"/>
      <c r="CX503" s="113"/>
      <c r="CY503" s="113"/>
      <c r="CZ503" s="113"/>
      <c r="DA503" s="113"/>
      <c r="DC503" s="113"/>
      <c r="DD503" s="113"/>
      <c r="DE503" s="113"/>
      <c r="DF503" s="113"/>
      <c r="DG503" s="113"/>
      <c r="DH503" s="113"/>
      <c r="DI503" s="113"/>
      <c r="DJ503" s="113"/>
      <c r="DK503" s="113"/>
      <c r="DL503" s="113"/>
      <c r="DM503" s="113"/>
      <c r="DN503" s="113"/>
      <c r="DO503" s="113"/>
      <c r="DP503" s="113"/>
      <c r="DQ503" s="113"/>
      <c r="DR503" s="113"/>
      <c r="DS503" s="113"/>
      <c r="DT503" s="113"/>
    </row>
    <row r="504" spans="17:124">
      <c r="Q504" s="113"/>
      <c r="R504" s="113"/>
      <c r="S504" s="113"/>
      <c r="T504" s="113"/>
      <c r="U504" s="113"/>
      <c r="V504" s="113"/>
      <c r="W504" s="113"/>
      <c r="Y504" s="113"/>
      <c r="Z504" s="113"/>
      <c r="AA504" s="113"/>
      <c r="AB504" s="113"/>
      <c r="AC504" s="113"/>
      <c r="AD504" s="113"/>
      <c r="AE504" s="113"/>
      <c r="AF504" s="113"/>
      <c r="AG504" s="113"/>
      <c r="AH504" s="113"/>
      <c r="AI504" s="113"/>
      <c r="AK504" s="113"/>
      <c r="AL504" s="113"/>
      <c r="AM504" s="113"/>
      <c r="AN504" s="113"/>
      <c r="AO504" s="113"/>
      <c r="AP504" s="113"/>
      <c r="AQ504" s="113"/>
      <c r="AR504" s="113"/>
      <c r="AS504" s="113"/>
      <c r="AT504" s="113"/>
      <c r="AU504" s="113"/>
      <c r="AW504" s="113"/>
      <c r="AX504" s="113"/>
      <c r="AY504" s="113"/>
      <c r="AZ504" s="113"/>
      <c r="BA504" s="113"/>
      <c r="BB504" s="113"/>
      <c r="BC504" s="113"/>
      <c r="BD504" s="113"/>
      <c r="BE504" s="113"/>
      <c r="BF504" s="113"/>
      <c r="BG504" s="113"/>
      <c r="BI504" s="113"/>
      <c r="BJ504" s="113"/>
      <c r="BK504" s="113"/>
      <c r="BL504" s="113"/>
      <c r="BM504" s="113"/>
      <c r="BN504" s="113"/>
      <c r="BO504" s="113"/>
      <c r="BP504" s="113"/>
      <c r="BQ504" s="113"/>
      <c r="BR504" s="113"/>
      <c r="BT504" s="113"/>
      <c r="BU504" s="113"/>
      <c r="BV504" s="113"/>
      <c r="BW504" s="113"/>
      <c r="BX504" s="113"/>
      <c r="BY504" s="113"/>
      <c r="BZ504" s="113"/>
      <c r="CA504" s="113"/>
      <c r="CB504" s="113"/>
      <c r="CC504" s="113"/>
      <c r="CE504" s="113"/>
      <c r="CF504" s="113"/>
      <c r="CG504" s="113"/>
      <c r="CH504" s="113"/>
      <c r="CI504" s="113"/>
      <c r="CJ504" s="113"/>
      <c r="CK504" s="113"/>
      <c r="CL504" s="113"/>
      <c r="CM504" s="113"/>
      <c r="CN504" s="113"/>
      <c r="CO504" s="113"/>
      <c r="CQ504" s="113"/>
      <c r="CR504" s="113"/>
      <c r="CS504" s="113"/>
      <c r="CT504" s="113"/>
      <c r="CU504" s="113"/>
      <c r="CV504" s="113"/>
      <c r="CW504" s="113"/>
      <c r="CX504" s="113"/>
      <c r="CY504" s="113"/>
      <c r="CZ504" s="113"/>
      <c r="DA504" s="113"/>
      <c r="DC504" s="113"/>
      <c r="DD504" s="113"/>
      <c r="DE504" s="113"/>
      <c r="DF504" s="113"/>
      <c r="DG504" s="113"/>
      <c r="DH504" s="113"/>
      <c r="DI504" s="113"/>
      <c r="DJ504" s="113"/>
      <c r="DK504" s="113"/>
      <c r="DL504" s="113"/>
      <c r="DM504" s="113"/>
      <c r="DN504" s="113"/>
      <c r="DO504" s="113"/>
      <c r="DP504" s="113"/>
      <c r="DQ504" s="113"/>
      <c r="DR504" s="113"/>
      <c r="DS504" s="113"/>
      <c r="DT504" s="113"/>
    </row>
    <row r="505" spans="17:124">
      <c r="Q505" s="113"/>
      <c r="R505" s="113"/>
      <c r="S505" s="113"/>
      <c r="T505" s="113"/>
      <c r="U505" s="113"/>
      <c r="V505" s="113"/>
      <c r="W505" s="113"/>
      <c r="Y505" s="113"/>
      <c r="Z505" s="113"/>
      <c r="AA505" s="113"/>
      <c r="AB505" s="113"/>
      <c r="AC505" s="113"/>
      <c r="AD505" s="113"/>
      <c r="AE505" s="113"/>
      <c r="AF505" s="113"/>
      <c r="AG505" s="113"/>
      <c r="AH505" s="113"/>
      <c r="AI505" s="113"/>
      <c r="AK505" s="113"/>
      <c r="AL505" s="113"/>
      <c r="AM505" s="113"/>
      <c r="AN505" s="113"/>
      <c r="AO505" s="113"/>
      <c r="AP505" s="113"/>
      <c r="AQ505" s="113"/>
      <c r="AR505" s="113"/>
      <c r="AS505" s="113"/>
      <c r="AT505" s="113"/>
      <c r="AU505" s="113"/>
      <c r="AW505" s="113"/>
      <c r="AX505" s="113"/>
      <c r="AY505" s="113"/>
      <c r="AZ505" s="113"/>
      <c r="BA505" s="113"/>
      <c r="BB505" s="113"/>
      <c r="BC505" s="113"/>
      <c r="BD505" s="113"/>
      <c r="BE505" s="113"/>
      <c r="BF505" s="113"/>
      <c r="BG505" s="113"/>
      <c r="BI505" s="113"/>
      <c r="BJ505" s="113"/>
      <c r="BK505" s="113"/>
      <c r="BL505" s="113"/>
      <c r="BM505" s="113"/>
      <c r="BN505" s="113"/>
      <c r="BO505" s="113"/>
      <c r="BP505" s="113"/>
      <c r="BQ505" s="113"/>
      <c r="BR505" s="113"/>
      <c r="BT505" s="113"/>
      <c r="BU505" s="113"/>
      <c r="BV505" s="113"/>
      <c r="BW505" s="113"/>
      <c r="BX505" s="113"/>
      <c r="BY505" s="113"/>
      <c r="BZ505" s="113"/>
      <c r="CA505" s="113"/>
      <c r="CB505" s="113"/>
      <c r="CC505" s="113"/>
      <c r="CE505" s="113"/>
      <c r="CF505" s="113"/>
      <c r="CG505" s="113"/>
      <c r="CH505" s="113"/>
      <c r="CI505" s="113"/>
      <c r="CJ505" s="113"/>
      <c r="CK505" s="113"/>
      <c r="CL505" s="113"/>
      <c r="CM505" s="113"/>
      <c r="CN505" s="113"/>
      <c r="CO505" s="113"/>
      <c r="CQ505" s="113"/>
      <c r="CR505" s="113"/>
      <c r="CS505" s="113"/>
      <c r="CT505" s="113"/>
      <c r="CU505" s="113"/>
      <c r="CV505" s="113"/>
      <c r="CW505" s="113"/>
      <c r="CX505" s="113"/>
      <c r="CY505" s="113"/>
      <c r="CZ505" s="113"/>
      <c r="DA505" s="113"/>
      <c r="DC505" s="113"/>
      <c r="DD505" s="113"/>
      <c r="DE505" s="113"/>
      <c r="DF505" s="113"/>
      <c r="DG505" s="113"/>
      <c r="DH505" s="113"/>
      <c r="DI505" s="113"/>
      <c r="DJ505" s="113"/>
      <c r="DK505" s="113"/>
      <c r="DL505" s="113"/>
      <c r="DM505" s="113"/>
      <c r="DN505" s="113"/>
      <c r="DO505" s="113"/>
      <c r="DP505" s="113"/>
      <c r="DQ505" s="113"/>
      <c r="DR505" s="113"/>
      <c r="DS505" s="113"/>
      <c r="DT505" s="113"/>
    </row>
    <row r="506" spans="17:124">
      <c r="Q506" s="113"/>
      <c r="R506" s="113"/>
      <c r="S506" s="113"/>
      <c r="T506" s="113"/>
      <c r="U506" s="113"/>
      <c r="V506" s="113"/>
      <c r="W506" s="113"/>
      <c r="Y506" s="113"/>
      <c r="Z506" s="113"/>
      <c r="AA506" s="113"/>
      <c r="AB506" s="113"/>
      <c r="AC506" s="113"/>
      <c r="AD506" s="113"/>
      <c r="AE506" s="113"/>
      <c r="AF506" s="113"/>
      <c r="AG506" s="113"/>
      <c r="AH506" s="113"/>
      <c r="AI506" s="113"/>
      <c r="AK506" s="113"/>
      <c r="AL506" s="113"/>
      <c r="AM506" s="113"/>
      <c r="AN506" s="113"/>
      <c r="AO506" s="113"/>
      <c r="AP506" s="113"/>
      <c r="AQ506" s="113"/>
      <c r="AR506" s="113"/>
      <c r="AS506" s="113"/>
      <c r="AT506" s="113"/>
      <c r="AU506" s="113"/>
      <c r="AW506" s="113"/>
      <c r="AX506" s="113"/>
      <c r="AY506" s="113"/>
      <c r="AZ506" s="113"/>
      <c r="BA506" s="113"/>
      <c r="BB506" s="113"/>
      <c r="BC506" s="113"/>
      <c r="BD506" s="113"/>
      <c r="BE506" s="113"/>
      <c r="BF506" s="113"/>
      <c r="BG506" s="113"/>
      <c r="BI506" s="113"/>
      <c r="BJ506" s="113"/>
      <c r="BK506" s="113"/>
      <c r="BL506" s="113"/>
      <c r="BM506" s="113"/>
      <c r="BN506" s="113"/>
      <c r="BO506" s="113"/>
      <c r="BP506" s="113"/>
      <c r="BQ506" s="113"/>
      <c r="BR506" s="113"/>
      <c r="BT506" s="113"/>
      <c r="BU506" s="113"/>
      <c r="BV506" s="113"/>
      <c r="BW506" s="113"/>
      <c r="BX506" s="113"/>
      <c r="BY506" s="113"/>
      <c r="BZ506" s="113"/>
      <c r="CA506" s="113"/>
      <c r="CB506" s="113"/>
      <c r="CC506" s="113"/>
      <c r="CE506" s="113"/>
      <c r="CF506" s="113"/>
      <c r="CG506" s="113"/>
      <c r="CH506" s="113"/>
      <c r="CI506" s="113"/>
      <c r="CJ506" s="113"/>
      <c r="CK506" s="113"/>
      <c r="CL506" s="113"/>
      <c r="CM506" s="113"/>
      <c r="CN506" s="113"/>
      <c r="CO506" s="113"/>
      <c r="CQ506" s="113"/>
      <c r="CR506" s="113"/>
      <c r="CS506" s="113"/>
      <c r="CT506" s="113"/>
      <c r="CU506" s="113"/>
      <c r="CV506" s="113"/>
      <c r="CW506" s="113"/>
      <c r="CX506" s="113"/>
      <c r="CY506" s="113"/>
      <c r="CZ506" s="113"/>
      <c r="DA506" s="113"/>
      <c r="DC506" s="113"/>
      <c r="DD506" s="113"/>
      <c r="DE506" s="113"/>
      <c r="DF506" s="113"/>
      <c r="DG506" s="113"/>
      <c r="DH506" s="113"/>
      <c r="DI506" s="113"/>
      <c r="DJ506" s="113"/>
      <c r="DK506" s="113"/>
      <c r="DL506" s="113"/>
      <c r="DM506" s="113"/>
      <c r="DN506" s="113"/>
      <c r="DO506" s="113"/>
      <c r="DP506" s="113"/>
      <c r="DQ506" s="113"/>
      <c r="DR506" s="113"/>
      <c r="DS506" s="113"/>
      <c r="DT506" s="113"/>
    </row>
    <row r="507" spans="17:124">
      <c r="Q507" s="113"/>
      <c r="R507" s="113"/>
      <c r="S507" s="113"/>
      <c r="T507" s="113"/>
      <c r="U507" s="113"/>
      <c r="V507" s="113"/>
      <c r="W507" s="113"/>
      <c r="Y507" s="113"/>
      <c r="Z507" s="113"/>
      <c r="AA507" s="113"/>
      <c r="AB507" s="113"/>
      <c r="AC507" s="113"/>
      <c r="AD507" s="113"/>
      <c r="AE507" s="113"/>
      <c r="AF507" s="113"/>
      <c r="AG507" s="113"/>
      <c r="AH507" s="113"/>
      <c r="AI507" s="113"/>
      <c r="AK507" s="113"/>
      <c r="AL507" s="113"/>
      <c r="AM507" s="113"/>
      <c r="AN507" s="113"/>
      <c r="AO507" s="113"/>
      <c r="AP507" s="113"/>
      <c r="AQ507" s="113"/>
      <c r="AR507" s="113"/>
      <c r="AS507" s="113"/>
      <c r="AT507" s="113"/>
      <c r="AU507" s="113"/>
      <c r="AW507" s="113"/>
      <c r="AX507" s="113"/>
      <c r="AY507" s="113"/>
      <c r="AZ507" s="113"/>
      <c r="BA507" s="113"/>
      <c r="BB507" s="113"/>
      <c r="BC507" s="113"/>
      <c r="BD507" s="113"/>
      <c r="BE507" s="113"/>
      <c r="BF507" s="113"/>
      <c r="BG507" s="113"/>
      <c r="BI507" s="113"/>
      <c r="BJ507" s="113"/>
      <c r="BK507" s="113"/>
      <c r="BL507" s="113"/>
      <c r="BM507" s="113"/>
      <c r="BN507" s="113"/>
      <c r="BO507" s="113"/>
      <c r="BP507" s="113"/>
      <c r="BQ507" s="113"/>
      <c r="BR507" s="113"/>
      <c r="BT507" s="113"/>
      <c r="BU507" s="113"/>
      <c r="BV507" s="113"/>
      <c r="BW507" s="113"/>
      <c r="BX507" s="113"/>
      <c r="BY507" s="113"/>
      <c r="BZ507" s="113"/>
      <c r="CA507" s="113"/>
      <c r="CB507" s="113"/>
      <c r="CC507" s="113"/>
      <c r="CE507" s="113"/>
      <c r="CF507" s="113"/>
      <c r="CG507" s="113"/>
      <c r="CH507" s="113"/>
      <c r="CI507" s="113"/>
      <c r="CJ507" s="113"/>
      <c r="CK507" s="113"/>
      <c r="CL507" s="113"/>
      <c r="CM507" s="113"/>
      <c r="CN507" s="113"/>
      <c r="CO507" s="113"/>
      <c r="CQ507" s="113"/>
      <c r="CR507" s="113"/>
      <c r="CS507" s="113"/>
      <c r="CT507" s="113"/>
      <c r="CU507" s="113"/>
      <c r="CV507" s="113"/>
      <c r="CW507" s="113"/>
      <c r="CX507" s="113"/>
      <c r="CY507" s="113"/>
      <c r="CZ507" s="113"/>
      <c r="DA507" s="113"/>
      <c r="DC507" s="113"/>
      <c r="DD507" s="113"/>
      <c r="DE507" s="113"/>
      <c r="DF507" s="113"/>
      <c r="DG507" s="113"/>
      <c r="DH507" s="113"/>
      <c r="DI507" s="113"/>
      <c r="DJ507" s="113"/>
      <c r="DK507" s="113"/>
      <c r="DL507" s="113"/>
      <c r="DM507" s="113"/>
      <c r="DN507" s="113"/>
      <c r="DO507" s="113"/>
      <c r="DP507" s="113"/>
      <c r="DQ507" s="113"/>
      <c r="DR507" s="113"/>
      <c r="DS507" s="113"/>
      <c r="DT507" s="113"/>
    </row>
    <row r="508" spans="17:124">
      <c r="Q508" s="113"/>
      <c r="R508" s="113"/>
      <c r="S508" s="113"/>
      <c r="T508" s="113"/>
      <c r="U508" s="113"/>
      <c r="V508" s="113"/>
      <c r="W508" s="113"/>
      <c r="Y508" s="113"/>
      <c r="Z508" s="113"/>
      <c r="AA508" s="113"/>
      <c r="AB508" s="113"/>
      <c r="AC508" s="113"/>
      <c r="AD508" s="113"/>
      <c r="AE508" s="113"/>
      <c r="AF508" s="113"/>
      <c r="AG508" s="113"/>
      <c r="AH508" s="113"/>
      <c r="AI508" s="113"/>
      <c r="AK508" s="113"/>
      <c r="AL508" s="113"/>
      <c r="AM508" s="113"/>
      <c r="AN508" s="113"/>
      <c r="AO508" s="113"/>
      <c r="AP508" s="113"/>
      <c r="AQ508" s="113"/>
      <c r="AR508" s="113"/>
      <c r="AS508" s="113"/>
      <c r="AT508" s="113"/>
      <c r="AU508" s="113"/>
      <c r="AW508" s="113"/>
      <c r="AX508" s="113"/>
      <c r="AY508" s="113"/>
      <c r="AZ508" s="113"/>
      <c r="BA508" s="113"/>
      <c r="BB508" s="113"/>
      <c r="BC508" s="113"/>
      <c r="BD508" s="113"/>
      <c r="BE508" s="113"/>
      <c r="BF508" s="113"/>
      <c r="BG508" s="113"/>
      <c r="BI508" s="113"/>
      <c r="BJ508" s="113"/>
      <c r="BK508" s="113"/>
      <c r="BL508" s="113"/>
      <c r="BM508" s="113"/>
      <c r="BN508" s="113"/>
      <c r="BO508" s="113"/>
      <c r="BP508" s="113"/>
      <c r="BQ508" s="113"/>
      <c r="BR508" s="113"/>
      <c r="BT508" s="113"/>
      <c r="BU508" s="113"/>
      <c r="BV508" s="113"/>
      <c r="BW508" s="113"/>
      <c r="BX508" s="113"/>
      <c r="BY508" s="113"/>
      <c r="BZ508" s="113"/>
      <c r="CA508" s="113"/>
      <c r="CB508" s="113"/>
      <c r="CC508" s="113"/>
      <c r="CE508" s="113"/>
      <c r="CF508" s="113"/>
      <c r="CG508" s="113"/>
      <c r="CH508" s="113"/>
      <c r="CI508" s="113"/>
      <c r="CJ508" s="113"/>
      <c r="CK508" s="113"/>
      <c r="CL508" s="113"/>
      <c r="CM508" s="113"/>
      <c r="CN508" s="113"/>
      <c r="CO508" s="113"/>
      <c r="CQ508" s="113"/>
      <c r="CR508" s="113"/>
      <c r="CS508" s="113"/>
      <c r="CT508" s="113"/>
      <c r="CU508" s="113"/>
      <c r="CV508" s="113"/>
      <c r="CW508" s="113"/>
      <c r="CX508" s="113"/>
      <c r="CY508" s="113"/>
      <c r="CZ508" s="113"/>
      <c r="DA508" s="113"/>
      <c r="DC508" s="113"/>
      <c r="DD508" s="113"/>
      <c r="DE508" s="113"/>
      <c r="DF508" s="113"/>
      <c r="DG508" s="113"/>
      <c r="DH508" s="113"/>
      <c r="DI508" s="113"/>
      <c r="DJ508" s="113"/>
      <c r="DK508" s="113"/>
      <c r="DL508" s="113"/>
      <c r="DM508" s="113"/>
      <c r="DN508" s="113"/>
      <c r="DO508" s="113"/>
      <c r="DP508" s="113"/>
      <c r="DQ508" s="113"/>
      <c r="DR508" s="113"/>
      <c r="DS508" s="113"/>
      <c r="DT508" s="113"/>
    </row>
    <row r="509" spans="17:124">
      <c r="Q509" s="113"/>
      <c r="R509" s="113"/>
      <c r="S509" s="113"/>
      <c r="T509" s="113"/>
      <c r="U509" s="113"/>
      <c r="V509" s="113"/>
      <c r="W509" s="113"/>
      <c r="Y509" s="113"/>
      <c r="Z509" s="113"/>
      <c r="AA509" s="113"/>
      <c r="AB509" s="113"/>
      <c r="AC509" s="113"/>
      <c r="AD509" s="113"/>
      <c r="AE509" s="113"/>
      <c r="AF509" s="113"/>
      <c r="AG509" s="113"/>
      <c r="AH509" s="113"/>
      <c r="AI509" s="113"/>
      <c r="AK509" s="113"/>
      <c r="AL509" s="113"/>
      <c r="AM509" s="113"/>
      <c r="AN509" s="113"/>
      <c r="AO509" s="113"/>
      <c r="AP509" s="113"/>
      <c r="AQ509" s="113"/>
      <c r="AR509" s="113"/>
      <c r="AS509" s="113"/>
      <c r="AT509" s="113"/>
      <c r="AU509" s="113"/>
      <c r="AW509" s="113"/>
      <c r="AX509" s="113"/>
      <c r="AY509" s="113"/>
      <c r="AZ509" s="113"/>
      <c r="BA509" s="113"/>
      <c r="BB509" s="113"/>
      <c r="BC509" s="113"/>
      <c r="BD509" s="113"/>
      <c r="BE509" s="113"/>
      <c r="BF509" s="113"/>
      <c r="BG509" s="113"/>
      <c r="BI509" s="113"/>
      <c r="BJ509" s="113"/>
      <c r="BK509" s="113"/>
      <c r="BL509" s="113"/>
      <c r="BM509" s="113"/>
      <c r="BN509" s="113"/>
      <c r="BO509" s="113"/>
      <c r="BP509" s="113"/>
      <c r="BQ509" s="113"/>
      <c r="BR509" s="113"/>
      <c r="BT509" s="113"/>
      <c r="BU509" s="113"/>
      <c r="BV509" s="113"/>
      <c r="BW509" s="113"/>
      <c r="BX509" s="113"/>
      <c r="BY509" s="113"/>
      <c r="BZ509" s="113"/>
      <c r="CA509" s="113"/>
      <c r="CB509" s="113"/>
      <c r="CC509" s="113"/>
      <c r="CE509" s="113"/>
      <c r="CF509" s="113"/>
      <c r="CG509" s="113"/>
      <c r="CH509" s="113"/>
      <c r="CI509" s="113"/>
      <c r="CJ509" s="113"/>
      <c r="CK509" s="113"/>
      <c r="CL509" s="113"/>
      <c r="CM509" s="113"/>
      <c r="CN509" s="113"/>
      <c r="CO509" s="113"/>
      <c r="CQ509" s="113"/>
      <c r="CR509" s="113"/>
      <c r="CS509" s="113"/>
      <c r="CT509" s="113"/>
      <c r="CU509" s="113"/>
      <c r="CV509" s="113"/>
      <c r="CW509" s="113"/>
      <c r="CX509" s="113"/>
      <c r="CY509" s="113"/>
      <c r="CZ509" s="113"/>
      <c r="DA509" s="113"/>
      <c r="DC509" s="113"/>
      <c r="DD509" s="113"/>
      <c r="DE509" s="113"/>
      <c r="DF509" s="113"/>
      <c r="DG509" s="113"/>
      <c r="DH509" s="113"/>
      <c r="DI509" s="113"/>
      <c r="DJ509" s="113"/>
      <c r="DK509" s="113"/>
      <c r="DL509" s="113"/>
      <c r="DM509" s="113"/>
      <c r="DN509" s="113"/>
      <c r="DO509" s="113"/>
      <c r="DP509" s="113"/>
      <c r="DQ509" s="113"/>
      <c r="DR509" s="113"/>
      <c r="DS509" s="113"/>
      <c r="DT509" s="113"/>
    </row>
    <row r="510" spans="17:124">
      <c r="Q510" s="113"/>
      <c r="R510" s="113"/>
      <c r="S510" s="113"/>
      <c r="T510" s="113"/>
      <c r="U510" s="113"/>
      <c r="V510" s="113"/>
      <c r="W510" s="113"/>
      <c r="Y510" s="113"/>
      <c r="Z510" s="113"/>
      <c r="AA510" s="113"/>
      <c r="AB510" s="113"/>
      <c r="AC510" s="113"/>
      <c r="AD510" s="113"/>
      <c r="AE510" s="113"/>
      <c r="AF510" s="113"/>
      <c r="AG510" s="113"/>
      <c r="AH510" s="113"/>
      <c r="AI510" s="113"/>
      <c r="AK510" s="113"/>
      <c r="AL510" s="113"/>
      <c r="AM510" s="113"/>
      <c r="AN510" s="113"/>
      <c r="AO510" s="113"/>
      <c r="AP510" s="113"/>
      <c r="AQ510" s="113"/>
      <c r="AR510" s="113"/>
      <c r="AS510" s="113"/>
      <c r="AT510" s="113"/>
      <c r="AU510" s="113"/>
      <c r="AW510" s="113"/>
      <c r="AX510" s="113"/>
      <c r="AY510" s="113"/>
      <c r="AZ510" s="113"/>
      <c r="BA510" s="113"/>
      <c r="BB510" s="113"/>
      <c r="BC510" s="113"/>
      <c r="BD510" s="113"/>
      <c r="BE510" s="113"/>
      <c r="BF510" s="113"/>
      <c r="BG510" s="113"/>
      <c r="BI510" s="113"/>
      <c r="BJ510" s="113"/>
      <c r="BK510" s="113"/>
      <c r="BL510" s="113"/>
      <c r="BM510" s="113"/>
      <c r="BN510" s="113"/>
      <c r="BO510" s="113"/>
      <c r="BP510" s="113"/>
      <c r="BQ510" s="113"/>
      <c r="BR510" s="113"/>
      <c r="BT510" s="113"/>
      <c r="BU510" s="113"/>
      <c r="BV510" s="113"/>
      <c r="BW510" s="113"/>
      <c r="BX510" s="113"/>
      <c r="BY510" s="113"/>
      <c r="BZ510" s="113"/>
      <c r="CA510" s="113"/>
      <c r="CB510" s="113"/>
      <c r="CC510" s="113"/>
      <c r="CE510" s="113"/>
      <c r="CF510" s="113"/>
      <c r="CG510" s="113"/>
      <c r="CH510" s="113"/>
      <c r="CI510" s="113"/>
      <c r="CJ510" s="113"/>
      <c r="CK510" s="113"/>
      <c r="CL510" s="113"/>
      <c r="CM510" s="113"/>
      <c r="CN510" s="113"/>
      <c r="CO510" s="113"/>
      <c r="CQ510" s="113"/>
      <c r="CR510" s="113"/>
      <c r="CS510" s="113"/>
      <c r="CT510" s="113"/>
      <c r="CU510" s="113"/>
      <c r="CV510" s="113"/>
      <c r="CW510" s="113"/>
      <c r="CX510" s="113"/>
      <c r="CY510" s="113"/>
      <c r="CZ510" s="113"/>
      <c r="DA510" s="113"/>
      <c r="DC510" s="113"/>
      <c r="DD510" s="113"/>
      <c r="DE510" s="113"/>
      <c r="DF510" s="113"/>
      <c r="DG510" s="113"/>
      <c r="DH510" s="113"/>
      <c r="DI510" s="113"/>
      <c r="DJ510" s="113"/>
      <c r="DK510" s="113"/>
      <c r="DL510" s="113"/>
      <c r="DM510" s="113"/>
      <c r="DN510" s="113"/>
      <c r="DO510" s="113"/>
      <c r="DP510" s="113"/>
      <c r="DQ510" s="113"/>
      <c r="DR510" s="113"/>
      <c r="DS510" s="113"/>
      <c r="DT510" s="113"/>
    </row>
    <row r="511" spans="17:124">
      <c r="Q511" s="113"/>
      <c r="R511" s="113"/>
      <c r="S511" s="113"/>
      <c r="T511" s="113"/>
      <c r="U511" s="113"/>
      <c r="V511" s="113"/>
      <c r="W511" s="113"/>
      <c r="Y511" s="113"/>
      <c r="Z511" s="113"/>
      <c r="AA511" s="113"/>
      <c r="AB511" s="113"/>
      <c r="AC511" s="113"/>
      <c r="AD511" s="113"/>
      <c r="AE511" s="113"/>
      <c r="AF511" s="113"/>
      <c r="AG511" s="113"/>
      <c r="AH511" s="113"/>
      <c r="AI511" s="113"/>
      <c r="AK511" s="113"/>
      <c r="AL511" s="113"/>
      <c r="AM511" s="113"/>
      <c r="AN511" s="113"/>
      <c r="AO511" s="113"/>
      <c r="AP511" s="113"/>
      <c r="AQ511" s="113"/>
      <c r="AR511" s="113"/>
      <c r="AS511" s="113"/>
      <c r="AT511" s="113"/>
      <c r="AU511" s="113"/>
      <c r="AW511" s="113"/>
      <c r="AX511" s="113"/>
      <c r="AY511" s="113"/>
      <c r="AZ511" s="113"/>
      <c r="BA511" s="113"/>
      <c r="BB511" s="113"/>
      <c r="BC511" s="113"/>
      <c r="BD511" s="113"/>
      <c r="BE511" s="113"/>
      <c r="BF511" s="113"/>
      <c r="BG511" s="113"/>
      <c r="BI511" s="113"/>
      <c r="BJ511" s="113"/>
      <c r="BK511" s="113"/>
      <c r="BL511" s="113"/>
      <c r="BM511" s="113"/>
      <c r="BN511" s="113"/>
      <c r="BO511" s="113"/>
      <c r="BP511" s="113"/>
      <c r="BQ511" s="113"/>
      <c r="BR511" s="113"/>
      <c r="BT511" s="113"/>
      <c r="BU511" s="113"/>
      <c r="BV511" s="113"/>
      <c r="BW511" s="113"/>
      <c r="BX511" s="113"/>
      <c r="BY511" s="113"/>
      <c r="BZ511" s="113"/>
      <c r="CA511" s="113"/>
      <c r="CB511" s="113"/>
      <c r="CC511" s="113"/>
      <c r="CE511" s="113"/>
      <c r="CF511" s="113"/>
      <c r="CG511" s="113"/>
      <c r="CH511" s="113"/>
      <c r="CI511" s="113"/>
      <c r="CJ511" s="113"/>
      <c r="CK511" s="113"/>
      <c r="CL511" s="113"/>
      <c r="CM511" s="113"/>
      <c r="CN511" s="113"/>
      <c r="CO511" s="113"/>
      <c r="CQ511" s="113"/>
      <c r="CR511" s="113"/>
      <c r="CS511" s="113"/>
      <c r="CT511" s="113"/>
      <c r="CU511" s="113"/>
      <c r="CV511" s="113"/>
      <c r="CW511" s="113"/>
      <c r="CX511" s="113"/>
      <c r="CY511" s="113"/>
      <c r="CZ511" s="113"/>
      <c r="DA511" s="113"/>
      <c r="DC511" s="113"/>
      <c r="DD511" s="113"/>
      <c r="DE511" s="113"/>
      <c r="DF511" s="113"/>
      <c r="DG511" s="113"/>
      <c r="DH511" s="113"/>
      <c r="DI511" s="113"/>
      <c r="DJ511" s="113"/>
      <c r="DK511" s="113"/>
      <c r="DL511" s="113"/>
      <c r="DM511" s="113"/>
      <c r="DN511" s="113"/>
      <c r="DO511" s="113"/>
      <c r="DP511" s="113"/>
      <c r="DQ511" s="113"/>
      <c r="DR511" s="113"/>
      <c r="DS511" s="113"/>
      <c r="DT511" s="113"/>
    </row>
    <row r="512" spans="17:124">
      <c r="Q512" s="113"/>
      <c r="R512" s="113"/>
      <c r="S512" s="113"/>
      <c r="T512" s="113"/>
      <c r="U512" s="113"/>
      <c r="V512" s="113"/>
      <c r="W512" s="113"/>
      <c r="Y512" s="113"/>
      <c r="Z512" s="113"/>
      <c r="AA512" s="113"/>
      <c r="AB512" s="113"/>
      <c r="AC512" s="113"/>
      <c r="AD512" s="113"/>
      <c r="AE512" s="113"/>
      <c r="AF512" s="113"/>
      <c r="AG512" s="113"/>
      <c r="AH512" s="113"/>
      <c r="AI512" s="113"/>
      <c r="AK512" s="113"/>
      <c r="AL512" s="113"/>
      <c r="AM512" s="113"/>
      <c r="AN512" s="113"/>
      <c r="AO512" s="113"/>
      <c r="AP512" s="113"/>
      <c r="AQ512" s="113"/>
      <c r="AR512" s="113"/>
      <c r="AS512" s="113"/>
      <c r="AT512" s="113"/>
      <c r="AU512" s="113"/>
      <c r="AW512" s="113"/>
      <c r="AX512" s="113"/>
      <c r="AY512" s="113"/>
      <c r="AZ512" s="113"/>
      <c r="BA512" s="113"/>
      <c r="BB512" s="113"/>
      <c r="BC512" s="113"/>
      <c r="BD512" s="113"/>
      <c r="BE512" s="113"/>
      <c r="BF512" s="113"/>
      <c r="BG512" s="113"/>
      <c r="BI512" s="113"/>
      <c r="BJ512" s="113"/>
      <c r="BK512" s="113"/>
      <c r="BL512" s="113"/>
      <c r="BM512" s="113"/>
      <c r="BN512" s="113"/>
      <c r="BO512" s="113"/>
      <c r="BP512" s="113"/>
      <c r="BQ512" s="113"/>
      <c r="BR512" s="113"/>
      <c r="BT512" s="113"/>
      <c r="BU512" s="113"/>
      <c r="BV512" s="113"/>
      <c r="BW512" s="113"/>
      <c r="BX512" s="113"/>
      <c r="BY512" s="113"/>
      <c r="BZ512" s="113"/>
      <c r="CA512" s="113"/>
      <c r="CB512" s="113"/>
      <c r="CC512" s="113"/>
      <c r="CE512" s="113"/>
      <c r="CF512" s="113"/>
      <c r="CG512" s="113"/>
      <c r="CH512" s="113"/>
      <c r="CI512" s="113"/>
      <c r="CJ512" s="113"/>
      <c r="CK512" s="113"/>
      <c r="CL512" s="113"/>
      <c r="CM512" s="113"/>
      <c r="CN512" s="113"/>
      <c r="CO512" s="113"/>
      <c r="CQ512" s="113"/>
      <c r="CR512" s="113"/>
      <c r="CS512" s="113"/>
      <c r="CT512" s="113"/>
      <c r="CU512" s="113"/>
      <c r="CV512" s="113"/>
      <c r="CW512" s="113"/>
      <c r="CX512" s="113"/>
      <c r="CY512" s="113"/>
      <c r="CZ512" s="113"/>
      <c r="DA512" s="113"/>
      <c r="DC512" s="113"/>
      <c r="DD512" s="113"/>
      <c r="DE512" s="113"/>
      <c r="DF512" s="113"/>
      <c r="DG512" s="113"/>
      <c r="DH512" s="113"/>
      <c r="DI512" s="113"/>
      <c r="DJ512" s="113"/>
      <c r="DK512" s="113"/>
      <c r="DL512" s="113"/>
      <c r="DM512" s="113"/>
      <c r="DN512" s="113"/>
      <c r="DO512" s="113"/>
      <c r="DP512" s="113"/>
      <c r="DQ512" s="113"/>
      <c r="DR512" s="113"/>
      <c r="DS512" s="113"/>
      <c r="DT512" s="113"/>
    </row>
    <row r="513" spans="17:124">
      <c r="Q513" s="113"/>
      <c r="R513" s="113"/>
      <c r="S513" s="113"/>
      <c r="T513" s="113"/>
      <c r="U513" s="113"/>
      <c r="V513" s="113"/>
      <c r="W513" s="113"/>
      <c r="Y513" s="113"/>
      <c r="Z513" s="113"/>
      <c r="AA513" s="113"/>
      <c r="AB513" s="113"/>
      <c r="AC513" s="113"/>
      <c r="AD513" s="113"/>
      <c r="AE513" s="113"/>
      <c r="AF513" s="113"/>
      <c r="AG513" s="113"/>
      <c r="AH513" s="113"/>
      <c r="AI513" s="113"/>
      <c r="AK513" s="113"/>
      <c r="AL513" s="113"/>
      <c r="AM513" s="113"/>
      <c r="AN513" s="113"/>
      <c r="AO513" s="113"/>
      <c r="AP513" s="113"/>
      <c r="AQ513" s="113"/>
      <c r="AR513" s="113"/>
      <c r="AS513" s="113"/>
      <c r="AT513" s="113"/>
      <c r="AU513" s="113"/>
      <c r="AW513" s="113"/>
      <c r="AX513" s="113"/>
      <c r="AY513" s="113"/>
      <c r="AZ513" s="113"/>
      <c r="BA513" s="113"/>
      <c r="BB513" s="113"/>
      <c r="BC513" s="113"/>
      <c r="BD513" s="113"/>
      <c r="BE513" s="113"/>
      <c r="BF513" s="113"/>
      <c r="BG513" s="113"/>
      <c r="BI513" s="113"/>
      <c r="BJ513" s="113"/>
      <c r="BK513" s="113"/>
      <c r="BL513" s="113"/>
      <c r="BM513" s="113"/>
      <c r="BN513" s="113"/>
      <c r="BO513" s="113"/>
      <c r="BP513" s="113"/>
      <c r="BQ513" s="113"/>
      <c r="BR513" s="113"/>
      <c r="BT513" s="113"/>
      <c r="BU513" s="113"/>
      <c r="BV513" s="113"/>
      <c r="BW513" s="113"/>
      <c r="BX513" s="113"/>
      <c r="BY513" s="113"/>
      <c r="BZ513" s="113"/>
      <c r="CA513" s="113"/>
      <c r="CB513" s="113"/>
      <c r="CC513" s="113"/>
      <c r="CE513" s="113"/>
      <c r="CF513" s="113"/>
      <c r="CG513" s="113"/>
      <c r="CH513" s="113"/>
      <c r="CI513" s="113"/>
      <c r="CJ513" s="113"/>
      <c r="CK513" s="113"/>
      <c r="CL513" s="113"/>
      <c r="CM513" s="113"/>
      <c r="CN513" s="113"/>
      <c r="CO513" s="113"/>
      <c r="CQ513" s="113"/>
      <c r="CR513" s="113"/>
      <c r="CS513" s="113"/>
      <c r="CT513" s="113"/>
      <c r="CU513" s="113"/>
      <c r="CV513" s="113"/>
      <c r="CW513" s="113"/>
      <c r="CX513" s="113"/>
      <c r="CY513" s="113"/>
      <c r="CZ513" s="113"/>
      <c r="DA513" s="113"/>
      <c r="DC513" s="113"/>
      <c r="DD513" s="113"/>
      <c r="DE513" s="113"/>
      <c r="DF513" s="113"/>
      <c r="DG513" s="113"/>
      <c r="DH513" s="113"/>
      <c r="DI513" s="113"/>
      <c r="DJ513" s="113"/>
      <c r="DK513" s="113"/>
      <c r="DL513" s="113"/>
      <c r="DM513" s="113"/>
      <c r="DN513" s="113"/>
      <c r="DO513" s="113"/>
      <c r="DP513" s="113"/>
      <c r="DQ513" s="113"/>
      <c r="DR513" s="113"/>
      <c r="DS513" s="113"/>
      <c r="DT513" s="113"/>
    </row>
    <row r="514" spans="17:124">
      <c r="Q514" s="113"/>
      <c r="R514" s="113"/>
      <c r="S514" s="113"/>
      <c r="T514" s="113"/>
      <c r="U514" s="113"/>
      <c r="V514" s="113"/>
      <c r="W514" s="113"/>
      <c r="Y514" s="113"/>
      <c r="Z514" s="113"/>
      <c r="AA514" s="113"/>
      <c r="AB514" s="113"/>
      <c r="AC514" s="113"/>
      <c r="AD514" s="113"/>
      <c r="AE514" s="113"/>
      <c r="AF514" s="113"/>
      <c r="AG514" s="113"/>
      <c r="AH514" s="113"/>
      <c r="AI514" s="113"/>
      <c r="AK514" s="113"/>
      <c r="AL514" s="113"/>
      <c r="AM514" s="113"/>
      <c r="AN514" s="113"/>
      <c r="AO514" s="113"/>
      <c r="AP514" s="113"/>
      <c r="AQ514" s="113"/>
      <c r="AR514" s="113"/>
      <c r="AS514" s="113"/>
      <c r="AT514" s="113"/>
      <c r="AU514" s="113"/>
      <c r="AW514" s="113"/>
      <c r="AX514" s="113"/>
      <c r="AY514" s="113"/>
      <c r="AZ514" s="113"/>
      <c r="BA514" s="113"/>
      <c r="BB514" s="113"/>
      <c r="BC514" s="113"/>
      <c r="BD514" s="113"/>
      <c r="BE514" s="113"/>
      <c r="BF514" s="113"/>
      <c r="BG514" s="113"/>
      <c r="BI514" s="113"/>
      <c r="BJ514" s="113"/>
      <c r="BK514" s="113"/>
      <c r="BL514" s="113"/>
      <c r="BM514" s="113"/>
      <c r="BN514" s="113"/>
      <c r="BO514" s="113"/>
      <c r="BP514" s="113"/>
      <c r="BQ514" s="113"/>
      <c r="BR514" s="113"/>
      <c r="BT514" s="113"/>
      <c r="BU514" s="113"/>
      <c r="BV514" s="113"/>
      <c r="BW514" s="113"/>
      <c r="BX514" s="113"/>
      <c r="BY514" s="113"/>
      <c r="BZ514" s="113"/>
      <c r="CA514" s="113"/>
      <c r="CB514" s="113"/>
      <c r="CC514" s="113"/>
      <c r="CE514" s="113"/>
      <c r="CF514" s="113"/>
      <c r="CG514" s="113"/>
      <c r="CH514" s="113"/>
      <c r="CI514" s="113"/>
      <c r="CJ514" s="113"/>
      <c r="CK514" s="113"/>
      <c r="CL514" s="113"/>
      <c r="CM514" s="113"/>
      <c r="CN514" s="113"/>
      <c r="CO514" s="113"/>
      <c r="CQ514" s="113"/>
      <c r="CR514" s="113"/>
      <c r="CS514" s="113"/>
      <c r="CT514" s="113"/>
      <c r="CU514" s="113"/>
      <c r="CV514" s="113"/>
      <c r="CW514" s="113"/>
      <c r="CX514" s="113"/>
      <c r="CY514" s="113"/>
      <c r="CZ514" s="113"/>
      <c r="DA514" s="113"/>
      <c r="DC514" s="113"/>
      <c r="DD514" s="113"/>
      <c r="DE514" s="113"/>
      <c r="DF514" s="113"/>
      <c r="DG514" s="113"/>
      <c r="DH514" s="113"/>
      <c r="DI514" s="113"/>
      <c r="DJ514" s="113"/>
      <c r="DK514" s="113"/>
      <c r="DL514" s="113"/>
      <c r="DM514" s="113"/>
      <c r="DN514" s="113"/>
      <c r="DO514" s="113"/>
      <c r="DP514" s="113"/>
      <c r="DQ514" s="113"/>
      <c r="DR514" s="113"/>
      <c r="DS514" s="113"/>
      <c r="DT514" s="113"/>
    </row>
    <row r="515" spans="17:124">
      <c r="Q515" s="113"/>
      <c r="R515" s="113"/>
      <c r="S515" s="113"/>
      <c r="T515" s="113"/>
      <c r="U515" s="113"/>
      <c r="V515" s="113"/>
      <c r="W515" s="113"/>
      <c r="Y515" s="113"/>
      <c r="Z515" s="113"/>
      <c r="AA515" s="113"/>
      <c r="AB515" s="113"/>
      <c r="AC515" s="113"/>
      <c r="AD515" s="113"/>
      <c r="AE515" s="113"/>
      <c r="AF515" s="113"/>
      <c r="AG515" s="113"/>
      <c r="AH515" s="113"/>
      <c r="AI515" s="113"/>
      <c r="AK515" s="113"/>
      <c r="AL515" s="113"/>
      <c r="AM515" s="113"/>
      <c r="AN515" s="113"/>
      <c r="AO515" s="113"/>
      <c r="AP515" s="113"/>
      <c r="AQ515" s="113"/>
      <c r="AR515" s="113"/>
      <c r="AS515" s="113"/>
      <c r="AT515" s="113"/>
      <c r="AU515" s="113"/>
      <c r="AW515" s="113"/>
      <c r="AX515" s="113"/>
      <c r="AY515" s="113"/>
      <c r="AZ515" s="113"/>
      <c r="BA515" s="113"/>
      <c r="BB515" s="113"/>
      <c r="BC515" s="113"/>
      <c r="BD515" s="113"/>
      <c r="BE515" s="113"/>
      <c r="BF515" s="113"/>
      <c r="BG515" s="113"/>
      <c r="BI515" s="113"/>
      <c r="BJ515" s="113"/>
      <c r="BK515" s="113"/>
      <c r="BL515" s="113"/>
      <c r="BM515" s="113"/>
      <c r="BN515" s="113"/>
      <c r="BO515" s="113"/>
      <c r="BP515" s="113"/>
      <c r="BQ515" s="113"/>
      <c r="BR515" s="113"/>
      <c r="BT515" s="113"/>
      <c r="BU515" s="113"/>
      <c r="BV515" s="113"/>
      <c r="BW515" s="113"/>
      <c r="BX515" s="113"/>
      <c r="BY515" s="113"/>
      <c r="BZ515" s="113"/>
      <c r="CA515" s="113"/>
      <c r="CB515" s="113"/>
      <c r="CC515" s="113"/>
      <c r="CE515" s="113"/>
      <c r="CF515" s="113"/>
      <c r="CG515" s="113"/>
      <c r="CH515" s="113"/>
      <c r="CI515" s="113"/>
      <c r="CJ515" s="113"/>
      <c r="CK515" s="113"/>
      <c r="CL515" s="113"/>
      <c r="CM515" s="113"/>
      <c r="CN515" s="113"/>
      <c r="CO515" s="113"/>
      <c r="CQ515" s="113"/>
      <c r="CR515" s="113"/>
      <c r="CS515" s="113"/>
      <c r="CT515" s="113"/>
      <c r="CU515" s="113"/>
      <c r="CV515" s="113"/>
      <c r="CW515" s="113"/>
      <c r="CX515" s="113"/>
      <c r="CY515" s="113"/>
      <c r="CZ515" s="113"/>
      <c r="DA515" s="113"/>
      <c r="DC515" s="113"/>
      <c r="DD515" s="113"/>
      <c r="DE515" s="113"/>
      <c r="DF515" s="113"/>
      <c r="DG515" s="113"/>
      <c r="DH515" s="113"/>
      <c r="DI515" s="113"/>
      <c r="DJ515" s="113"/>
      <c r="DK515" s="113"/>
      <c r="DL515" s="113"/>
      <c r="DM515" s="113"/>
      <c r="DN515" s="113"/>
      <c r="DO515" s="113"/>
      <c r="DP515" s="113"/>
      <c r="DQ515" s="113"/>
      <c r="DR515" s="113"/>
      <c r="DS515" s="113"/>
      <c r="DT515" s="113"/>
    </row>
    <row r="516" spans="17:124">
      <c r="Q516" s="113"/>
      <c r="R516" s="113"/>
      <c r="S516" s="113"/>
      <c r="T516" s="113"/>
      <c r="U516" s="113"/>
      <c r="V516" s="113"/>
      <c r="W516" s="113"/>
      <c r="Y516" s="113"/>
      <c r="Z516" s="113"/>
      <c r="AA516" s="113"/>
      <c r="AB516" s="113"/>
      <c r="AC516" s="113"/>
      <c r="AD516" s="113"/>
      <c r="AE516" s="113"/>
      <c r="AF516" s="113"/>
      <c r="AG516" s="113"/>
      <c r="AH516" s="113"/>
      <c r="AI516" s="113"/>
      <c r="AK516" s="113"/>
      <c r="AL516" s="113"/>
      <c r="AM516" s="113"/>
      <c r="AN516" s="113"/>
      <c r="AO516" s="113"/>
      <c r="AP516" s="113"/>
      <c r="AQ516" s="113"/>
      <c r="AR516" s="113"/>
      <c r="AS516" s="113"/>
      <c r="AT516" s="113"/>
      <c r="AU516" s="113"/>
      <c r="AW516" s="113"/>
      <c r="AX516" s="113"/>
      <c r="AY516" s="113"/>
      <c r="AZ516" s="113"/>
      <c r="BA516" s="113"/>
      <c r="BB516" s="113"/>
      <c r="BC516" s="113"/>
      <c r="BD516" s="113"/>
      <c r="BE516" s="113"/>
      <c r="BF516" s="113"/>
      <c r="BG516" s="113"/>
      <c r="BI516" s="113"/>
      <c r="BJ516" s="113"/>
      <c r="BK516" s="113"/>
      <c r="BL516" s="113"/>
      <c r="BM516" s="113"/>
      <c r="BN516" s="113"/>
      <c r="BO516" s="113"/>
      <c r="BP516" s="113"/>
      <c r="BQ516" s="113"/>
      <c r="BR516" s="113"/>
      <c r="BT516" s="113"/>
      <c r="BU516" s="113"/>
      <c r="BV516" s="113"/>
      <c r="BW516" s="113"/>
      <c r="BX516" s="113"/>
      <c r="BY516" s="113"/>
      <c r="BZ516" s="113"/>
      <c r="CA516" s="113"/>
      <c r="CB516" s="113"/>
      <c r="CC516" s="113"/>
      <c r="CE516" s="113"/>
      <c r="CF516" s="113"/>
      <c r="CG516" s="113"/>
      <c r="CH516" s="113"/>
      <c r="CI516" s="113"/>
      <c r="CJ516" s="113"/>
      <c r="CK516" s="113"/>
      <c r="CL516" s="113"/>
      <c r="CM516" s="113"/>
      <c r="CN516" s="113"/>
      <c r="CO516" s="113"/>
      <c r="CQ516" s="113"/>
      <c r="CR516" s="113"/>
      <c r="CS516" s="113"/>
      <c r="CT516" s="113"/>
      <c r="CU516" s="113"/>
      <c r="CV516" s="113"/>
      <c r="CW516" s="113"/>
      <c r="CX516" s="113"/>
      <c r="CY516" s="113"/>
      <c r="CZ516" s="113"/>
      <c r="DA516" s="113"/>
      <c r="DC516" s="113"/>
      <c r="DD516" s="113"/>
      <c r="DE516" s="113"/>
      <c r="DF516" s="113"/>
      <c r="DG516" s="113"/>
      <c r="DH516" s="113"/>
      <c r="DI516" s="113"/>
      <c r="DJ516" s="113"/>
      <c r="DK516" s="113"/>
      <c r="DL516" s="113"/>
      <c r="DM516" s="113"/>
      <c r="DN516" s="113"/>
      <c r="DO516" s="113"/>
      <c r="DP516" s="113"/>
      <c r="DQ516" s="113"/>
      <c r="DR516" s="113"/>
      <c r="DS516" s="113"/>
      <c r="DT516" s="113"/>
    </row>
    <row r="517" spans="17:124">
      <c r="Q517" s="113"/>
      <c r="R517" s="113"/>
      <c r="S517" s="113"/>
      <c r="T517" s="113"/>
      <c r="U517" s="113"/>
      <c r="V517" s="113"/>
      <c r="W517" s="113"/>
      <c r="Y517" s="113"/>
      <c r="Z517" s="113"/>
      <c r="AA517" s="113"/>
      <c r="AB517" s="113"/>
      <c r="AC517" s="113"/>
      <c r="AD517" s="113"/>
      <c r="AE517" s="113"/>
      <c r="AF517" s="113"/>
      <c r="AG517" s="113"/>
      <c r="AH517" s="113"/>
      <c r="AI517" s="113"/>
      <c r="AK517" s="113"/>
      <c r="AL517" s="113"/>
      <c r="AM517" s="113"/>
      <c r="AN517" s="113"/>
      <c r="AO517" s="113"/>
      <c r="AP517" s="113"/>
      <c r="AQ517" s="113"/>
      <c r="AR517" s="113"/>
      <c r="AS517" s="113"/>
      <c r="AT517" s="113"/>
      <c r="AU517" s="113"/>
      <c r="AW517" s="113"/>
      <c r="AX517" s="113"/>
      <c r="AY517" s="113"/>
      <c r="AZ517" s="113"/>
      <c r="BA517" s="113"/>
      <c r="BB517" s="113"/>
      <c r="BC517" s="113"/>
      <c r="BD517" s="113"/>
      <c r="BE517" s="113"/>
      <c r="BF517" s="113"/>
      <c r="BG517" s="113"/>
      <c r="BI517" s="113"/>
      <c r="BJ517" s="113"/>
      <c r="BK517" s="113"/>
      <c r="BL517" s="113"/>
      <c r="BM517" s="113"/>
      <c r="BN517" s="113"/>
      <c r="BO517" s="113"/>
      <c r="BP517" s="113"/>
      <c r="BQ517" s="113"/>
      <c r="BR517" s="113"/>
      <c r="BT517" s="113"/>
      <c r="BU517" s="113"/>
      <c r="BV517" s="113"/>
      <c r="BW517" s="113"/>
      <c r="BX517" s="113"/>
      <c r="BY517" s="113"/>
      <c r="BZ517" s="113"/>
      <c r="CA517" s="113"/>
      <c r="CB517" s="113"/>
      <c r="CC517" s="113"/>
      <c r="CE517" s="113"/>
      <c r="CF517" s="113"/>
      <c r="CG517" s="113"/>
      <c r="CH517" s="113"/>
      <c r="CI517" s="113"/>
      <c r="CJ517" s="113"/>
      <c r="CK517" s="113"/>
      <c r="CL517" s="113"/>
      <c r="CM517" s="113"/>
      <c r="CN517" s="113"/>
      <c r="CO517" s="113"/>
      <c r="CQ517" s="113"/>
      <c r="CR517" s="113"/>
      <c r="CS517" s="113"/>
      <c r="CT517" s="113"/>
      <c r="CU517" s="113"/>
      <c r="CV517" s="113"/>
      <c r="CW517" s="113"/>
      <c r="CX517" s="113"/>
      <c r="CY517" s="113"/>
      <c r="CZ517" s="113"/>
      <c r="DA517" s="113"/>
      <c r="DC517" s="113"/>
      <c r="DD517" s="113"/>
      <c r="DE517" s="113"/>
      <c r="DF517" s="113"/>
      <c r="DG517" s="113"/>
      <c r="DH517" s="113"/>
      <c r="DI517" s="113"/>
      <c r="DJ517" s="113"/>
      <c r="DK517" s="113"/>
      <c r="DL517" s="113"/>
      <c r="DM517" s="113"/>
      <c r="DN517" s="113"/>
      <c r="DO517" s="113"/>
      <c r="DP517" s="113"/>
      <c r="DQ517" s="113"/>
      <c r="DR517" s="113"/>
      <c r="DS517" s="113"/>
      <c r="DT517" s="113"/>
    </row>
    <row r="518" spans="17:124">
      <c r="Q518" s="113"/>
      <c r="R518" s="113"/>
      <c r="S518" s="113"/>
      <c r="T518" s="113"/>
      <c r="U518" s="113"/>
      <c r="V518" s="113"/>
      <c r="W518" s="113"/>
      <c r="Y518" s="113"/>
      <c r="Z518" s="113"/>
      <c r="AA518" s="113"/>
      <c r="AB518" s="113"/>
      <c r="AC518" s="113"/>
      <c r="AD518" s="113"/>
      <c r="AE518" s="113"/>
      <c r="AF518" s="113"/>
      <c r="AG518" s="113"/>
      <c r="AH518" s="113"/>
      <c r="AI518" s="113"/>
      <c r="AK518" s="113"/>
      <c r="AL518" s="113"/>
      <c r="AM518" s="113"/>
      <c r="AN518" s="113"/>
      <c r="AO518" s="113"/>
      <c r="AP518" s="113"/>
      <c r="AQ518" s="113"/>
      <c r="AR518" s="113"/>
      <c r="AS518" s="113"/>
      <c r="AT518" s="113"/>
      <c r="AU518" s="113"/>
      <c r="AW518" s="113"/>
      <c r="AX518" s="113"/>
      <c r="AY518" s="113"/>
      <c r="AZ518" s="113"/>
      <c r="BA518" s="113"/>
      <c r="BB518" s="113"/>
      <c r="BC518" s="113"/>
      <c r="BD518" s="113"/>
      <c r="BE518" s="113"/>
      <c r="BF518" s="113"/>
      <c r="BG518" s="113"/>
      <c r="BI518" s="113"/>
      <c r="BJ518" s="113"/>
      <c r="BK518" s="113"/>
      <c r="BL518" s="113"/>
      <c r="BM518" s="113"/>
      <c r="BN518" s="113"/>
      <c r="BO518" s="113"/>
      <c r="BP518" s="113"/>
      <c r="BQ518" s="113"/>
      <c r="BR518" s="113"/>
      <c r="BT518" s="113"/>
      <c r="BU518" s="113"/>
      <c r="BV518" s="113"/>
      <c r="BW518" s="113"/>
      <c r="BX518" s="113"/>
      <c r="BY518" s="113"/>
      <c r="BZ518" s="113"/>
      <c r="CA518" s="113"/>
      <c r="CB518" s="113"/>
      <c r="CC518" s="113"/>
      <c r="CE518" s="113"/>
      <c r="CF518" s="113"/>
      <c r="CG518" s="113"/>
      <c r="CH518" s="113"/>
      <c r="CI518" s="113"/>
      <c r="CJ518" s="113"/>
      <c r="CK518" s="113"/>
      <c r="CL518" s="113"/>
      <c r="CM518" s="113"/>
      <c r="CN518" s="113"/>
      <c r="CO518" s="113"/>
      <c r="CQ518" s="113"/>
      <c r="CR518" s="113"/>
      <c r="CS518" s="113"/>
      <c r="CT518" s="113"/>
      <c r="CU518" s="113"/>
      <c r="CV518" s="113"/>
      <c r="CW518" s="113"/>
      <c r="CX518" s="113"/>
      <c r="CY518" s="113"/>
      <c r="CZ518" s="113"/>
      <c r="DA518" s="113"/>
      <c r="DC518" s="113"/>
      <c r="DD518" s="113"/>
      <c r="DE518" s="113"/>
      <c r="DF518" s="113"/>
      <c r="DG518" s="113"/>
      <c r="DH518" s="113"/>
      <c r="DI518" s="113"/>
      <c r="DJ518" s="113"/>
      <c r="DK518" s="113"/>
      <c r="DL518" s="113"/>
      <c r="DM518" s="113"/>
      <c r="DN518" s="113"/>
      <c r="DO518" s="113"/>
      <c r="DP518" s="113"/>
      <c r="DQ518" s="113"/>
      <c r="DR518" s="113"/>
      <c r="DS518" s="113"/>
      <c r="DT518" s="113"/>
    </row>
    <row r="519" spans="17:124">
      <c r="Q519" s="113"/>
      <c r="R519" s="113"/>
      <c r="S519" s="113"/>
      <c r="T519" s="113"/>
      <c r="U519" s="113"/>
      <c r="V519" s="113"/>
      <c r="W519" s="113"/>
      <c r="Y519" s="113"/>
      <c r="Z519" s="113"/>
      <c r="AA519" s="113"/>
      <c r="AB519" s="113"/>
      <c r="AC519" s="113"/>
      <c r="AD519" s="113"/>
      <c r="AE519" s="113"/>
      <c r="AF519" s="113"/>
      <c r="AG519" s="113"/>
      <c r="AH519" s="113"/>
      <c r="AI519" s="113"/>
      <c r="AK519" s="113"/>
      <c r="AL519" s="113"/>
      <c r="AM519" s="113"/>
      <c r="AN519" s="113"/>
      <c r="AO519" s="113"/>
      <c r="AP519" s="113"/>
      <c r="AQ519" s="113"/>
      <c r="AR519" s="113"/>
      <c r="AS519" s="113"/>
      <c r="AT519" s="113"/>
      <c r="AU519" s="113"/>
      <c r="AW519" s="113"/>
      <c r="AX519" s="113"/>
      <c r="AY519" s="113"/>
      <c r="AZ519" s="113"/>
      <c r="BA519" s="113"/>
      <c r="BB519" s="113"/>
      <c r="BC519" s="113"/>
      <c r="BD519" s="113"/>
      <c r="BE519" s="113"/>
      <c r="BF519" s="113"/>
      <c r="BG519" s="113"/>
      <c r="BI519" s="113"/>
      <c r="BJ519" s="113"/>
      <c r="BK519" s="113"/>
      <c r="BL519" s="113"/>
      <c r="BM519" s="113"/>
      <c r="BN519" s="113"/>
      <c r="BO519" s="113"/>
      <c r="BP519" s="113"/>
      <c r="BQ519" s="113"/>
      <c r="BR519" s="113"/>
      <c r="BT519" s="113"/>
      <c r="BU519" s="113"/>
      <c r="BV519" s="113"/>
      <c r="BW519" s="113"/>
      <c r="BX519" s="113"/>
      <c r="BY519" s="113"/>
      <c r="BZ519" s="113"/>
      <c r="CA519" s="113"/>
      <c r="CB519" s="113"/>
      <c r="CC519" s="113"/>
      <c r="CE519" s="113"/>
      <c r="CF519" s="113"/>
      <c r="CG519" s="113"/>
      <c r="CH519" s="113"/>
      <c r="CI519" s="113"/>
      <c r="CJ519" s="113"/>
      <c r="CK519" s="113"/>
      <c r="CL519" s="113"/>
      <c r="CM519" s="113"/>
      <c r="CN519" s="113"/>
      <c r="CO519" s="113"/>
      <c r="CQ519" s="113"/>
      <c r="CR519" s="113"/>
      <c r="CS519" s="113"/>
      <c r="CT519" s="113"/>
      <c r="CU519" s="113"/>
      <c r="CV519" s="113"/>
      <c r="CW519" s="113"/>
      <c r="CX519" s="113"/>
      <c r="CY519" s="113"/>
      <c r="CZ519" s="113"/>
      <c r="DA519" s="113"/>
      <c r="DC519" s="113"/>
      <c r="DD519" s="113"/>
      <c r="DE519" s="113"/>
      <c r="DF519" s="113"/>
      <c r="DG519" s="113"/>
      <c r="DH519" s="113"/>
      <c r="DI519" s="113"/>
      <c r="DJ519" s="113"/>
      <c r="DK519" s="113"/>
      <c r="DL519" s="113"/>
      <c r="DM519" s="113"/>
      <c r="DN519" s="113"/>
      <c r="DO519" s="113"/>
      <c r="DP519" s="113"/>
      <c r="DQ519" s="113"/>
      <c r="DR519" s="113"/>
      <c r="DS519" s="113"/>
      <c r="DT519" s="113"/>
    </row>
    <row r="520" spans="17:124">
      <c r="Q520" s="113"/>
      <c r="R520" s="113"/>
      <c r="S520" s="113"/>
      <c r="T520" s="113"/>
      <c r="U520" s="113"/>
      <c r="V520" s="113"/>
      <c r="W520" s="113"/>
      <c r="Y520" s="113"/>
      <c r="Z520" s="113"/>
      <c r="AA520" s="113"/>
      <c r="AB520" s="113"/>
      <c r="AC520" s="113"/>
      <c r="AD520" s="113"/>
      <c r="AE520" s="113"/>
      <c r="AF520" s="113"/>
      <c r="AG520" s="113"/>
      <c r="AH520" s="113"/>
      <c r="AI520" s="113"/>
      <c r="AK520" s="113"/>
      <c r="AL520" s="113"/>
      <c r="AM520" s="113"/>
      <c r="AN520" s="113"/>
      <c r="AO520" s="113"/>
      <c r="AP520" s="113"/>
      <c r="AQ520" s="113"/>
      <c r="AR520" s="113"/>
      <c r="AS520" s="113"/>
      <c r="AT520" s="113"/>
      <c r="AU520" s="113"/>
      <c r="AW520" s="113"/>
      <c r="AX520" s="113"/>
      <c r="AY520" s="113"/>
      <c r="AZ520" s="113"/>
      <c r="BA520" s="113"/>
      <c r="BB520" s="113"/>
      <c r="BC520" s="113"/>
      <c r="BD520" s="113"/>
      <c r="BE520" s="113"/>
      <c r="BF520" s="113"/>
      <c r="BG520" s="113"/>
      <c r="BI520" s="113"/>
      <c r="BJ520" s="113"/>
      <c r="BK520" s="113"/>
      <c r="BL520" s="113"/>
      <c r="BM520" s="113"/>
      <c r="BN520" s="113"/>
      <c r="BO520" s="113"/>
      <c r="BP520" s="113"/>
      <c r="BQ520" s="113"/>
      <c r="BR520" s="113"/>
      <c r="BT520" s="113"/>
      <c r="BU520" s="113"/>
      <c r="BV520" s="113"/>
      <c r="BW520" s="113"/>
      <c r="BX520" s="113"/>
      <c r="BY520" s="113"/>
      <c r="BZ520" s="113"/>
      <c r="CA520" s="113"/>
      <c r="CB520" s="113"/>
      <c r="CC520" s="113"/>
      <c r="CE520" s="113"/>
      <c r="CF520" s="113"/>
      <c r="CG520" s="113"/>
      <c r="CH520" s="113"/>
      <c r="CI520" s="113"/>
      <c r="CJ520" s="113"/>
      <c r="CK520" s="113"/>
      <c r="CL520" s="113"/>
      <c r="CM520" s="113"/>
      <c r="CN520" s="113"/>
      <c r="CO520" s="113"/>
      <c r="CQ520" s="113"/>
      <c r="CR520" s="113"/>
      <c r="CS520" s="113"/>
      <c r="CT520" s="113"/>
      <c r="CU520" s="113"/>
      <c r="CV520" s="113"/>
      <c r="CW520" s="113"/>
      <c r="CX520" s="113"/>
      <c r="CY520" s="113"/>
      <c r="CZ520" s="113"/>
      <c r="DA520" s="113"/>
      <c r="DC520" s="113"/>
      <c r="DD520" s="113"/>
      <c r="DE520" s="113"/>
      <c r="DF520" s="113"/>
      <c r="DG520" s="113"/>
      <c r="DH520" s="113"/>
      <c r="DI520" s="113"/>
      <c r="DJ520" s="113"/>
      <c r="DK520" s="113"/>
      <c r="DL520" s="113"/>
      <c r="DM520" s="113"/>
      <c r="DN520" s="113"/>
      <c r="DO520" s="113"/>
      <c r="DP520" s="113"/>
      <c r="DQ520" s="113"/>
      <c r="DR520" s="113"/>
      <c r="DS520" s="113"/>
      <c r="DT520" s="113"/>
    </row>
    <row r="521" spans="17:124">
      <c r="Q521" s="113"/>
      <c r="R521" s="113"/>
      <c r="S521" s="113"/>
      <c r="T521" s="113"/>
      <c r="U521" s="113"/>
      <c r="V521" s="113"/>
      <c r="W521" s="113"/>
      <c r="Y521" s="113"/>
      <c r="Z521" s="113"/>
      <c r="AA521" s="113"/>
      <c r="AB521" s="113"/>
      <c r="AC521" s="113"/>
      <c r="AD521" s="113"/>
      <c r="AE521" s="113"/>
      <c r="AF521" s="113"/>
      <c r="AG521" s="113"/>
      <c r="AH521" s="113"/>
      <c r="AI521" s="113"/>
      <c r="AK521" s="113"/>
      <c r="AL521" s="113"/>
      <c r="AM521" s="113"/>
      <c r="AN521" s="113"/>
      <c r="AO521" s="113"/>
      <c r="AP521" s="113"/>
      <c r="AQ521" s="113"/>
      <c r="AR521" s="113"/>
      <c r="AS521" s="113"/>
      <c r="AT521" s="113"/>
      <c r="AU521" s="113"/>
      <c r="AW521" s="113"/>
      <c r="AX521" s="113"/>
      <c r="AY521" s="113"/>
      <c r="AZ521" s="113"/>
      <c r="BA521" s="113"/>
      <c r="BB521" s="113"/>
      <c r="BC521" s="113"/>
      <c r="BD521" s="113"/>
      <c r="BE521" s="113"/>
      <c r="BF521" s="113"/>
      <c r="BG521" s="113"/>
      <c r="BI521" s="113"/>
      <c r="BJ521" s="113"/>
      <c r="BK521" s="113"/>
      <c r="BL521" s="113"/>
      <c r="BM521" s="113"/>
      <c r="BN521" s="113"/>
      <c r="BO521" s="113"/>
      <c r="BP521" s="113"/>
      <c r="BQ521" s="113"/>
      <c r="BR521" s="113"/>
      <c r="BT521" s="113"/>
      <c r="BU521" s="113"/>
      <c r="BV521" s="113"/>
      <c r="BW521" s="113"/>
      <c r="BX521" s="113"/>
      <c r="BY521" s="113"/>
      <c r="BZ521" s="113"/>
      <c r="CA521" s="113"/>
      <c r="CB521" s="113"/>
      <c r="CC521" s="113"/>
      <c r="CE521" s="113"/>
      <c r="CF521" s="113"/>
      <c r="CG521" s="113"/>
      <c r="CH521" s="113"/>
      <c r="CI521" s="113"/>
      <c r="CJ521" s="113"/>
      <c r="CK521" s="113"/>
      <c r="CL521" s="113"/>
      <c r="CM521" s="113"/>
      <c r="CN521" s="113"/>
      <c r="CO521" s="113"/>
      <c r="CQ521" s="113"/>
      <c r="CR521" s="113"/>
      <c r="CS521" s="113"/>
      <c r="CT521" s="113"/>
      <c r="CU521" s="113"/>
      <c r="CV521" s="113"/>
      <c r="CW521" s="113"/>
      <c r="CX521" s="113"/>
      <c r="CY521" s="113"/>
      <c r="CZ521" s="113"/>
      <c r="DA521" s="113"/>
      <c r="DC521" s="113"/>
      <c r="DD521" s="113"/>
      <c r="DE521" s="113"/>
      <c r="DF521" s="113"/>
      <c r="DG521" s="113"/>
      <c r="DH521" s="113"/>
      <c r="DI521" s="113"/>
      <c r="DJ521" s="113"/>
      <c r="DK521" s="113"/>
      <c r="DL521" s="113"/>
      <c r="DM521" s="113"/>
      <c r="DN521" s="113"/>
      <c r="DO521" s="113"/>
      <c r="DP521" s="113"/>
      <c r="DQ521" s="113"/>
      <c r="DR521" s="113"/>
      <c r="DS521" s="113"/>
      <c r="DT521" s="113"/>
    </row>
    <row r="522" spans="17:124">
      <c r="Q522" s="113"/>
      <c r="R522" s="113"/>
      <c r="S522" s="113"/>
      <c r="T522" s="113"/>
      <c r="U522" s="113"/>
      <c r="V522" s="113"/>
      <c r="W522" s="113"/>
      <c r="Y522" s="113"/>
      <c r="Z522" s="113"/>
      <c r="AA522" s="113"/>
      <c r="AB522" s="113"/>
      <c r="AC522" s="113"/>
      <c r="AD522" s="113"/>
      <c r="AE522" s="113"/>
      <c r="AF522" s="113"/>
      <c r="AG522" s="113"/>
      <c r="AH522" s="113"/>
      <c r="AI522" s="113"/>
      <c r="AK522" s="113"/>
      <c r="AL522" s="113"/>
      <c r="AM522" s="113"/>
      <c r="AN522" s="113"/>
      <c r="AO522" s="113"/>
      <c r="AP522" s="113"/>
      <c r="AQ522" s="113"/>
      <c r="AR522" s="113"/>
      <c r="AS522" s="113"/>
      <c r="AT522" s="113"/>
      <c r="AU522" s="113"/>
      <c r="AW522" s="113"/>
      <c r="AX522" s="113"/>
      <c r="AY522" s="113"/>
      <c r="AZ522" s="113"/>
      <c r="BA522" s="113"/>
      <c r="BB522" s="113"/>
      <c r="BC522" s="113"/>
      <c r="BD522" s="113"/>
      <c r="BE522" s="113"/>
      <c r="BF522" s="113"/>
      <c r="BG522" s="113"/>
      <c r="BI522" s="113"/>
      <c r="BJ522" s="113"/>
      <c r="BK522" s="113"/>
      <c r="BL522" s="113"/>
      <c r="BM522" s="113"/>
      <c r="BN522" s="113"/>
      <c r="BO522" s="113"/>
      <c r="BP522" s="113"/>
      <c r="BQ522" s="113"/>
      <c r="BR522" s="113"/>
      <c r="BT522" s="113"/>
      <c r="BU522" s="113"/>
      <c r="BV522" s="113"/>
      <c r="BW522" s="113"/>
      <c r="BX522" s="113"/>
      <c r="BY522" s="113"/>
      <c r="BZ522" s="113"/>
      <c r="CA522" s="113"/>
      <c r="CB522" s="113"/>
      <c r="CC522" s="113"/>
      <c r="CE522" s="113"/>
      <c r="CF522" s="113"/>
      <c r="CG522" s="113"/>
      <c r="CH522" s="113"/>
      <c r="CI522" s="113"/>
      <c r="CJ522" s="113"/>
      <c r="CK522" s="113"/>
      <c r="CL522" s="113"/>
      <c r="CM522" s="113"/>
      <c r="CN522" s="113"/>
      <c r="CO522" s="113"/>
      <c r="CQ522" s="113"/>
      <c r="CR522" s="113"/>
      <c r="CS522" s="113"/>
      <c r="CT522" s="113"/>
      <c r="CU522" s="113"/>
      <c r="CV522" s="113"/>
      <c r="CW522" s="113"/>
      <c r="CX522" s="113"/>
      <c r="CY522" s="113"/>
      <c r="CZ522" s="113"/>
      <c r="DA522" s="113"/>
      <c r="DC522" s="113"/>
      <c r="DD522" s="113"/>
      <c r="DE522" s="113"/>
      <c r="DF522" s="113"/>
      <c r="DG522" s="113"/>
      <c r="DH522" s="113"/>
      <c r="DI522" s="113"/>
      <c r="DJ522" s="113"/>
      <c r="DK522" s="113"/>
      <c r="DL522" s="113"/>
      <c r="DM522" s="113"/>
      <c r="DN522" s="113"/>
      <c r="DO522" s="113"/>
      <c r="DP522" s="113"/>
      <c r="DQ522" s="113"/>
      <c r="DR522" s="113"/>
      <c r="DS522" s="113"/>
      <c r="DT522" s="113"/>
    </row>
    <row r="523" spans="17:124">
      <c r="Q523" s="113"/>
      <c r="R523" s="113"/>
      <c r="S523" s="113"/>
      <c r="T523" s="113"/>
      <c r="U523" s="113"/>
      <c r="V523" s="113"/>
      <c r="W523" s="113"/>
      <c r="Y523" s="113"/>
      <c r="Z523" s="113"/>
      <c r="AA523" s="113"/>
      <c r="AB523" s="113"/>
      <c r="AC523" s="113"/>
      <c r="AD523" s="113"/>
      <c r="AE523" s="113"/>
      <c r="AF523" s="113"/>
      <c r="AG523" s="113"/>
      <c r="AH523" s="113"/>
      <c r="AI523" s="113"/>
      <c r="AK523" s="113"/>
      <c r="AL523" s="113"/>
      <c r="AM523" s="113"/>
      <c r="AN523" s="113"/>
      <c r="AO523" s="113"/>
      <c r="AP523" s="113"/>
      <c r="AQ523" s="113"/>
      <c r="AR523" s="113"/>
      <c r="AS523" s="113"/>
      <c r="AT523" s="113"/>
      <c r="AU523" s="113"/>
      <c r="AW523" s="113"/>
      <c r="AX523" s="113"/>
      <c r="AY523" s="113"/>
      <c r="AZ523" s="113"/>
      <c r="BA523" s="113"/>
      <c r="BB523" s="113"/>
      <c r="BC523" s="113"/>
      <c r="BD523" s="113"/>
      <c r="BE523" s="113"/>
      <c r="BF523" s="113"/>
      <c r="BG523" s="113"/>
      <c r="BI523" s="113"/>
      <c r="BJ523" s="113"/>
      <c r="BK523" s="113"/>
      <c r="BL523" s="113"/>
      <c r="BM523" s="113"/>
      <c r="BN523" s="113"/>
      <c r="BO523" s="113"/>
      <c r="BP523" s="113"/>
      <c r="BQ523" s="113"/>
      <c r="BR523" s="113"/>
      <c r="BT523" s="113"/>
      <c r="BU523" s="113"/>
      <c r="BV523" s="113"/>
      <c r="BW523" s="113"/>
      <c r="BX523" s="113"/>
      <c r="BY523" s="113"/>
      <c r="BZ523" s="113"/>
      <c r="CA523" s="113"/>
      <c r="CB523" s="113"/>
      <c r="CC523" s="113"/>
      <c r="CE523" s="113"/>
      <c r="CF523" s="113"/>
      <c r="CG523" s="113"/>
      <c r="CH523" s="113"/>
      <c r="CI523" s="113"/>
      <c r="CJ523" s="113"/>
      <c r="CK523" s="113"/>
      <c r="CL523" s="113"/>
      <c r="CM523" s="113"/>
      <c r="CN523" s="113"/>
      <c r="CO523" s="113"/>
      <c r="CQ523" s="113"/>
      <c r="CR523" s="113"/>
      <c r="CS523" s="113"/>
      <c r="CT523" s="113"/>
      <c r="CU523" s="113"/>
      <c r="CV523" s="113"/>
      <c r="CW523" s="113"/>
      <c r="CX523" s="113"/>
      <c r="CY523" s="113"/>
      <c r="CZ523" s="113"/>
      <c r="DA523" s="113"/>
      <c r="DC523" s="113"/>
      <c r="DD523" s="113"/>
      <c r="DE523" s="113"/>
      <c r="DF523" s="113"/>
      <c r="DG523" s="113"/>
      <c r="DH523" s="113"/>
      <c r="DI523" s="113"/>
      <c r="DJ523" s="113"/>
      <c r="DK523" s="113"/>
      <c r="DL523" s="113"/>
      <c r="DM523" s="113"/>
      <c r="DN523" s="113"/>
      <c r="DO523" s="113"/>
      <c r="DP523" s="113"/>
      <c r="DQ523" s="113"/>
      <c r="DR523" s="113"/>
      <c r="DS523" s="113"/>
      <c r="DT523" s="113"/>
    </row>
    <row r="524" spans="17:124">
      <c r="Q524" s="113"/>
      <c r="R524" s="113"/>
      <c r="S524" s="113"/>
      <c r="T524" s="113"/>
      <c r="U524" s="113"/>
      <c r="V524" s="113"/>
      <c r="W524" s="113"/>
      <c r="Y524" s="113"/>
      <c r="Z524" s="113"/>
      <c r="AA524" s="113"/>
      <c r="AB524" s="113"/>
      <c r="AC524" s="113"/>
      <c r="AD524" s="113"/>
      <c r="AE524" s="113"/>
      <c r="AF524" s="113"/>
      <c r="AG524" s="113"/>
      <c r="AH524" s="113"/>
      <c r="AI524" s="113"/>
      <c r="AK524" s="113"/>
      <c r="AL524" s="113"/>
      <c r="AM524" s="113"/>
      <c r="AN524" s="113"/>
      <c r="AO524" s="113"/>
      <c r="AP524" s="113"/>
      <c r="AQ524" s="113"/>
      <c r="AR524" s="113"/>
      <c r="AS524" s="113"/>
      <c r="AT524" s="113"/>
      <c r="AU524" s="113"/>
      <c r="AW524" s="113"/>
      <c r="AX524" s="113"/>
      <c r="AY524" s="113"/>
      <c r="AZ524" s="113"/>
      <c r="BA524" s="113"/>
      <c r="BB524" s="113"/>
      <c r="BC524" s="113"/>
      <c r="BD524" s="113"/>
      <c r="BE524" s="113"/>
      <c r="BF524" s="113"/>
      <c r="BG524" s="113"/>
      <c r="BI524" s="113"/>
      <c r="BJ524" s="113"/>
      <c r="BK524" s="113"/>
      <c r="BL524" s="113"/>
      <c r="BM524" s="113"/>
      <c r="BN524" s="113"/>
      <c r="BO524" s="113"/>
      <c r="BP524" s="113"/>
      <c r="BQ524" s="113"/>
      <c r="BR524" s="113"/>
      <c r="BT524" s="113"/>
      <c r="BU524" s="113"/>
      <c r="BV524" s="113"/>
      <c r="BW524" s="113"/>
      <c r="BX524" s="113"/>
      <c r="BY524" s="113"/>
      <c r="BZ524" s="113"/>
      <c r="CA524" s="113"/>
      <c r="CB524" s="113"/>
      <c r="CC524" s="113"/>
      <c r="CE524" s="113"/>
      <c r="CF524" s="113"/>
      <c r="CG524" s="113"/>
      <c r="CH524" s="113"/>
      <c r="CI524" s="113"/>
      <c r="CJ524" s="113"/>
      <c r="CK524" s="113"/>
      <c r="CL524" s="113"/>
      <c r="CM524" s="113"/>
      <c r="CN524" s="113"/>
      <c r="CO524" s="113"/>
      <c r="CQ524" s="113"/>
      <c r="CR524" s="113"/>
      <c r="CS524" s="113"/>
      <c r="CT524" s="113"/>
      <c r="CU524" s="113"/>
      <c r="CV524" s="113"/>
      <c r="CW524" s="113"/>
      <c r="CX524" s="113"/>
      <c r="CY524" s="113"/>
      <c r="CZ524" s="113"/>
      <c r="DA524" s="113"/>
      <c r="DC524" s="113"/>
      <c r="DD524" s="113"/>
      <c r="DE524" s="113"/>
      <c r="DF524" s="113"/>
      <c r="DG524" s="113"/>
      <c r="DH524" s="113"/>
      <c r="DI524" s="113"/>
      <c r="DJ524" s="113"/>
      <c r="DK524" s="113"/>
      <c r="DL524" s="113"/>
      <c r="DM524" s="113"/>
      <c r="DN524" s="113"/>
      <c r="DO524" s="113"/>
      <c r="DP524" s="113"/>
      <c r="DQ524" s="113"/>
      <c r="DR524" s="113"/>
      <c r="DS524" s="113"/>
      <c r="DT524" s="113"/>
    </row>
    <row r="525" spans="17:124">
      <c r="Q525" s="113"/>
      <c r="R525" s="113"/>
      <c r="S525" s="113"/>
      <c r="T525" s="113"/>
      <c r="U525" s="113"/>
      <c r="V525" s="113"/>
      <c r="W525" s="113"/>
      <c r="Y525" s="113"/>
      <c r="Z525" s="113"/>
      <c r="AA525" s="113"/>
      <c r="AB525" s="113"/>
      <c r="AC525" s="113"/>
      <c r="AD525" s="113"/>
      <c r="AE525" s="113"/>
      <c r="AF525" s="113"/>
      <c r="AG525" s="113"/>
      <c r="AH525" s="113"/>
      <c r="AI525" s="113"/>
      <c r="AK525" s="113"/>
      <c r="AL525" s="113"/>
      <c r="AM525" s="113"/>
      <c r="AN525" s="113"/>
      <c r="AO525" s="113"/>
      <c r="AP525" s="113"/>
      <c r="AQ525" s="113"/>
      <c r="AR525" s="113"/>
      <c r="AS525" s="113"/>
      <c r="AT525" s="113"/>
      <c r="AU525" s="113"/>
      <c r="AW525" s="113"/>
      <c r="AX525" s="113"/>
      <c r="AY525" s="113"/>
      <c r="AZ525" s="113"/>
      <c r="BA525" s="113"/>
      <c r="BB525" s="113"/>
      <c r="BC525" s="113"/>
      <c r="BD525" s="113"/>
      <c r="BE525" s="113"/>
      <c r="BF525" s="113"/>
      <c r="BG525" s="113"/>
      <c r="BI525" s="113"/>
      <c r="BJ525" s="113"/>
      <c r="BK525" s="113"/>
      <c r="BL525" s="113"/>
      <c r="BM525" s="113"/>
      <c r="BN525" s="113"/>
      <c r="BO525" s="113"/>
      <c r="BP525" s="113"/>
      <c r="BQ525" s="113"/>
      <c r="BR525" s="113"/>
      <c r="BT525" s="113"/>
      <c r="BU525" s="113"/>
      <c r="BV525" s="113"/>
      <c r="BW525" s="113"/>
      <c r="BX525" s="113"/>
      <c r="BY525" s="113"/>
      <c r="BZ525" s="113"/>
      <c r="CA525" s="113"/>
      <c r="CB525" s="113"/>
      <c r="CC525" s="113"/>
      <c r="CE525" s="113"/>
      <c r="CF525" s="113"/>
      <c r="CG525" s="113"/>
      <c r="CH525" s="113"/>
      <c r="CI525" s="113"/>
      <c r="CJ525" s="113"/>
      <c r="CK525" s="113"/>
      <c r="CL525" s="113"/>
      <c r="CM525" s="113"/>
      <c r="CN525" s="113"/>
      <c r="CO525" s="113"/>
      <c r="CQ525" s="113"/>
      <c r="CR525" s="113"/>
      <c r="CS525" s="113"/>
      <c r="CT525" s="113"/>
      <c r="CU525" s="113"/>
      <c r="CV525" s="113"/>
      <c r="CW525" s="113"/>
      <c r="CX525" s="113"/>
      <c r="CY525" s="113"/>
      <c r="CZ525" s="113"/>
      <c r="DA525" s="113"/>
      <c r="DC525" s="113"/>
      <c r="DD525" s="113"/>
      <c r="DE525" s="113"/>
      <c r="DF525" s="113"/>
      <c r="DG525" s="113"/>
      <c r="DH525" s="113"/>
      <c r="DI525" s="113"/>
      <c r="DJ525" s="113"/>
      <c r="DK525" s="113"/>
      <c r="DL525" s="113"/>
      <c r="DM525" s="113"/>
      <c r="DN525" s="113"/>
      <c r="DO525" s="113"/>
      <c r="DP525" s="113"/>
      <c r="DQ525" s="113"/>
      <c r="DR525" s="113"/>
      <c r="DS525" s="113"/>
      <c r="DT525" s="113"/>
    </row>
    <row r="526" spans="17:124">
      <c r="Q526" s="113"/>
      <c r="R526" s="113"/>
      <c r="S526" s="113"/>
      <c r="T526" s="113"/>
      <c r="U526" s="113"/>
      <c r="V526" s="113"/>
      <c r="W526" s="113"/>
      <c r="Y526" s="113"/>
      <c r="Z526" s="113"/>
      <c r="AA526" s="113"/>
      <c r="AB526" s="113"/>
      <c r="AC526" s="113"/>
      <c r="AD526" s="113"/>
      <c r="AE526" s="113"/>
      <c r="AF526" s="113"/>
      <c r="AG526" s="113"/>
      <c r="AH526" s="113"/>
      <c r="AI526" s="113"/>
      <c r="AK526" s="113"/>
      <c r="AL526" s="113"/>
      <c r="AM526" s="113"/>
      <c r="AN526" s="113"/>
      <c r="AO526" s="113"/>
      <c r="AP526" s="113"/>
      <c r="AQ526" s="113"/>
      <c r="AR526" s="113"/>
      <c r="AS526" s="113"/>
      <c r="AT526" s="113"/>
      <c r="AU526" s="113"/>
      <c r="AW526" s="113"/>
      <c r="AX526" s="113"/>
      <c r="AY526" s="113"/>
      <c r="AZ526" s="113"/>
      <c r="BA526" s="113"/>
      <c r="BB526" s="113"/>
      <c r="BC526" s="113"/>
      <c r="BD526" s="113"/>
      <c r="BE526" s="113"/>
      <c r="BF526" s="113"/>
      <c r="BG526" s="113"/>
      <c r="BI526" s="113"/>
      <c r="BJ526" s="113"/>
      <c r="BK526" s="113"/>
      <c r="BL526" s="113"/>
      <c r="BM526" s="113"/>
      <c r="BN526" s="113"/>
      <c r="BO526" s="113"/>
      <c r="BP526" s="113"/>
      <c r="BQ526" s="113"/>
      <c r="BR526" s="113"/>
      <c r="BT526" s="113"/>
      <c r="BU526" s="113"/>
      <c r="BV526" s="113"/>
      <c r="BW526" s="113"/>
      <c r="BX526" s="113"/>
      <c r="BY526" s="113"/>
      <c r="BZ526" s="113"/>
      <c r="CA526" s="113"/>
      <c r="CB526" s="113"/>
      <c r="CC526" s="113"/>
      <c r="CE526" s="113"/>
      <c r="CF526" s="113"/>
      <c r="CG526" s="113"/>
      <c r="CH526" s="113"/>
      <c r="CI526" s="113"/>
      <c r="CJ526" s="113"/>
      <c r="CK526" s="113"/>
      <c r="CL526" s="113"/>
      <c r="CM526" s="113"/>
      <c r="CN526" s="113"/>
      <c r="CO526" s="113"/>
      <c r="CQ526" s="113"/>
      <c r="CR526" s="113"/>
      <c r="CS526" s="113"/>
      <c r="CT526" s="113"/>
      <c r="CU526" s="113"/>
      <c r="CV526" s="113"/>
      <c r="CW526" s="113"/>
      <c r="CX526" s="113"/>
      <c r="CY526" s="113"/>
      <c r="CZ526" s="113"/>
      <c r="DA526" s="113"/>
      <c r="DC526" s="113"/>
      <c r="DD526" s="113"/>
      <c r="DE526" s="113"/>
      <c r="DF526" s="113"/>
      <c r="DG526" s="113"/>
      <c r="DH526" s="113"/>
      <c r="DI526" s="113"/>
      <c r="DJ526" s="113"/>
      <c r="DK526" s="113"/>
      <c r="DL526" s="113"/>
      <c r="DM526" s="113"/>
      <c r="DN526" s="113"/>
      <c r="DO526" s="113"/>
      <c r="DP526" s="113"/>
      <c r="DQ526" s="113"/>
      <c r="DR526" s="113"/>
      <c r="DS526" s="113"/>
      <c r="DT526" s="113"/>
    </row>
    <row r="527" spans="17:124">
      <c r="Q527" s="113"/>
      <c r="R527" s="113"/>
      <c r="S527" s="113"/>
      <c r="T527" s="113"/>
      <c r="U527" s="113"/>
      <c r="V527" s="113"/>
      <c r="W527" s="113"/>
      <c r="Y527" s="113"/>
      <c r="Z527" s="113"/>
      <c r="AA527" s="113"/>
      <c r="AB527" s="113"/>
      <c r="AC527" s="113"/>
      <c r="AD527" s="113"/>
      <c r="AE527" s="113"/>
      <c r="AF527" s="113"/>
      <c r="AG527" s="113"/>
      <c r="AH527" s="113"/>
      <c r="AI527" s="113"/>
      <c r="AK527" s="113"/>
      <c r="AL527" s="113"/>
      <c r="AM527" s="113"/>
      <c r="AN527" s="113"/>
      <c r="AO527" s="113"/>
      <c r="AP527" s="113"/>
      <c r="AQ527" s="113"/>
      <c r="AR527" s="113"/>
      <c r="AS527" s="113"/>
      <c r="AT527" s="113"/>
      <c r="AU527" s="113"/>
      <c r="AW527" s="113"/>
      <c r="AX527" s="113"/>
      <c r="AY527" s="113"/>
      <c r="AZ527" s="113"/>
      <c r="BA527" s="113"/>
      <c r="BB527" s="113"/>
      <c r="BC527" s="113"/>
      <c r="BD527" s="113"/>
      <c r="BE527" s="113"/>
      <c r="BF527" s="113"/>
      <c r="BG527" s="113"/>
      <c r="BI527" s="113"/>
      <c r="BJ527" s="113"/>
      <c r="BK527" s="113"/>
      <c r="BL527" s="113"/>
      <c r="BM527" s="113"/>
      <c r="BN527" s="113"/>
      <c r="BO527" s="113"/>
      <c r="BP527" s="113"/>
      <c r="BQ527" s="113"/>
      <c r="BR527" s="113"/>
      <c r="BT527" s="113"/>
      <c r="BU527" s="113"/>
      <c r="BV527" s="113"/>
      <c r="BW527" s="113"/>
      <c r="BX527" s="113"/>
      <c r="BY527" s="113"/>
      <c r="BZ527" s="113"/>
      <c r="CA527" s="113"/>
      <c r="CB527" s="113"/>
      <c r="CC527" s="113"/>
      <c r="CE527" s="113"/>
      <c r="CF527" s="113"/>
      <c r="CG527" s="113"/>
      <c r="CH527" s="113"/>
      <c r="CI527" s="113"/>
      <c r="CJ527" s="113"/>
      <c r="CK527" s="113"/>
      <c r="CL527" s="113"/>
      <c r="CM527" s="113"/>
      <c r="CN527" s="113"/>
      <c r="CO527" s="113"/>
      <c r="CQ527" s="113"/>
      <c r="CR527" s="113"/>
      <c r="CS527" s="113"/>
      <c r="CT527" s="113"/>
      <c r="CU527" s="113"/>
      <c r="CV527" s="113"/>
      <c r="CW527" s="113"/>
      <c r="CX527" s="113"/>
      <c r="CY527" s="113"/>
      <c r="CZ527" s="113"/>
      <c r="DA527" s="113"/>
      <c r="DC527" s="113"/>
      <c r="DD527" s="113"/>
      <c r="DE527" s="113"/>
      <c r="DF527" s="113"/>
      <c r="DG527" s="113"/>
      <c r="DH527" s="113"/>
      <c r="DI527" s="113"/>
      <c r="DJ527" s="113"/>
      <c r="DK527" s="113"/>
      <c r="DL527" s="113"/>
      <c r="DM527" s="113"/>
      <c r="DN527" s="113"/>
      <c r="DO527" s="113"/>
      <c r="DP527" s="113"/>
      <c r="DQ527" s="113"/>
      <c r="DR527" s="113"/>
      <c r="DS527" s="113"/>
      <c r="DT527" s="113"/>
    </row>
    <row r="528" spans="17:124">
      <c r="Q528" s="113"/>
      <c r="R528" s="113"/>
      <c r="S528" s="113"/>
      <c r="T528" s="113"/>
      <c r="U528" s="113"/>
      <c r="V528" s="113"/>
      <c r="W528" s="113"/>
      <c r="Y528" s="113"/>
      <c r="Z528" s="113"/>
      <c r="AA528" s="113"/>
      <c r="AB528" s="113"/>
      <c r="AC528" s="113"/>
      <c r="AD528" s="113"/>
      <c r="AE528" s="113"/>
      <c r="AF528" s="113"/>
      <c r="AG528" s="113"/>
      <c r="AH528" s="113"/>
      <c r="AI528" s="113"/>
      <c r="AK528" s="113"/>
      <c r="AL528" s="113"/>
      <c r="AM528" s="113"/>
      <c r="AN528" s="113"/>
      <c r="AO528" s="113"/>
      <c r="AP528" s="113"/>
      <c r="AQ528" s="113"/>
      <c r="AR528" s="113"/>
      <c r="AS528" s="113"/>
      <c r="AT528" s="113"/>
      <c r="AU528" s="113"/>
      <c r="AW528" s="113"/>
      <c r="AX528" s="113"/>
      <c r="AY528" s="113"/>
      <c r="AZ528" s="113"/>
      <c r="BA528" s="113"/>
      <c r="BB528" s="113"/>
      <c r="BC528" s="113"/>
      <c r="BD528" s="113"/>
      <c r="BE528" s="113"/>
      <c r="BF528" s="113"/>
      <c r="BG528" s="113"/>
      <c r="BI528" s="113"/>
      <c r="BJ528" s="113"/>
      <c r="BK528" s="113"/>
      <c r="BL528" s="113"/>
      <c r="BM528" s="113"/>
      <c r="BN528" s="113"/>
      <c r="BO528" s="113"/>
      <c r="BP528" s="113"/>
      <c r="BQ528" s="113"/>
      <c r="BR528" s="113"/>
      <c r="BT528" s="113"/>
      <c r="BU528" s="113"/>
      <c r="BV528" s="113"/>
      <c r="BW528" s="113"/>
      <c r="BX528" s="113"/>
      <c r="BY528" s="113"/>
      <c r="BZ528" s="113"/>
      <c r="CA528" s="113"/>
      <c r="CB528" s="113"/>
      <c r="CC528" s="113"/>
      <c r="CE528" s="113"/>
      <c r="CF528" s="113"/>
      <c r="CG528" s="113"/>
      <c r="CH528" s="113"/>
      <c r="CI528" s="113"/>
      <c r="CJ528" s="113"/>
      <c r="CK528" s="113"/>
      <c r="CL528" s="113"/>
      <c r="CM528" s="113"/>
      <c r="CN528" s="113"/>
      <c r="CO528" s="113"/>
      <c r="CQ528" s="113"/>
      <c r="CR528" s="113"/>
      <c r="CS528" s="113"/>
      <c r="CT528" s="113"/>
      <c r="CU528" s="113"/>
      <c r="CV528" s="113"/>
      <c r="CW528" s="113"/>
      <c r="CX528" s="113"/>
      <c r="CY528" s="113"/>
      <c r="CZ528" s="113"/>
      <c r="DA528" s="113"/>
      <c r="DC528" s="113"/>
      <c r="DD528" s="113"/>
      <c r="DE528" s="113"/>
      <c r="DF528" s="113"/>
      <c r="DG528" s="113"/>
      <c r="DH528" s="113"/>
      <c r="DI528" s="113"/>
      <c r="DJ528" s="113"/>
      <c r="DK528" s="113"/>
      <c r="DL528" s="113"/>
      <c r="DM528" s="113"/>
      <c r="DN528" s="113"/>
      <c r="DO528" s="113"/>
      <c r="DP528" s="113"/>
      <c r="DQ528" s="113"/>
      <c r="DR528" s="113"/>
      <c r="DS528" s="113"/>
      <c r="DT528" s="113"/>
    </row>
    <row r="529" spans="17:124">
      <c r="Q529" s="113"/>
      <c r="R529" s="113"/>
      <c r="S529" s="113"/>
      <c r="T529" s="113"/>
      <c r="U529" s="113"/>
      <c r="V529" s="113"/>
      <c r="W529" s="113"/>
      <c r="Y529" s="113"/>
      <c r="Z529" s="113"/>
      <c r="AA529" s="113"/>
      <c r="AB529" s="113"/>
      <c r="AC529" s="113"/>
      <c r="AD529" s="113"/>
      <c r="AE529" s="113"/>
      <c r="AF529" s="113"/>
      <c r="AG529" s="113"/>
      <c r="AH529" s="113"/>
      <c r="AI529" s="113"/>
      <c r="AK529" s="113"/>
      <c r="AL529" s="113"/>
      <c r="AM529" s="113"/>
      <c r="AN529" s="113"/>
      <c r="AO529" s="113"/>
      <c r="AP529" s="113"/>
      <c r="AQ529" s="113"/>
      <c r="AR529" s="113"/>
      <c r="AS529" s="113"/>
      <c r="AT529" s="113"/>
      <c r="AU529" s="113"/>
      <c r="AW529" s="113"/>
      <c r="AX529" s="113"/>
      <c r="AY529" s="113"/>
      <c r="AZ529" s="113"/>
      <c r="BA529" s="113"/>
      <c r="BB529" s="113"/>
      <c r="BC529" s="113"/>
      <c r="BD529" s="113"/>
      <c r="BE529" s="113"/>
      <c r="BF529" s="113"/>
      <c r="BG529" s="113"/>
      <c r="BI529" s="113"/>
      <c r="BJ529" s="113"/>
      <c r="BK529" s="113"/>
      <c r="BL529" s="113"/>
      <c r="BM529" s="113"/>
      <c r="BN529" s="113"/>
      <c r="BO529" s="113"/>
      <c r="BP529" s="113"/>
      <c r="BQ529" s="113"/>
      <c r="BR529" s="113"/>
      <c r="BT529" s="113"/>
      <c r="BU529" s="113"/>
      <c r="BV529" s="113"/>
      <c r="BW529" s="113"/>
      <c r="BX529" s="113"/>
      <c r="BY529" s="113"/>
      <c r="BZ529" s="113"/>
      <c r="CA529" s="113"/>
      <c r="CB529" s="113"/>
      <c r="CC529" s="113"/>
      <c r="CE529" s="113"/>
      <c r="CF529" s="113"/>
      <c r="CG529" s="113"/>
      <c r="CH529" s="113"/>
      <c r="CI529" s="113"/>
      <c r="CJ529" s="113"/>
      <c r="CK529" s="113"/>
      <c r="CL529" s="113"/>
      <c r="CM529" s="113"/>
      <c r="CN529" s="113"/>
      <c r="CO529" s="113"/>
      <c r="CQ529" s="113"/>
      <c r="CR529" s="113"/>
      <c r="CS529" s="113"/>
      <c r="CT529" s="113"/>
      <c r="CU529" s="113"/>
      <c r="CV529" s="113"/>
      <c r="CW529" s="113"/>
      <c r="CX529" s="113"/>
      <c r="CY529" s="113"/>
      <c r="CZ529" s="113"/>
      <c r="DA529" s="113"/>
      <c r="DC529" s="113"/>
      <c r="DD529" s="113"/>
      <c r="DE529" s="113"/>
      <c r="DF529" s="113"/>
      <c r="DG529" s="113"/>
      <c r="DH529" s="113"/>
      <c r="DI529" s="113"/>
      <c r="DJ529" s="113"/>
      <c r="DK529" s="113"/>
      <c r="DL529" s="113"/>
      <c r="DM529" s="113"/>
      <c r="DN529" s="113"/>
      <c r="DO529" s="113"/>
      <c r="DP529" s="113"/>
      <c r="DQ529" s="113"/>
      <c r="DR529" s="113"/>
      <c r="DS529" s="113"/>
      <c r="DT529" s="113"/>
    </row>
    <row r="530" spans="17:124">
      <c r="Q530" s="113"/>
      <c r="R530" s="113"/>
      <c r="S530" s="113"/>
      <c r="T530" s="113"/>
      <c r="U530" s="113"/>
      <c r="V530" s="113"/>
      <c r="W530" s="113"/>
      <c r="Y530" s="113"/>
      <c r="Z530" s="113"/>
      <c r="AA530" s="113"/>
      <c r="AB530" s="113"/>
      <c r="AC530" s="113"/>
      <c r="AD530" s="113"/>
      <c r="AE530" s="113"/>
      <c r="AF530" s="113"/>
      <c r="AG530" s="113"/>
      <c r="AH530" s="113"/>
      <c r="AI530" s="113"/>
      <c r="AK530" s="113"/>
      <c r="AL530" s="113"/>
      <c r="AM530" s="113"/>
      <c r="AN530" s="113"/>
      <c r="AO530" s="113"/>
      <c r="AP530" s="113"/>
      <c r="AQ530" s="113"/>
      <c r="AR530" s="113"/>
      <c r="AS530" s="113"/>
      <c r="AT530" s="113"/>
      <c r="AU530" s="113"/>
      <c r="AW530" s="113"/>
      <c r="AX530" s="113"/>
      <c r="AY530" s="113"/>
      <c r="AZ530" s="113"/>
      <c r="BA530" s="113"/>
      <c r="BB530" s="113"/>
      <c r="BC530" s="113"/>
      <c r="BD530" s="113"/>
      <c r="BE530" s="113"/>
      <c r="BF530" s="113"/>
      <c r="BG530" s="113"/>
      <c r="BI530" s="113"/>
      <c r="BJ530" s="113"/>
      <c r="BK530" s="113"/>
      <c r="BL530" s="113"/>
      <c r="BM530" s="113"/>
      <c r="BN530" s="113"/>
      <c r="BO530" s="113"/>
      <c r="BP530" s="113"/>
      <c r="BQ530" s="113"/>
      <c r="BR530" s="113"/>
      <c r="BT530" s="113"/>
      <c r="BU530" s="113"/>
      <c r="BV530" s="113"/>
      <c r="BW530" s="113"/>
      <c r="BX530" s="113"/>
      <c r="BY530" s="113"/>
      <c r="BZ530" s="113"/>
      <c r="CA530" s="113"/>
      <c r="CB530" s="113"/>
      <c r="CC530" s="113"/>
      <c r="CE530" s="113"/>
      <c r="CF530" s="113"/>
      <c r="CG530" s="113"/>
      <c r="CH530" s="113"/>
      <c r="CI530" s="113"/>
      <c r="CJ530" s="113"/>
      <c r="CK530" s="113"/>
      <c r="CL530" s="113"/>
      <c r="CM530" s="113"/>
      <c r="CN530" s="113"/>
      <c r="CO530" s="113"/>
      <c r="CQ530" s="113"/>
      <c r="CR530" s="113"/>
      <c r="CS530" s="113"/>
      <c r="CT530" s="113"/>
      <c r="CU530" s="113"/>
      <c r="CV530" s="113"/>
      <c r="CW530" s="113"/>
      <c r="CX530" s="113"/>
      <c r="CY530" s="113"/>
      <c r="CZ530" s="113"/>
      <c r="DA530" s="113"/>
      <c r="DC530" s="113"/>
      <c r="DD530" s="113"/>
      <c r="DE530" s="113"/>
      <c r="DF530" s="113"/>
      <c r="DG530" s="113"/>
      <c r="DH530" s="113"/>
      <c r="DI530" s="113"/>
      <c r="DJ530" s="113"/>
      <c r="DK530" s="113"/>
      <c r="DL530" s="113"/>
      <c r="DM530" s="113"/>
      <c r="DN530" s="113"/>
      <c r="DO530" s="113"/>
      <c r="DP530" s="113"/>
      <c r="DQ530" s="113"/>
      <c r="DR530" s="113"/>
      <c r="DS530" s="113"/>
      <c r="DT530" s="113"/>
    </row>
    <row r="531" spans="17:124">
      <c r="Q531" s="113"/>
      <c r="R531" s="113"/>
      <c r="S531" s="113"/>
      <c r="T531" s="113"/>
      <c r="U531" s="113"/>
      <c r="V531" s="113"/>
      <c r="W531" s="113"/>
      <c r="Y531" s="113"/>
      <c r="Z531" s="113"/>
      <c r="AA531" s="113"/>
      <c r="AB531" s="113"/>
      <c r="AC531" s="113"/>
      <c r="AD531" s="113"/>
      <c r="AE531" s="113"/>
      <c r="AF531" s="113"/>
      <c r="AG531" s="113"/>
      <c r="AH531" s="113"/>
      <c r="AI531" s="113"/>
      <c r="AK531" s="113"/>
      <c r="AL531" s="113"/>
      <c r="AM531" s="113"/>
      <c r="AN531" s="113"/>
      <c r="AO531" s="113"/>
      <c r="AP531" s="113"/>
      <c r="AQ531" s="113"/>
      <c r="AR531" s="113"/>
      <c r="AS531" s="113"/>
      <c r="AT531" s="113"/>
      <c r="AU531" s="113"/>
      <c r="AW531" s="113"/>
      <c r="AX531" s="113"/>
      <c r="AY531" s="113"/>
      <c r="AZ531" s="113"/>
      <c r="BA531" s="113"/>
      <c r="BB531" s="113"/>
      <c r="BC531" s="113"/>
      <c r="BD531" s="113"/>
      <c r="BE531" s="113"/>
      <c r="BF531" s="113"/>
      <c r="BG531" s="113"/>
      <c r="BI531" s="113"/>
      <c r="BJ531" s="113"/>
      <c r="BK531" s="113"/>
      <c r="BL531" s="113"/>
      <c r="BM531" s="113"/>
      <c r="BN531" s="113"/>
      <c r="BO531" s="113"/>
      <c r="BP531" s="113"/>
      <c r="BQ531" s="113"/>
      <c r="BR531" s="113"/>
      <c r="BT531" s="113"/>
      <c r="BU531" s="113"/>
      <c r="BV531" s="113"/>
      <c r="BW531" s="113"/>
      <c r="BX531" s="113"/>
      <c r="BY531" s="113"/>
      <c r="BZ531" s="113"/>
      <c r="CA531" s="113"/>
      <c r="CB531" s="113"/>
      <c r="CC531" s="113"/>
      <c r="CE531" s="113"/>
      <c r="CF531" s="113"/>
      <c r="CG531" s="113"/>
      <c r="CH531" s="113"/>
      <c r="CI531" s="113"/>
      <c r="CJ531" s="113"/>
      <c r="CK531" s="113"/>
      <c r="CL531" s="113"/>
      <c r="CM531" s="113"/>
      <c r="CN531" s="113"/>
      <c r="CO531" s="113"/>
      <c r="CQ531" s="113"/>
      <c r="CR531" s="113"/>
      <c r="CS531" s="113"/>
      <c r="CT531" s="113"/>
      <c r="CU531" s="113"/>
      <c r="CV531" s="113"/>
      <c r="CW531" s="113"/>
      <c r="CX531" s="113"/>
      <c r="CY531" s="113"/>
      <c r="CZ531" s="113"/>
      <c r="DA531" s="113"/>
      <c r="DC531" s="113"/>
      <c r="DD531" s="113"/>
      <c r="DE531" s="113"/>
      <c r="DF531" s="113"/>
      <c r="DG531" s="113"/>
      <c r="DH531" s="113"/>
      <c r="DI531" s="113"/>
      <c r="DJ531" s="113"/>
      <c r="DK531" s="113"/>
      <c r="DL531" s="113"/>
      <c r="DM531" s="113"/>
      <c r="DN531" s="113"/>
      <c r="DO531" s="113"/>
      <c r="DP531" s="113"/>
      <c r="DQ531" s="113"/>
      <c r="DR531" s="113"/>
      <c r="DS531" s="113"/>
      <c r="DT531" s="113"/>
    </row>
    <row r="532" spans="17:124">
      <c r="Q532" s="113"/>
      <c r="R532" s="113"/>
      <c r="S532" s="113"/>
      <c r="T532" s="113"/>
      <c r="U532" s="113"/>
      <c r="V532" s="113"/>
      <c r="W532" s="113"/>
      <c r="Y532" s="113"/>
      <c r="Z532" s="113"/>
      <c r="AA532" s="113"/>
      <c r="AB532" s="113"/>
      <c r="AC532" s="113"/>
      <c r="AD532" s="113"/>
      <c r="AE532" s="113"/>
      <c r="AF532" s="113"/>
      <c r="AG532" s="113"/>
      <c r="AH532" s="113"/>
      <c r="AI532" s="113"/>
      <c r="AK532" s="113"/>
      <c r="AL532" s="113"/>
      <c r="AM532" s="113"/>
      <c r="AN532" s="113"/>
      <c r="AO532" s="113"/>
      <c r="AP532" s="113"/>
      <c r="AQ532" s="113"/>
      <c r="AR532" s="113"/>
      <c r="AS532" s="113"/>
      <c r="AT532" s="113"/>
      <c r="AU532" s="113"/>
      <c r="AW532" s="113"/>
      <c r="AX532" s="113"/>
      <c r="AY532" s="113"/>
      <c r="AZ532" s="113"/>
      <c r="BA532" s="113"/>
      <c r="BB532" s="113"/>
      <c r="BC532" s="113"/>
      <c r="BD532" s="113"/>
      <c r="BE532" s="113"/>
      <c r="BF532" s="113"/>
      <c r="BG532" s="113"/>
      <c r="BI532" s="113"/>
      <c r="BJ532" s="113"/>
      <c r="BK532" s="113"/>
      <c r="BL532" s="113"/>
      <c r="BM532" s="113"/>
      <c r="BN532" s="113"/>
      <c r="BO532" s="113"/>
      <c r="BP532" s="113"/>
      <c r="BQ532" s="113"/>
      <c r="BR532" s="113"/>
      <c r="BT532" s="113"/>
      <c r="BU532" s="113"/>
      <c r="BV532" s="113"/>
      <c r="BW532" s="113"/>
      <c r="BX532" s="113"/>
      <c r="BY532" s="113"/>
      <c r="BZ532" s="113"/>
      <c r="CA532" s="113"/>
      <c r="CB532" s="113"/>
      <c r="CC532" s="113"/>
      <c r="CE532" s="113"/>
      <c r="CF532" s="113"/>
      <c r="CG532" s="113"/>
      <c r="CH532" s="113"/>
      <c r="CI532" s="113"/>
      <c r="CJ532" s="113"/>
      <c r="CK532" s="113"/>
      <c r="CL532" s="113"/>
      <c r="CM532" s="113"/>
      <c r="CN532" s="113"/>
      <c r="CO532" s="113"/>
      <c r="CQ532" s="113"/>
      <c r="CR532" s="113"/>
      <c r="CS532" s="113"/>
      <c r="CT532" s="113"/>
      <c r="CU532" s="113"/>
      <c r="CV532" s="113"/>
      <c r="CW532" s="113"/>
      <c r="CX532" s="113"/>
      <c r="CY532" s="113"/>
      <c r="CZ532" s="113"/>
      <c r="DA532" s="113"/>
      <c r="DC532" s="113"/>
      <c r="DD532" s="113"/>
      <c r="DE532" s="113"/>
      <c r="DF532" s="113"/>
      <c r="DG532" s="113"/>
      <c r="DH532" s="113"/>
      <c r="DI532" s="113"/>
      <c r="DJ532" s="113"/>
      <c r="DK532" s="113"/>
      <c r="DL532" s="113"/>
      <c r="DM532" s="113"/>
      <c r="DN532" s="113"/>
      <c r="DO532" s="113"/>
      <c r="DP532" s="113"/>
      <c r="DQ532" s="113"/>
      <c r="DR532" s="113"/>
      <c r="DS532" s="113"/>
      <c r="DT532" s="113"/>
    </row>
    <row r="533" spans="17:124">
      <c r="Q533" s="113"/>
      <c r="R533" s="113"/>
      <c r="S533" s="113"/>
      <c r="T533" s="113"/>
      <c r="U533" s="113"/>
      <c r="V533" s="113"/>
      <c r="W533" s="113"/>
      <c r="Y533" s="113"/>
      <c r="Z533" s="113"/>
      <c r="AA533" s="113"/>
      <c r="AB533" s="113"/>
      <c r="AC533" s="113"/>
      <c r="AD533" s="113"/>
      <c r="AE533" s="113"/>
      <c r="AF533" s="113"/>
      <c r="AG533" s="113"/>
      <c r="AH533" s="113"/>
      <c r="AI533" s="113"/>
      <c r="AK533" s="113"/>
      <c r="AL533" s="113"/>
      <c r="AM533" s="113"/>
      <c r="AN533" s="113"/>
      <c r="AO533" s="113"/>
      <c r="AP533" s="113"/>
      <c r="AQ533" s="113"/>
      <c r="AR533" s="113"/>
      <c r="AS533" s="113"/>
      <c r="AT533" s="113"/>
      <c r="AU533" s="113"/>
      <c r="AW533" s="113"/>
      <c r="AX533" s="113"/>
      <c r="AY533" s="113"/>
      <c r="AZ533" s="113"/>
      <c r="BA533" s="113"/>
      <c r="BB533" s="113"/>
      <c r="BC533" s="113"/>
      <c r="BD533" s="113"/>
      <c r="BE533" s="113"/>
      <c r="BF533" s="113"/>
      <c r="BG533" s="113"/>
      <c r="BI533" s="113"/>
      <c r="BJ533" s="113"/>
      <c r="BK533" s="113"/>
      <c r="BL533" s="113"/>
      <c r="BM533" s="113"/>
      <c r="BN533" s="113"/>
      <c r="BO533" s="113"/>
      <c r="BP533" s="113"/>
      <c r="BQ533" s="113"/>
      <c r="BR533" s="113"/>
      <c r="BT533" s="113"/>
      <c r="BU533" s="113"/>
      <c r="BV533" s="113"/>
      <c r="BW533" s="113"/>
      <c r="BX533" s="113"/>
      <c r="BY533" s="113"/>
      <c r="BZ533" s="113"/>
      <c r="CA533" s="113"/>
      <c r="CB533" s="113"/>
      <c r="CC533" s="113"/>
      <c r="CE533" s="113"/>
      <c r="CF533" s="113"/>
      <c r="CG533" s="113"/>
      <c r="CH533" s="113"/>
      <c r="CI533" s="113"/>
      <c r="CJ533" s="113"/>
      <c r="CK533" s="113"/>
      <c r="CL533" s="113"/>
      <c r="CM533" s="113"/>
      <c r="CN533" s="113"/>
      <c r="CO533" s="113"/>
      <c r="CQ533" s="113"/>
      <c r="CR533" s="113"/>
      <c r="CS533" s="113"/>
      <c r="CT533" s="113"/>
      <c r="CU533" s="113"/>
      <c r="CV533" s="113"/>
      <c r="CW533" s="113"/>
      <c r="CX533" s="113"/>
      <c r="CY533" s="113"/>
      <c r="CZ533" s="113"/>
      <c r="DA533" s="113"/>
      <c r="DC533" s="113"/>
      <c r="DD533" s="113"/>
      <c r="DE533" s="113"/>
      <c r="DF533" s="113"/>
      <c r="DG533" s="113"/>
      <c r="DH533" s="113"/>
      <c r="DI533" s="113"/>
      <c r="DJ533" s="113"/>
      <c r="DK533" s="113"/>
      <c r="DL533" s="113"/>
      <c r="DM533" s="113"/>
      <c r="DN533" s="113"/>
      <c r="DO533" s="113"/>
      <c r="DP533" s="113"/>
      <c r="DQ533" s="113"/>
      <c r="DR533" s="113"/>
      <c r="DS533" s="113"/>
      <c r="DT533" s="113"/>
    </row>
    <row r="534" spans="17:124">
      <c r="Q534" s="113"/>
      <c r="R534" s="113"/>
      <c r="S534" s="113"/>
      <c r="T534" s="113"/>
      <c r="U534" s="113"/>
      <c r="V534" s="113"/>
      <c r="W534" s="113"/>
      <c r="Y534" s="113"/>
      <c r="Z534" s="113"/>
      <c r="AA534" s="113"/>
      <c r="AB534" s="113"/>
      <c r="AC534" s="113"/>
      <c r="AD534" s="113"/>
      <c r="AE534" s="113"/>
      <c r="AF534" s="113"/>
      <c r="AG534" s="113"/>
      <c r="AH534" s="113"/>
      <c r="AI534" s="113"/>
      <c r="AK534" s="113"/>
      <c r="AL534" s="113"/>
      <c r="AM534" s="113"/>
      <c r="AN534" s="113"/>
      <c r="AO534" s="113"/>
      <c r="AP534" s="113"/>
      <c r="AQ534" s="113"/>
      <c r="AR534" s="113"/>
      <c r="AS534" s="113"/>
      <c r="AT534" s="113"/>
      <c r="AU534" s="113"/>
      <c r="AW534" s="113"/>
      <c r="AX534" s="113"/>
      <c r="AY534" s="113"/>
      <c r="AZ534" s="113"/>
      <c r="BA534" s="113"/>
      <c r="BB534" s="113"/>
      <c r="BC534" s="113"/>
      <c r="BD534" s="113"/>
      <c r="BE534" s="113"/>
      <c r="BF534" s="113"/>
      <c r="BG534" s="113"/>
      <c r="BI534" s="113"/>
      <c r="BJ534" s="113"/>
      <c r="BK534" s="113"/>
      <c r="BL534" s="113"/>
      <c r="BM534" s="113"/>
      <c r="BN534" s="113"/>
      <c r="BO534" s="113"/>
      <c r="BP534" s="113"/>
      <c r="BQ534" s="113"/>
      <c r="BR534" s="113"/>
      <c r="BT534" s="113"/>
      <c r="BU534" s="113"/>
      <c r="BV534" s="113"/>
      <c r="BW534" s="113"/>
      <c r="BX534" s="113"/>
      <c r="BY534" s="113"/>
      <c r="BZ534" s="113"/>
      <c r="CA534" s="113"/>
      <c r="CB534" s="113"/>
      <c r="CC534" s="113"/>
      <c r="CE534" s="113"/>
      <c r="CF534" s="113"/>
      <c r="CG534" s="113"/>
      <c r="CH534" s="113"/>
      <c r="CI534" s="113"/>
      <c r="CJ534" s="113"/>
      <c r="CK534" s="113"/>
      <c r="CL534" s="113"/>
      <c r="CM534" s="113"/>
      <c r="CN534" s="113"/>
      <c r="CO534" s="113"/>
      <c r="CQ534" s="113"/>
      <c r="CR534" s="113"/>
      <c r="CS534" s="113"/>
      <c r="CT534" s="113"/>
      <c r="CU534" s="113"/>
      <c r="CV534" s="113"/>
      <c r="CW534" s="113"/>
      <c r="CX534" s="113"/>
      <c r="CY534" s="113"/>
      <c r="CZ534" s="113"/>
      <c r="DA534" s="113"/>
      <c r="DC534" s="113"/>
      <c r="DD534" s="113"/>
      <c r="DE534" s="113"/>
      <c r="DF534" s="113"/>
      <c r="DG534" s="113"/>
      <c r="DH534" s="113"/>
      <c r="DI534" s="113"/>
      <c r="DJ534" s="113"/>
      <c r="DK534" s="113"/>
      <c r="DL534" s="113"/>
      <c r="DM534" s="113"/>
      <c r="DN534" s="113"/>
      <c r="DO534" s="113"/>
      <c r="DP534" s="113"/>
      <c r="DQ534" s="113"/>
      <c r="DR534" s="113"/>
      <c r="DS534" s="113"/>
      <c r="DT534" s="113"/>
    </row>
    <row r="535" spans="17:124">
      <c r="Q535" s="113"/>
      <c r="R535" s="113"/>
      <c r="S535" s="113"/>
      <c r="T535" s="113"/>
      <c r="U535" s="113"/>
      <c r="V535" s="113"/>
      <c r="W535" s="113"/>
      <c r="Y535" s="113"/>
      <c r="Z535" s="113"/>
      <c r="AA535" s="113"/>
      <c r="AB535" s="113"/>
      <c r="AC535" s="113"/>
      <c r="AD535" s="113"/>
      <c r="AE535" s="113"/>
      <c r="AF535" s="113"/>
      <c r="AG535" s="113"/>
      <c r="AH535" s="113"/>
      <c r="AI535" s="113"/>
      <c r="AK535" s="113"/>
      <c r="AL535" s="113"/>
      <c r="AM535" s="113"/>
      <c r="AN535" s="113"/>
      <c r="AO535" s="113"/>
      <c r="AP535" s="113"/>
      <c r="AQ535" s="113"/>
      <c r="AR535" s="113"/>
      <c r="AS535" s="113"/>
      <c r="AT535" s="113"/>
      <c r="AU535" s="113"/>
      <c r="AW535" s="113"/>
      <c r="AX535" s="113"/>
      <c r="AY535" s="113"/>
      <c r="AZ535" s="113"/>
      <c r="BA535" s="113"/>
      <c r="BB535" s="113"/>
      <c r="BC535" s="113"/>
      <c r="BD535" s="113"/>
      <c r="BE535" s="113"/>
      <c r="BF535" s="113"/>
      <c r="BG535" s="113"/>
      <c r="BI535" s="113"/>
      <c r="BJ535" s="113"/>
      <c r="BK535" s="113"/>
      <c r="BL535" s="113"/>
      <c r="BM535" s="113"/>
      <c r="BN535" s="113"/>
      <c r="BO535" s="113"/>
      <c r="BP535" s="113"/>
      <c r="BQ535" s="113"/>
      <c r="BR535" s="113"/>
      <c r="BT535" s="113"/>
      <c r="BU535" s="113"/>
      <c r="BV535" s="113"/>
      <c r="BW535" s="113"/>
      <c r="BX535" s="113"/>
      <c r="BY535" s="113"/>
      <c r="BZ535" s="113"/>
      <c r="CA535" s="113"/>
      <c r="CB535" s="113"/>
      <c r="CC535" s="113"/>
      <c r="CE535" s="113"/>
      <c r="CF535" s="113"/>
      <c r="CG535" s="113"/>
      <c r="CH535" s="113"/>
      <c r="CI535" s="113"/>
      <c r="CJ535" s="113"/>
      <c r="CK535" s="113"/>
      <c r="CL535" s="113"/>
      <c r="CM535" s="113"/>
      <c r="CN535" s="113"/>
      <c r="CO535" s="113"/>
      <c r="CQ535" s="113"/>
      <c r="CR535" s="113"/>
      <c r="CS535" s="113"/>
      <c r="CT535" s="113"/>
      <c r="CU535" s="113"/>
      <c r="CV535" s="113"/>
      <c r="CW535" s="113"/>
      <c r="CX535" s="113"/>
      <c r="CY535" s="113"/>
      <c r="CZ535" s="113"/>
      <c r="DA535" s="113"/>
      <c r="DC535" s="113"/>
      <c r="DD535" s="113"/>
      <c r="DE535" s="113"/>
      <c r="DF535" s="113"/>
      <c r="DG535" s="113"/>
      <c r="DH535" s="113"/>
      <c r="DI535" s="113"/>
      <c r="DJ535" s="113"/>
      <c r="DK535" s="113"/>
      <c r="DL535" s="113"/>
      <c r="DM535" s="113"/>
      <c r="DN535" s="113"/>
      <c r="DO535" s="113"/>
      <c r="DP535" s="113"/>
      <c r="DQ535" s="113"/>
      <c r="DR535" s="113"/>
      <c r="DS535" s="113"/>
      <c r="DT535" s="113"/>
    </row>
    <row r="536" spans="17:124">
      <c r="Q536" s="113"/>
      <c r="R536" s="113"/>
      <c r="S536" s="113"/>
      <c r="T536" s="113"/>
      <c r="U536" s="113"/>
      <c r="V536" s="113"/>
      <c r="W536" s="113"/>
      <c r="Y536" s="113"/>
      <c r="Z536" s="113"/>
      <c r="AA536" s="113"/>
      <c r="AB536" s="113"/>
      <c r="AC536" s="113"/>
      <c r="AD536" s="113"/>
      <c r="AE536" s="113"/>
      <c r="AF536" s="113"/>
      <c r="AG536" s="113"/>
      <c r="AH536" s="113"/>
      <c r="AI536" s="113"/>
      <c r="AK536" s="113"/>
      <c r="AL536" s="113"/>
      <c r="AM536" s="113"/>
      <c r="AN536" s="113"/>
      <c r="AO536" s="113"/>
      <c r="AP536" s="113"/>
      <c r="AQ536" s="113"/>
      <c r="AR536" s="113"/>
      <c r="AS536" s="113"/>
      <c r="AT536" s="113"/>
      <c r="AU536" s="113"/>
      <c r="AW536" s="113"/>
      <c r="AX536" s="113"/>
      <c r="AY536" s="113"/>
      <c r="AZ536" s="113"/>
      <c r="BA536" s="113"/>
      <c r="BB536" s="113"/>
      <c r="BC536" s="113"/>
      <c r="BD536" s="113"/>
      <c r="BE536" s="113"/>
      <c r="BF536" s="113"/>
      <c r="BG536" s="113"/>
      <c r="BI536" s="113"/>
      <c r="BJ536" s="113"/>
      <c r="BK536" s="113"/>
      <c r="BL536" s="113"/>
      <c r="BM536" s="113"/>
      <c r="BN536" s="113"/>
      <c r="BO536" s="113"/>
      <c r="BP536" s="113"/>
      <c r="BQ536" s="113"/>
      <c r="BR536" s="113"/>
      <c r="BT536" s="113"/>
      <c r="BU536" s="113"/>
      <c r="BV536" s="113"/>
      <c r="BW536" s="113"/>
      <c r="BX536" s="113"/>
      <c r="BY536" s="113"/>
      <c r="BZ536" s="113"/>
      <c r="CA536" s="113"/>
      <c r="CB536" s="113"/>
      <c r="CC536" s="113"/>
      <c r="CE536" s="113"/>
      <c r="CF536" s="113"/>
      <c r="CG536" s="113"/>
      <c r="CH536" s="113"/>
      <c r="CI536" s="113"/>
      <c r="CJ536" s="113"/>
      <c r="CK536" s="113"/>
      <c r="CL536" s="113"/>
      <c r="CM536" s="113"/>
      <c r="CN536" s="113"/>
      <c r="CO536" s="113"/>
      <c r="CQ536" s="113"/>
      <c r="CR536" s="113"/>
      <c r="CS536" s="113"/>
      <c r="CT536" s="113"/>
      <c r="CU536" s="113"/>
      <c r="CV536" s="113"/>
      <c r="CW536" s="113"/>
      <c r="CX536" s="113"/>
      <c r="CY536" s="113"/>
      <c r="CZ536" s="113"/>
      <c r="DA536" s="113"/>
      <c r="DC536" s="113"/>
      <c r="DD536" s="113"/>
      <c r="DE536" s="113"/>
      <c r="DF536" s="113"/>
      <c r="DG536" s="113"/>
      <c r="DH536" s="113"/>
      <c r="DI536" s="113"/>
      <c r="DJ536" s="113"/>
      <c r="DK536" s="113"/>
      <c r="DL536" s="113"/>
      <c r="DM536" s="113"/>
      <c r="DN536" s="113"/>
      <c r="DO536" s="113"/>
      <c r="DP536" s="113"/>
      <c r="DQ536" s="113"/>
      <c r="DR536" s="113"/>
      <c r="DS536" s="113"/>
      <c r="DT536" s="113"/>
    </row>
    <row r="537" spans="17:124">
      <c r="Q537" s="113"/>
      <c r="R537" s="113"/>
      <c r="S537" s="113"/>
      <c r="T537" s="113"/>
      <c r="U537" s="113"/>
      <c r="V537" s="113"/>
      <c r="W537" s="113"/>
      <c r="Y537" s="113"/>
      <c r="Z537" s="113"/>
      <c r="AA537" s="113"/>
      <c r="AB537" s="113"/>
      <c r="AC537" s="113"/>
      <c r="AD537" s="113"/>
      <c r="AE537" s="113"/>
      <c r="AF537" s="113"/>
      <c r="AG537" s="113"/>
      <c r="AH537" s="113"/>
      <c r="AI537" s="113"/>
      <c r="AK537" s="113"/>
      <c r="AL537" s="113"/>
      <c r="AM537" s="113"/>
      <c r="AN537" s="113"/>
      <c r="AO537" s="113"/>
      <c r="AP537" s="113"/>
      <c r="AQ537" s="113"/>
      <c r="AR537" s="113"/>
      <c r="AS537" s="113"/>
      <c r="AT537" s="113"/>
      <c r="AU537" s="113"/>
      <c r="AW537" s="113"/>
      <c r="AX537" s="113"/>
      <c r="AY537" s="113"/>
      <c r="AZ537" s="113"/>
      <c r="BA537" s="113"/>
      <c r="BB537" s="113"/>
      <c r="BC537" s="113"/>
      <c r="BD537" s="113"/>
      <c r="BE537" s="113"/>
      <c r="BF537" s="113"/>
      <c r="BG537" s="113"/>
      <c r="BI537" s="113"/>
      <c r="BJ537" s="113"/>
      <c r="BK537" s="113"/>
      <c r="BL537" s="113"/>
      <c r="BM537" s="113"/>
      <c r="BN537" s="113"/>
      <c r="BO537" s="113"/>
      <c r="BP537" s="113"/>
      <c r="BQ537" s="113"/>
      <c r="BR537" s="113"/>
      <c r="BT537" s="113"/>
      <c r="BU537" s="113"/>
      <c r="BV537" s="113"/>
      <c r="BW537" s="113"/>
      <c r="BX537" s="113"/>
      <c r="BY537" s="113"/>
      <c r="BZ537" s="113"/>
      <c r="CA537" s="113"/>
      <c r="CB537" s="113"/>
      <c r="CC537" s="113"/>
      <c r="CE537" s="113"/>
      <c r="CF537" s="113"/>
      <c r="CG537" s="113"/>
      <c r="CH537" s="113"/>
      <c r="CI537" s="113"/>
      <c r="CJ537" s="113"/>
      <c r="CK537" s="113"/>
      <c r="CL537" s="113"/>
      <c r="CM537" s="113"/>
      <c r="CN537" s="113"/>
      <c r="CO537" s="113"/>
      <c r="CQ537" s="113"/>
      <c r="CR537" s="113"/>
      <c r="CS537" s="113"/>
      <c r="CT537" s="113"/>
      <c r="CU537" s="113"/>
      <c r="CV537" s="113"/>
      <c r="CW537" s="113"/>
      <c r="CX537" s="113"/>
      <c r="CY537" s="113"/>
      <c r="CZ537" s="113"/>
      <c r="DA537" s="113"/>
      <c r="DC537" s="113"/>
      <c r="DD537" s="113"/>
      <c r="DE537" s="113"/>
      <c r="DF537" s="113"/>
      <c r="DG537" s="113"/>
      <c r="DH537" s="113"/>
      <c r="DI537" s="113"/>
      <c r="DJ537" s="113"/>
      <c r="DK537" s="113"/>
      <c r="DL537" s="113"/>
      <c r="DM537" s="113"/>
      <c r="DN537" s="113"/>
      <c r="DO537" s="113"/>
      <c r="DP537" s="113"/>
      <c r="DQ537" s="113"/>
      <c r="DR537" s="113"/>
      <c r="DS537" s="113"/>
      <c r="DT537" s="113"/>
    </row>
    <row r="538" spans="17:124">
      <c r="Q538" s="113"/>
      <c r="R538" s="113"/>
      <c r="S538" s="113"/>
      <c r="T538" s="113"/>
      <c r="U538" s="113"/>
      <c r="V538" s="113"/>
      <c r="W538" s="113"/>
      <c r="Y538" s="113"/>
      <c r="Z538" s="113"/>
      <c r="AA538" s="113"/>
      <c r="AB538" s="113"/>
      <c r="AC538" s="113"/>
      <c r="AD538" s="113"/>
      <c r="AE538" s="113"/>
      <c r="AF538" s="113"/>
      <c r="AG538" s="113"/>
      <c r="AH538" s="113"/>
      <c r="AI538" s="113"/>
      <c r="AK538" s="113"/>
      <c r="AL538" s="113"/>
      <c r="AM538" s="113"/>
      <c r="AN538" s="113"/>
      <c r="AO538" s="113"/>
      <c r="AP538" s="113"/>
      <c r="AQ538" s="113"/>
      <c r="AR538" s="113"/>
      <c r="AS538" s="113"/>
      <c r="AT538" s="113"/>
      <c r="AU538" s="113"/>
      <c r="AW538" s="113"/>
      <c r="AX538" s="113"/>
      <c r="AY538" s="113"/>
      <c r="AZ538" s="113"/>
      <c r="BA538" s="113"/>
      <c r="BB538" s="113"/>
      <c r="BC538" s="113"/>
      <c r="BD538" s="113"/>
      <c r="BE538" s="113"/>
      <c r="BF538" s="113"/>
      <c r="BG538" s="113"/>
      <c r="BI538" s="113"/>
      <c r="BJ538" s="113"/>
      <c r="BK538" s="113"/>
      <c r="BL538" s="113"/>
      <c r="BM538" s="113"/>
      <c r="BN538" s="113"/>
      <c r="BO538" s="113"/>
      <c r="BP538" s="113"/>
      <c r="BQ538" s="113"/>
      <c r="BR538" s="113"/>
      <c r="BT538" s="113"/>
      <c r="BU538" s="113"/>
      <c r="BV538" s="113"/>
      <c r="BW538" s="113"/>
      <c r="BX538" s="113"/>
      <c r="BY538" s="113"/>
      <c r="BZ538" s="113"/>
      <c r="CA538" s="113"/>
      <c r="CB538" s="113"/>
      <c r="CC538" s="113"/>
      <c r="CE538" s="113"/>
      <c r="CF538" s="113"/>
      <c r="CG538" s="113"/>
      <c r="CH538" s="113"/>
      <c r="CI538" s="113"/>
      <c r="CJ538" s="113"/>
      <c r="CK538" s="113"/>
      <c r="CL538" s="113"/>
      <c r="CM538" s="113"/>
      <c r="CN538" s="113"/>
      <c r="CO538" s="113"/>
      <c r="CQ538" s="113"/>
      <c r="CR538" s="113"/>
      <c r="CS538" s="113"/>
      <c r="CT538" s="113"/>
      <c r="CU538" s="113"/>
      <c r="CV538" s="113"/>
      <c r="CW538" s="113"/>
      <c r="CX538" s="113"/>
      <c r="CY538" s="113"/>
      <c r="CZ538" s="113"/>
      <c r="DA538" s="113"/>
      <c r="DC538" s="113"/>
      <c r="DD538" s="113"/>
      <c r="DE538" s="113"/>
      <c r="DF538" s="113"/>
      <c r="DG538" s="113"/>
      <c r="DH538" s="113"/>
      <c r="DI538" s="113"/>
      <c r="DJ538" s="113"/>
      <c r="DK538" s="113"/>
      <c r="DL538" s="113"/>
      <c r="DM538" s="113"/>
      <c r="DN538" s="113"/>
      <c r="DO538" s="113"/>
      <c r="DP538" s="113"/>
      <c r="DQ538" s="113"/>
      <c r="DR538" s="113"/>
      <c r="DS538" s="113"/>
      <c r="DT538" s="113"/>
    </row>
    <row r="539" spans="17:124">
      <c r="Q539" s="113"/>
      <c r="R539" s="113"/>
      <c r="S539" s="113"/>
      <c r="T539" s="113"/>
      <c r="U539" s="113"/>
      <c r="V539" s="113"/>
      <c r="W539" s="113"/>
      <c r="Y539" s="113"/>
      <c r="Z539" s="113"/>
      <c r="AA539" s="113"/>
      <c r="AB539" s="113"/>
      <c r="AC539" s="113"/>
      <c r="AD539" s="113"/>
      <c r="AE539" s="113"/>
      <c r="AF539" s="113"/>
      <c r="AG539" s="113"/>
      <c r="AH539" s="113"/>
      <c r="AI539" s="113"/>
      <c r="AK539" s="113"/>
      <c r="AL539" s="113"/>
      <c r="AM539" s="113"/>
      <c r="AN539" s="113"/>
      <c r="AO539" s="113"/>
      <c r="AP539" s="113"/>
      <c r="AQ539" s="113"/>
      <c r="AR539" s="113"/>
      <c r="AS539" s="113"/>
      <c r="AT539" s="113"/>
      <c r="AU539" s="113"/>
      <c r="AW539" s="113"/>
      <c r="AX539" s="113"/>
      <c r="AY539" s="113"/>
      <c r="AZ539" s="113"/>
      <c r="BA539" s="113"/>
      <c r="BB539" s="113"/>
      <c r="BC539" s="113"/>
      <c r="BD539" s="113"/>
      <c r="BE539" s="113"/>
      <c r="BF539" s="113"/>
      <c r="BG539" s="113"/>
      <c r="BI539" s="113"/>
      <c r="BJ539" s="113"/>
      <c r="BK539" s="113"/>
      <c r="BL539" s="113"/>
      <c r="BM539" s="113"/>
      <c r="BN539" s="113"/>
      <c r="BO539" s="113"/>
      <c r="BP539" s="113"/>
      <c r="BQ539" s="113"/>
      <c r="BR539" s="113"/>
      <c r="BT539" s="113"/>
      <c r="BU539" s="113"/>
      <c r="BV539" s="113"/>
      <c r="BW539" s="113"/>
      <c r="BX539" s="113"/>
      <c r="BY539" s="113"/>
      <c r="BZ539" s="113"/>
      <c r="CA539" s="113"/>
      <c r="CB539" s="113"/>
      <c r="CC539" s="113"/>
      <c r="CE539" s="113"/>
      <c r="CF539" s="113"/>
      <c r="CG539" s="113"/>
      <c r="CH539" s="113"/>
      <c r="CI539" s="113"/>
      <c r="CJ539" s="113"/>
      <c r="CK539" s="113"/>
      <c r="CL539" s="113"/>
      <c r="CM539" s="113"/>
      <c r="CN539" s="113"/>
      <c r="CO539" s="113"/>
      <c r="CQ539" s="113"/>
      <c r="CR539" s="113"/>
      <c r="CS539" s="113"/>
      <c r="CT539" s="113"/>
      <c r="CU539" s="113"/>
      <c r="CV539" s="113"/>
      <c r="CW539" s="113"/>
      <c r="CX539" s="113"/>
      <c r="CY539" s="113"/>
      <c r="CZ539" s="113"/>
      <c r="DA539" s="113"/>
      <c r="DC539" s="113"/>
      <c r="DD539" s="113"/>
      <c r="DE539" s="113"/>
      <c r="DF539" s="113"/>
      <c r="DG539" s="113"/>
      <c r="DH539" s="113"/>
      <c r="DI539" s="113"/>
      <c r="DJ539" s="113"/>
      <c r="DK539" s="113"/>
      <c r="DL539" s="113"/>
      <c r="DM539" s="113"/>
      <c r="DN539" s="113"/>
      <c r="DO539" s="113"/>
      <c r="DP539" s="113"/>
      <c r="DQ539" s="113"/>
      <c r="DR539" s="113"/>
      <c r="DS539" s="113"/>
      <c r="DT539" s="113"/>
    </row>
    <row r="540" spans="17:124">
      <c r="Q540" s="113"/>
      <c r="R540" s="113"/>
      <c r="S540" s="113"/>
      <c r="T540" s="113"/>
      <c r="U540" s="113"/>
      <c r="V540" s="113"/>
      <c r="W540" s="113"/>
      <c r="Y540" s="113"/>
      <c r="Z540" s="113"/>
      <c r="AA540" s="113"/>
      <c r="AB540" s="113"/>
      <c r="AC540" s="113"/>
      <c r="AD540" s="113"/>
      <c r="AE540" s="113"/>
      <c r="AF540" s="113"/>
      <c r="AG540" s="113"/>
      <c r="AH540" s="113"/>
      <c r="AI540" s="113"/>
      <c r="AK540" s="113"/>
      <c r="AL540" s="113"/>
      <c r="AM540" s="113"/>
      <c r="AN540" s="113"/>
      <c r="AO540" s="113"/>
      <c r="AP540" s="113"/>
      <c r="AQ540" s="113"/>
      <c r="AR540" s="113"/>
      <c r="AS540" s="113"/>
      <c r="AT540" s="113"/>
      <c r="AU540" s="113"/>
      <c r="AW540" s="113"/>
      <c r="AX540" s="113"/>
      <c r="AY540" s="113"/>
      <c r="AZ540" s="113"/>
      <c r="BA540" s="113"/>
      <c r="BB540" s="113"/>
      <c r="BC540" s="113"/>
      <c r="BD540" s="113"/>
      <c r="BE540" s="113"/>
      <c r="BF540" s="113"/>
      <c r="BG540" s="113"/>
      <c r="BI540" s="113"/>
      <c r="BJ540" s="113"/>
      <c r="BK540" s="113"/>
      <c r="BL540" s="113"/>
      <c r="BM540" s="113"/>
      <c r="BN540" s="113"/>
      <c r="BO540" s="113"/>
      <c r="BP540" s="113"/>
      <c r="BQ540" s="113"/>
      <c r="BR540" s="113"/>
      <c r="BT540" s="113"/>
      <c r="BU540" s="113"/>
      <c r="BV540" s="113"/>
      <c r="BW540" s="113"/>
      <c r="BX540" s="113"/>
      <c r="BY540" s="113"/>
      <c r="BZ540" s="113"/>
      <c r="CA540" s="113"/>
      <c r="CB540" s="113"/>
      <c r="CC540" s="113"/>
      <c r="CE540" s="113"/>
      <c r="CF540" s="113"/>
      <c r="CG540" s="113"/>
      <c r="CH540" s="113"/>
      <c r="CI540" s="113"/>
      <c r="CJ540" s="113"/>
      <c r="CK540" s="113"/>
      <c r="CL540" s="113"/>
      <c r="CM540" s="113"/>
      <c r="CN540" s="113"/>
      <c r="CO540" s="113"/>
      <c r="CQ540" s="113"/>
      <c r="CR540" s="113"/>
      <c r="CS540" s="113"/>
      <c r="CT540" s="113"/>
      <c r="CU540" s="113"/>
      <c r="CV540" s="113"/>
      <c r="CW540" s="113"/>
      <c r="CX540" s="113"/>
      <c r="CY540" s="113"/>
      <c r="CZ540" s="113"/>
      <c r="DA540" s="113"/>
      <c r="DC540" s="113"/>
      <c r="DD540" s="113"/>
      <c r="DE540" s="113"/>
      <c r="DF540" s="113"/>
      <c r="DG540" s="113"/>
      <c r="DH540" s="113"/>
      <c r="DI540" s="113"/>
      <c r="DJ540" s="113"/>
      <c r="DK540" s="113"/>
      <c r="DL540" s="113"/>
      <c r="DM540" s="113"/>
      <c r="DN540" s="113"/>
      <c r="DO540" s="113"/>
      <c r="DP540" s="113"/>
      <c r="DQ540" s="113"/>
      <c r="DR540" s="113"/>
      <c r="DS540" s="113"/>
      <c r="DT540" s="113"/>
    </row>
    <row r="541" spans="17:124">
      <c r="Q541" s="113"/>
      <c r="R541" s="113"/>
      <c r="S541" s="113"/>
      <c r="T541" s="113"/>
      <c r="U541" s="113"/>
      <c r="V541" s="113"/>
      <c r="W541" s="113"/>
      <c r="Y541" s="113"/>
      <c r="Z541" s="113"/>
      <c r="AA541" s="113"/>
      <c r="AB541" s="113"/>
      <c r="AC541" s="113"/>
      <c r="AD541" s="113"/>
      <c r="AE541" s="113"/>
      <c r="AF541" s="113"/>
      <c r="AG541" s="113"/>
      <c r="AH541" s="113"/>
      <c r="AI541" s="113"/>
      <c r="AK541" s="113"/>
      <c r="AL541" s="113"/>
      <c r="AM541" s="113"/>
      <c r="AN541" s="113"/>
      <c r="AO541" s="113"/>
      <c r="AP541" s="113"/>
      <c r="AQ541" s="113"/>
      <c r="AR541" s="113"/>
      <c r="AS541" s="113"/>
      <c r="AT541" s="113"/>
      <c r="AU541" s="113"/>
      <c r="AW541" s="113"/>
      <c r="AX541" s="113"/>
      <c r="AY541" s="113"/>
      <c r="AZ541" s="113"/>
      <c r="BA541" s="113"/>
      <c r="BB541" s="113"/>
      <c r="BC541" s="113"/>
      <c r="BD541" s="113"/>
      <c r="BE541" s="113"/>
      <c r="BF541" s="113"/>
      <c r="BG541" s="113"/>
      <c r="BI541" s="113"/>
      <c r="BJ541" s="113"/>
      <c r="BK541" s="113"/>
      <c r="BL541" s="113"/>
      <c r="BM541" s="113"/>
      <c r="BN541" s="113"/>
      <c r="BO541" s="113"/>
      <c r="BP541" s="113"/>
      <c r="BQ541" s="113"/>
      <c r="BR541" s="113"/>
      <c r="BT541" s="113"/>
      <c r="BU541" s="113"/>
      <c r="BV541" s="113"/>
      <c r="BW541" s="113"/>
      <c r="BX541" s="113"/>
      <c r="BY541" s="113"/>
      <c r="BZ541" s="113"/>
      <c r="CA541" s="113"/>
      <c r="CB541" s="113"/>
      <c r="CC541" s="113"/>
      <c r="CE541" s="113"/>
      <c r="CF541" s="113"/>
      <c r="CG541" s="113"/>
      <c r="CH541" s="113"/>
      <c r="CI541" s="113"/>
      <c r="CJ541" s="113"/>
      <c r="CK541" s="113"/>
      <c r="CL541" s="113"/>
      <c r="CM541" s="113"/>
      <c r="CN541" s="113"/>
      <c r="CO541" s="113"/>
      <c r="CQ541" s="113"/>
      <c r="CR541" s="113"/>
      <c r="CS541" s="113"/>
      <c r="CT541" s="113"/>
      <c r="CU541" s="113"/>
      <c r="CV541" s="113"/>
      <c r="CW541" s="113"/>
      <c r="CX541" s="113"/>
      <c r="CY541" s="113"/>
      <c r="CZ541" s="113"/>
      <c r="DA541" s="113"/>
      <c r="DC541" s="113"/>
      <c r="DD541" s="113"/>
      <c r="DE541" s="113"/>
      <c r="DF541" s="113"/>
      <c r="DG541" s="113"/>
      <c r="DH541" s="113"/>
      <c r="DI541" s="113"/>
      <c r="DJ541" s="113"/>
      <c r="DK541" s="113"/>
      <c r="DL541" s="113"/>
      <c r="DM541" s="113"/>
      <c r="DN541" s="113"/>
      <c r="DO541" s="113"/>
      <c r="DP541" s="113"/>
      <c r="DQ541" s="113"/>
      <c r="DR541" s="113"/>
      <c r="DS541" s="113"/>
      <c r="DT541" s="113"/>
    </row>
    <row r="542" spans="17:124">
      <c r="Q542" s="113"/>
      <c r="R542" s="113"/>
      <c r="S542" s="113"/>
      <c r="T542" s="113"/>
      <c r="U542" s="113"/>
      <c r="V542" s="113"/>
      <c r="W542" s="113"/>
      <c r="Y542" s="113"/>
      <c r="Z542" s="113"/>
      <c r="AA542" s="113"/>
      <c r="AB542" s="113"/>
      <c r="AC542" s="113"/>
      <c r="AD542" s="113"/>
      <c r="AE542" s="113"/>
      <c r="AF542" s="113"/>
      <c r="AG542" s="113"/>
      <c r="AH542" s="113"/>
      <c r="AI542" s="113"/>
      <c r="AK542" s="113"/>
      <c r="AL542" s="113"/>
      <c r="AM542" s="113"/>
      <c r="AN542" s="113"/>
      <c r="AO542" s="113"/>
      <c r="AP542" s="113"/>
      <c r="AQ542" s="113"/>
      <c r="AR542" s="113"/>
      <c r="AS542" s="113"/>
      <c r="AT542" s="113"/>
      <c r="AU542" s="113"/>
      <c r="AW542" s="113"/>
      <c r="AX542" s="113"/>
      <c r="AY542" s="113"/>
      <c r="AZ542" s="113"/>
      <c r="BA542" s="113"/>
      <c r="BB542" s="113"/>
      <c r="BC542" s="113"/>
      <c r="BD542" s="113"/>
      <c r="BE542" s="113"/>
      <c r="BF542" s="113"/>
      <c r="BG542" s="113"/>
      <c r="BI542" s="113"/>
      <c r="BJ542" s="113"/>
      <c r="BK542" s="113"/>
      <c r="BL542" s="113"/>
      <c r="BM542" s="113"/>
      <c r="BN542" s="113"/>
      <c r="BO542" s="113"/>
      <c r="BP542" s="113"/>
      <c r="BQ542" s="113"/>
      <c r="BR542" s="113"/>
      <c r="BT542" s="113"/>
      <c r="BU542" s="113"/>
      <c r="BV542" s="113"/>
      <c r="BW542" s="113"/>
      <c r="BX542" s="113"/>
      <c r="BY542" s="113"/>
      <c r="BZ542" s="113"/>
      <c r="CA542" s="113"/>
      <c r="CB542" s="113"/>
      <c r="CC542" s="113"/>
      <c r="CE542" s="113"/>
      <c r="CF542" s="113"/>
      <c r="CG542" s="113"/>
      <c r="CH542" s="113"/>
      <c r="CI542" s="113"/>
      <c r="CJ542" s="113"/>
      <c r="CK542" s="113"/>
      <c r="CL542" s="113"/>
      <c r="CM542" s="113"/>
      <c r="CN542" s="113"/>
      <c r="CO542" s="113"/>
      <c r="CQ542" s="113"/>
      <c r="CR542" s="113"/>
      <c r="CS542" s="113"/>
      <c r="CT542" s="113"/>
      <c r="CU542" s="113"/>
      <c r="CV542" s="113"/>
      <c r="CW542" s="113"/>
      <c r="CX542" s="113"/>
      <c r="CY542" s="113"/>
      <c r="CZ542" s="113"/>
      <c r="DA542" s="113"/>
      <c r="DC542" s="113"/>
      <c r="DD542" s="113"/>
      <c r="DE542" s="113"/>
      <c r="DF542" s="113"/>
      <c r="DG542" s="113"/>
      <c r="DH542" s="113"/>
      <c r="DI542" s="113"/>
      <c r="DJ542" s="113"/>
      <c r="DK542" s="113"/>
      <c r="DL542" s="113"/>
      <c r="DM542" s="113"/>
      <c r="DN542" s="113"/>
      <c r="DO542" s="113"/>
      <c r="DP542" s="113"/>
      <c r="DQ542" s="113"/>
      <c r="DR542" s="113"/>
      <c r="DS542" s="113"/>
      <c r="DT542" s="113"/>
    </row>
    <row r="543" spans="17:124">
      <c r="Q543" s="113"/>
      <c r="R543" s="113"/>
      <c r="S543" s="113"/>
      <c r="T543" s="113"/>
      <c r="U543" s="113"/>
      <c r="V543" s="113"/>
      <c r="W543" s="113"/>
      <c r="Y543" s="113"/>
      <c r="Z543" s="113"/>
      <c r="AA543" s="113"/>
      <c r="AB543" s="113"/>
      <c r="AC543" s="113"/>
      <c r="AD543" s="113"/>
      <c r="AE543" s="113"/>
      <c r="AF543" s="113"/>
      <c r="AG543" s="113"/>
      <c r="AH543" s="113"/>
      <c r="AI543" s="113"/>
      <c r="AK543" s="113"/>
      <c r="AL543" s="113"/>
      <c r="AM543" s="113"/>
      <c r="AN543" s="113"/>
      <c r="AO543" s="113"/>
      <c r="AP543" s="113"/>
      <c r="AQ543" s="113"/>
      <c r="AR543" s="113"/>
      <c r="AS543" s="113"/>
      <c r="AT543" s="113"/>
      <c r="AU543" s="113"/>
      <c r="AW543" s="113"/>
      <c r="AX543" s="113"/>
      <c r="AY543" s="113"/>
      <c r="AZ543" s="113"/>
      <c r="BA543" s="113"/>
      <c r="BB543" s="113"/>
      <c r="BC543" s="113"/>
      <c r="BD543" s="113"/>
      <c r="BE543" s="113"/>
      <c r="BF543" s="113"/>
      <c r="BG543" s="113"/>
      <c r="BI543" s="113"/>
      <c r="BJ543" s="113"/>
      <c r="BK543" s="113"/>
      <c r="BL543" s="113"/>
      <c r="BM543" s="113"/>
      <c r="BN543" s="113"/>
      <c r="BO543" s="113"/>
      <c r="BP543" s="113"/>
      <c r="BQ543" s="113"/>
      <c r="BR543" s="113"/>
      <c r="BT543" s="113"/>
      <c r="BU543" s="113"/>
      <c r="BV543" s="113"/>
      <c r="BW543" s="113"/>
      <c r="BX543" s="113"/>
      <c r="BY543" s="113"/>
      <c r="BZ543" s="113"/>
      <c r="CA543" s="113"/>
      <c r="CB543" s="113"/>
      <c r="CC543" s="113"/>
      <c r="CE543" s="113"/>
      <c r="CF543" s="113"/>
      <c r="CG543" s="113"/>
      <c r="CH543" s="113"/>
      <c r="CI543" s="113"/>
      <c r="CJ543" s="113"/>
      <c r="CK543" s="113"/>
      <c r="CL543" s="113"/>
      <c r="CM543" s="113"/>
      <c r="CN543" s="113"/>
      <c r="CO543" s="113"/>
      <c r="CQ543" s="113"/>
      <c r="CR543" s="113"/>
      <c r="CS543" s="113"/>
      <c r="CT543" s="113"/>
      <c r="CU543" s="113"/>
      <c r="CV543" s="113"/>
      <c r="CW543" s="113"/>
      <c r="CX543" s="113"/>
      <c r="CY543" s="113"/>
      <c r="CZ543" s="113"/>
      <c r="DA543" s="113"/>
      <c r="DC543" s="113"/>
      <c r="DD543" s="113"/>
      <c r="DE543" s="113"/>
      <c r="DF543" s="113"/>
      <c r="DG543" s="113"/>
      <c r="DH543" s="113"/>
      <c r="DI543" s="113"/>
      <c r="DJ543" s="113"/>
      <c r="DK543" s="113"/>
      <c r="DL543" s="113"/>
      <c r="DM543" s="113"/>
      <c r="DN543" s="113"/>
      <c r="DO543" s="113"/>
      <c r="DP543" s="113"/>
      <c r="DQ543" s="113"/>
      <c r="DR543" s="113"/>
      <c r="DS543" s="113"/>
      <c r="DT543" s="113"/>
    </row>
    <row r="544" spans="17:124">
      <c r="Q544" s="113"/>
      <c r="R544" s="113"/>
      <c r="S544" s="113"/>
      <c r="T544" s="113"/>
      <c r="U544" s="113"/>
      <c r="V544" s="113"/>
      <c r="W544" s="113"/>
      <c r="Y544" s="113"/>
      <c r="Z544" s="113"/>
      <c r="AA544" s="113"/>
      <c r="AB544" s="113"/>
      <c r="AC544" s="113"/>
      <c r="AD544" s="113"/>
      <c r="AE544" s="113"/>
      <c r="AF544" s="113"/>
      <c r="AG544" s="113"/>
      <c r="AH544" s="113"/>
      <c r="AI544" s="113"/>
      <c r="AK544" s="113"/>
      <c r="AL544" s="113"/>
      <c r="AM544" s="113"/>
      <c r="AN544" s="113"/>
      <c r="AO544" s="113"/>
      <c r="AP544" s="113"/>
      <c r="AQ544" s="113"/>
      <c r="AR544" s="113"/>
      <c r="AS544" s="113"/>
      <c r="AT544" s="113"/>
      <c r="AU544" s="113"/>
      <c r="AW544" s="113"/>
      <c r="AX544" s="113"/>
      <c r="AY544" s="113"/>
      <c r="AZ544" s="113"/>
      <c r="BA544" s="113"/>
      <c r="BB544" s="113"/>
      <c r="BC544" s="113"/>
      <c r="BD544" s="113"/>
      <c r="BE544" s="113"/>
      <c r="BF544" s="113"/>
      <c r="BG544" s="113"/>
      <c r="BI544" s="113"/>
      <c r="BJ544" s="113"/>
      <c r="BK544" s="113"/>
      <c r="BL544" s="113"/>
      <c r="BM544" s="113"/>
      <c r="BN544" s="113"/>
      <c r="BO544" s="113"/>
      <c r="BP544" s="113"/>
      <c r="BQ544" s="113"/>
      <c r="BR544" s="113"/>
      <c r="BT544" s="113"/>
      <c r="BU544" s="113"/>
      <c r="BV544" s="113"/>
      <c r="BW544" s="113"/>
      <c r="BX544" s="113"/>
      <c r="BY544" s="113"/>
      <c r="BZ544" s="113"/>
      <c r="CA544" s="113"/>
      <c r="CB544" s="113"/>
      <c r="CC544" s="113"/>
      <c r="CE544" s="113"/>
      <c r="CF544" s="113"/>
      <c r="CG544" s="113"/>
      <c r="CH544" s="113"/>
      <c r="CI544" s="113"/>
      <c r="CJ544" s="113"/>
      <c r="CK544" s="113"/>
      <c r="CL544" s="113"/>
      <c r="CM544" s="113"/>
      <c r="CN544" s="113"/>
      <c r="CO544" s="113"/>
      <c r="CQ544" s="113"/>
      <c r="CR544" s="113"/>
      <c r="CS544" s="113"/>
      <c r="CT544" s="113"/>
      <c r="CU544" s="113"/>
      <c r="CV544" s="113"/>
      <c r="CW544" s="113"/>
      <c r="CX544" s="113"/>
      <c r="CY544" s="113"/>
      <c r="CZ544" s="113"/>
      <c r="DA544" s="113"/>
      <c r="DC544" s="113"/>
      <c r="DD544" s="113"/>
      <c r="DE544" s="113"/>
      <c r="DF544" s="113"/>
      <c r="DG544" s="113"/>
      <c r="DH544" s="113"/>
      <c r="DI544" s="113"/>
      <c r="DJ544" s="113"/>
      <c r="DK544" s="113"/>
      <c r="DL544" s="113"/>
      <c r="DM544" s="113"/>
      <c r="DN544" s="113"/>
      <c r="DO544" s="113"/>
      <c r="DP544" s="113"/>
      <c r="DQ544" s="113"/>
      <c r="DR544" s="113"/>
      <c r="DS544" s="113"/>
      <c r="DT544" s="113"/>
    </row>
    <row r="545" spans="17:124">
      <c r="Q545" s="113"/>
      <c r="R545" s="113"/>
      <c r="S545" s="113"/>
      <c r="T545" s="113"/>
      <c r="U545" s="113"/>
      <c r="V545" s="113"/>
      <c r="W545" s="113"/>
      <c r="Y545" s="113"/>
      <c r="Z545" s="113"/>
      <c r="AA545" s="113"/>
      <c r="AB545" s="113"/>
      <c r="AC545" s="113"/>
      <c r="AD545" s="113"/>
      <c r="AE545" s="113"/>
      <c r="AF545" s="113"/>
      <c r="AG545" s="113"/>
      <c r="AH545" s="113"/>
      <c r="AI545" s="113"/>
      <c r="AK545" s="113"/>
      <c r="AL545" s="113"/>
      <c r="AM545" s="113"/>
      <c r="AN545" s="113"/>
      <c r="AO545" s="113"/>
      <c r="AP545" s="113"/>
      <c r="AQ545" s="113"/>
      <c r="AR545" s="113"/>
      <c r="AS545" s="113"/>
      <c r="AT545" s="113"/>
      <c r="AU545" s="113"/>
      <c r="AW545" s="113"/>
      <c r="AX545" s="113"/>
      <c r="AY545" s="113"/>
      <c r="AZ545" s="113"/>
      <c r="BA545" s="113"/>
      <c r="BB545" s="113"/>
      <c r="BC545" s="113"/>
      <c r="BD545" s="113"/>
      <c r="BE545" s="113"/>
      <c r="BF545" s="113"/>
      <c r="BG545" s="113"/>
      <c r="BI545" s="113"/>
      <c r="BJ545" s="113"/>
      <c r="BK545" s="113"/>
      <c r="BL545" s="113"/>
      <c r="BM545" s="113"/>
      <c r="BN545" s="113"/>
      <c r="BO545" s="113"/>
      <c r="BP545" s="113"/>
      <c r="BQ545" s="113"/>
      <c r="BR545" s="113"/>
      <c r="BT545" s="113"/>
      <c r="BU545" s="113"/>
      <c r="BV545" s="113"/>
      <c r="BW545" s="113"/>
      <c r="BX545" s="113"/>
      <c r="BY545" s="113"/>
      <c r="BZ545" s="113"/>
      <c r="CA545" s="113"/>
      <c r="CB545" s="113"/>
      <c r="CC545" s="113"/>
      <c r="CE545" s="113"/>
      <c r="CF545" s="113"/>
      <c r="CG545" s="113"/>
      <c r="CH545" s="113"/>
      <c r="CI545" s="113"/>
      <c r="CJ545" s="113"/>
      <c r="CK545" s="113"/>
      <c r="CL545" s="113"/>
      <c r="CM545" s="113"/>
      <c r="CN545" s="113"/>
      <c r="CO545" s="113"/>
      <c r="CQ545" s="113"/>
      <c r="CR545" s="113"/>
      <c r="CS545" s="113"/>
      <c r="CT545" s="113"/>
      <c r="CU545" s="113"/>
      <c r="CV545" s="113"/>
      <c r="CW545" s="113"/>
      <c r="CX545" s="113"/>
      <c r="CY545" s="113"/>
      <c r="CZ545" s="113"/>
      <c r="DA545" s="113"/>
      <c r="DC545" s="113"/>
      <c r="DD545" s="113"/>
      <c r="DE545" s="113"/>
      <c r="DF545" s="113"/>
      <c r="DG545" s="113"/>
      <c r="DH545" s="113"/>
      <c r="DI545" s="113"/>
      <c r="DJ545" s="113"/>
      <c r="DK545" s="113"/>
      <c r="DL545" s="113"/>
      <c r="DM545" s="113"/>
      <c r="DN545" s="113"/>
      <c r="DO545" s="113"/>
      <c r="DP545" s="113"/>
      <c r="DQ545" s="113"/>
      <c r="DR545" s="113"/>
      <c r="DS545" s="113"/>
      <c r="DT545" s="113"/>
    </row>
    <row r="546" spans="17:124">
      <c r="Q546" s="113"/>
      <c r="R546" s="113"/>
      <c r="S546" s="113"/>
      <c r="T546" s="113"/>
      <c r="U546" s="113"/>
      <c r="V546" s="113"/>
      <c r="W546" s="113"/>
      <c r="Y546" s="113"/>
      <c r="Z546" s="113"/>
      <c r="AA546" s="113"/>
      <c r="AB546" s="113"/>
      <c r="AC546" s="113"/>
      <c r="AD546" s="113"/>
      <c r="AE546" s="113"/>
      <c r="AF546" s="113"/>
      <c r="AG546" s="113"/>
      <c r="AH546" s="113"/>
      <c r="AI546" s="113"/>
      <c r="AK546" s="113"/>
      <c r="AL546" s="113"/>
      <c r="AM546" s="113"/>
      <c r="AN546" s="113"/>
      <c r="AO546" s="113"/>
      <c r="AP546" s="113"/>
      <c r="AQ546" s="113"/>
      <c r="AR546" s="113"/>
      <c r="AS546" s="113"/>
      <c r="AT546" s="113"/>
      <c r="AU546" s="113"/>
      <c r="AW546" s="113"/>
      <c r="AX546" s="113"/>
      <c r="AY546" s="113"/>
      <c r="AZ546" s="113"/>
      <c r="BA546" s="113"/>
      <c r="BB546" s="113"/>
      <c r="BC546" s="113"/>
      <c r="BD546" s="113"/>
      <c r="BE546" s="113"/>
      <c r="BF546" s="113"/>
      <c r="BG546" s="113"/>
      <c r="BI546" s="113"/>
      <c r="BJ546" s="113"/>
      <c r="BK546" s="113"/>
      <c r="BL546" s="113"/>
      <c r="BM546" s="113"/>
      <c r="BN546" s="113"/>
      <c r="BO546" s="113"/>
      <c r="BP546" s="113"/>
      <c r="BQ546" s="113"/>
      <c r="BR546" s="113"/>
      <c r="BT546" s="113"/>
      <c r="BU546" s="113"/>
      <c r="BV546" s="113"/>
      <c r="BW546" s="113"/>
      <c r="BX546" s="113"/>
      <c r="BY546" s="113"/>
      <c r="BZ546" s="113"/>
      <c r="CA546" s="113"/>
      <c r="CB546" s="113"/>
      <c r="CC546" s="113"/>
      <c r="CE546" s="113"/>
      <c r="CF546" s="113"/>
      <c r="CG546" s="113"/>
      <c r="CH546" s="113"/>
      <c r="CI546" s="113"/>
      <c r="CJ546" s="113"/>
      <c r="CK546" s="113"/>
      <c r="CL546" s="113"/>
      <c r="CM546" s="113"/>
      <c r="CN546" s="113"/>
      <c r="CO546" s="113"/>
      <c r="CQ546" s="113"/>
      <c r="CR546" s="113"/>
      <c r="CS546" s="113"/>
      <c r="CT546" s="113"/>
      <c r="CU546" s="113"/>
      <c r="CV546" s="113"/>
      <c r="CW546" s="113"/>
      <c r="CX546" s="113"/>
      <c r="CY546" s="113"/>
      <c r="CZ546" s="113"/>
      <c r="DA546" s="113"/>
      <c r="DC546" s="113"/>
      <c r="DD546" s="113"/>
      <c r="DE546" s="113"/>
      <c r="DF546" s="113"/>
      <c r="DG546" s="113"/>
      <c r="DH546" s="113"/>
      <c r="DI546" s="113"/>
      <c r="DJ546" s="113"/>
      <c r="DK546" s="113"/>
      <c r="DL546" s="113"/>
      <c r="DM546" s="113"/>
      <c r="DN546" s="113"/>
      <c r="DO546" s="113"/>
      <c r="DP546" s="113"/>
      <c r="DQ546" s="113"/>
      <c r="DR546" s="113"/>
      <c r="DS546" s="113"/>
      <c r="DT546" s="113"/>
    </row>
    <row r="547" spans="17:124">
      <c r="Q547" s="113"/>
      <c r="R547" s="113"/>
      <c r="S547" s="113"/>
      <c r="T547" s="113"/>
      <c r="U547" s="113"/>
      <c r="V547" s="113"/>
      <c r="W547" s="113"/>
      <c r="Y547" s="113"/>
      <c r="Z547" s="113"/>
      <c r="AA547" s="113"/>
      <c r="AB547" s="113"/>
      <c r="AC547" s="113"/>
      <c r="AD547" s="113"/>
      <c r="AE547" s="113"/>
      <c r="AF547" s="113"/>
      <c r="AG547" s="113"/>
      <c r="AH547" s="113"/>
      <c r="AI547" s="113"/>
      <c r="AK547" s="113"/>
      <c r="AL547" s="113"/>
      <c r="AM547" s="113"/>
      <c r="AN547" s="113"/>
      <c r="AO547" s="113"/>
      <c r="AP547" s="113"/>
      <c r="AQ547" s="113"/>
      <c r="AR547" s="113"/>
      <c r="AS547" s="113"/>
      <c r="AT547" s="113"/>
      <c r="AU547" s="113"/>
      <c r="AW547" s="113"/>
      <c r="AX547" s="113"/>
      <c r="AY547" s="113"/>
      <c r="AZ547" s="113"/>
      <c r="BA547" s="113"/>
      <c r="BB547" s="113"/>
      <c r="BC547" s="113"/>
      <c r="BD547" s="113"/>
      <c r="BE547" s="113"/>
      <c r="BF547" s="113"/>
      <c r="BG547" s="113"/>
      <c r="BI547" s="113"/>
      <c r="BJ547" s="113"/>
      <c r="BK547" s="113"/>
      <c r="BL547" s="113"/>
      <c r="BM547" s="113"/>
      <c r="BN547" s="113"/>
      <c r="BO547" s="113"/>
      <c r="BP547" s="113"/>
      <c r="BQ547" s="113"/>
      <c r="BR547" s="113"/>
      <c r="BT547" s="113"/>
      <c r="BU547" s="113"/>
      <c r="BV547" s="113"/>
      <c r="BW547" s="113"/>
      <c r="BX547" s="113"/>
      <c r="BY547" s="113"/>
      <c r="BZ547" s="113"/>
      <c r="CA547" s="113"/>
      <c r="CB547" s="113"/>
      <c r="CC547" s="113"/>
      <c r="CE547" s="113"/>
      <c r="CF547" s="113"/>
      <c r="CG547" s="113"/>
      <c r="CH547" s="113"/>
      <c r="CI547" s="113"/>
      <c r="CJ547" s="113"/>
      <c r="CK547" s="113"/>
      <c r="CL547" s="113"/>
      <c r="CM547" s="113"/>
      <c r="CN547" s="113"/>
      <c r="CO547" s="113"/>
      <c r="CQ547" s="113"/>
      <c r="CR547" s="113"/>
      <c r="CS547" s="113"/>
      <c r="CT547" s="113"/>
      <c r="CU547" s="113"/>
      <c r="CV547" s="113"/>
      <c r="CW547" s="113"/>
      <c r="CX547" s="113"/>
      <c r="CY547" s="113"/>
      <c r="CZ547" s="113"/>
      <c r="DA547" s="113"/>
      <c r="DC547" s="113"/>
      <c r="DD547" s="113"/>
      <c r="DE547" s="113"/>
      <c r="DF547" s="113"/>
      <c r="DG547" s="113"/>
      <c r="DH547" s="113"/>
      <c r="DI547" s="113"/>
      <c r="DJ547" s="113"/>
      <c r="DK547" s="113"/>
      <c r="DL547" s="113"/>
      <c r="DM547" s="113"/>
      <c r="DN547" s="113"/>
      <c r="DO547" s="113"/>
      <c r="DP547" s="113"/>
      <c r="DQ547" s="113"/>
      <c r="DR547" s="113"/>
      <c r="DS547" s="113"/>
      <c r="DT547" s="113"/>
    </row>
    <row r="548" spans="17:124">
      <c r="Q548" s="113"/>
      <c r="R548" s="113"/>
      <c r="S548" s="113"/>
      <c r="T548" s="113"/>
      <c r="U548" s="113"/>
      <c r="V548" s="113"/>
      <c r="W548" s="113"/>
      <c r="Y548" s="113"/>
      <c r="Z548" s="113"/>
      <c r="AA548" s="113"/>
      <c r="AB548" s="113"/>
      <c r="AC548" s="113"/>
      <c r="AD548" s="113"/>
      <c r="AE548" s="113"/>
      <c r="AF548" s="113"/>
      <c r="AG548" s="113"/>
      <c r="AH548" s="113"/>
      <c r="AI548" s="113"/>
      <c r="AK548" s="113"/>
      <c r="AL548" s="113"/>
      <c r="AM548" s="113"/>
      <c r="AN548" s="113"/>
      <c r="AO548" s="113"/>
      <c r="AP548" s="113"/>
      <c r="AQ548" s="113"/>
      <c r="AR548" s="113"/>
      <c r="AS548" s="113"/>
      <c r="AT548" s="113"/>
      <c r="AU548" s="113"/>
      <c r="AW548" s="113"/>
      <c r="AX548" s="113"/>
      <c r="AY548" s="113"/>
      <c r="AZ548" s="113"/>
      <c r="BA548" s="113"/>
      <c r="BB548" s="113"/>
      <c r="BC548" s="113"/>
      <c r="BD548" s="113"/>
      <c r="BE548" s="113"/>
      <c r="BF548" s="113"/>
      <c r="BG548" s="113"/>
      <c r="BI548" s="113"/>
      <c r="BJ548" s="113"/>
      <c r="BK548" s="113"/>
      <c r="BL548" s="113"/>
      <c r="BM548" s="113"/>
      <c r="BN548" s="113"/>
      <c r="BO548" s="113"/>
      <c r="BP548" s="113"/>
      <c r="BQ548" s="113"/>
      <c r="BR548" s="113"/>
      <c r="BT548" s="113"/>
      <c r="BU548" s="113"/>
      <c r="BV548" s="113"/>
      <c r="BW548" s="113"/>
      <c r="BX548" s="113"/>
      <c r="BY548" s="113"/>
      <c r="BZ548" s="113"/>
      <c r="CA548" s="113"/>
      <c r="CB548" s="113"/>
      <c r="CC548" s="113"/>
      <c r="CE548" s="113"/>
      <c r="CF548" s="113"/>
      <c r="CG548" s="113"/>
      <c r="CH548" s="113"/>
      <c r="CI548" s="113"/>
      <c r="CJ548" s="113"/>
      <c r="CK548" s="113"/>
      <c r="CL548" s="113"/>
      <c r="CM548" s="113"/>
      <c r="CN548" s="113"/>
      <c r="CO548" s="113"/>
      <c r="CQ548" s="113"/>
      <c r="CR548" s="113"/>
      <c r="CS548" s="113"/>
      <c r="CT548" s="113"/>
      <c r="CU548" s="113"/>
      <c r="CV548" s="113"/>
      <c r="CW548" s="113"/>
      <c r="CX548" s="113"/>
      <c r="CY548" s="113"/>
      <c r="CZ548" s="113"/>
      <c r="DA548" s="113"/>
      <c r="DC548" s="113"/>
      <c r="DD548" s="113"/>
      <c r="DE548" s="113"/>
      <c r="DF548" s="113"/>
      <c r="DG548" s="113"/>
      <c r="DH548" s="113"/>
      <c r="DI548" s="113"/>
      <c r="DJ548" s="113"/>
      <c r="DK548" s="113"/>
      <c r="DL548" s="113"/>
      <c r="DM548" s="113"/>
      <c r="DN548" s="113"/>
      <c r="DO548" s="113"/>
      <c r="DP548" s="113"/>
      <c r="DQ548" s="113"/>
      <c r="DR548" s="113"/>
      <c r="DS548" s="113"/>
      <c r="DT548" s="113"/>
    </row>
    <row r="549" spans="17:124">
      <c r="Q549" s="113"/>
      <c r="R549" s="113"/>
      <c r="S549" s="113"/>
      <c r="T549" s="113"/>
      <c r="U549" s="113"/>
      <c r="V549" s="113"/>
      <c r="W549" s="113"/>
      <c r="Y549" s="113"/>
      <c r="Z549" s="113"/>
      <c r="AA549" s="113"/>
      <c r="AB549" s="113"/>
      <c r="AC549" s="113"/>
      <c r="AD549" s="113"/>
      <c r="AE549" s="113"/>
      <c r="AF549" s="113"/>
      <c r="AG549" s="113"/>
      <c r="AH549" s="113"/>
      <c r="AI549" s="113"/>
      <c r="AK549" s="113"/>
      <c r="AL549" s="113"/>
      <c r="AM549" s="113"/>
      <c r="AN549" s="113"/>
      <c r="AO549" s="113"/>
      <c r="AP549" s="113"/>
      <c r="AQ549" s="113"/>
      <c r="AR549" s="113"/>
      <c r="AS549" s="113"/>
      <c r="AT549" s="113"/>
      <c r="AU549" s="113"/>
      <c r="AW549" s="113"/>
      <c r="AX549" s="113"/>
      <c r="AY549" s="113"/>
      <c r="AZ549" s="113"/>
      <c r="BA549" s="113"/>
      <c r="BB549" s="113"/>
      <c r="BC549" s="113"/>
      <c r="BD549" s="113"/>
      <c r="BE549" s="113"/>
      <c r="BF549" s="113"/>
      <c r="BG549" s="113"/>
      <c r="BI549" s="113"/>
      <c r="BJ549" s="113"/>
      <c r="BK549" s="113"/>
      <c r="BL549" s="113"/>
      <c r="BM549" s="113"/>
      <c r="BN549" s="113"/>
      <c r="BO549" s="113"/>
      <c r="BP549" s="113"/>
      <c r="BQ549" s="113"/>
      <c r="BR549" s="113"/>
      <c r="BT549" s="113"/>
      <c r="BU549" s="113"/>
      <c r="BV549" s="113"/>
      <c r="BW549" s="113"/>
      <c r="BX549" s="113"/>
      <c r="BY549" s="113"/>
      <c r="BZ549" s="113"/>
      <c r="CA549" s="113"/>
      <c r="CB549" s="113"/>
      <c r="CC549" s="113"/>
      <c r="CE549" s="113"/>
      <c r="CF549" s="113"/>
      <c r="CG549" s="113"/>
      <c r="CH549" s="113"/>
      <c r="CI549" s="113"/>
      <c r="CJ549" s="113"/>
      <c r="CK549" s="113"/>
      <c r="CL549" s="113"/>
      <c r="CM549" s="113"/>
      <c r="CN549" s="113"/>
      <c r="CO549" s="113"/>
      <c r="CQ549" s="113"/>
      <c r="CR549" s="113"/>
      <c r="CS549" s="113"/>
      <c r="CT549" s="113"/>
      <c r="CU549" s="113"/>
      <c r="CV549" s="113"/>
      <c r="CW549" s="113"/>
      <c r="CX549" s="113"/>
      <c r="CY549" s="113"/>
      <c r="CZ549" s="113"/>
      <c r="DA549" s="113"/>
      <c r="DC549" s="113"/>
      <c r="DD549" s="113"/>
      <c r="DE549" s="113"/>
      <c r="DF549" s="113"/>
      <c r="DG549" s="113"/>
      <c r="DH549" s="113"/>
      <c r="DI549" s="113"/>
      <c r="DJ549" s="113"/>
      <c r="DK549" s="113"/>
      <c r="DL549" s="113"/>
      <c r="DM549" s="113"/>
      <c r="DN549" s="113"/>
      <c r="DO549" s="113"/>
      <c r="DP549" s="113"/>
      <c r="DQ549" s="113"/>
      <c r="DR549" s="113"/>
      <c r="DS549" s="113"/>
      <c r="DT549" s="113"/>
    </row>
    <row r="550" spans="17:124">
      <c r="Q550" s="113"/>
      <c r="R550" s="113"/>
      <c r="S550" s="113"/>
      <c r="T550" s="113"/>
      <c r="U550" s="113"/>
      <c r="V550" s="113"/>
      <c r="W550" s="113"/>
      <c r="Y550" s="113"/>
      <c r="Z550" s="113"/>
      <c r="AA550" s="113"/>
      <c r="AB550" s="113"/>
      <c r="AC550" s="113"/>
      <c r="AD550" s="113"/>
      <c r="AE550" s="113"/>
      <c r="AF550" s="113"/>
      <c r="AG550" s="113"/>
      <c r="AH550" s="113"/>
      <c r="AI550" s="113"/>
      <c r="AK550" s="113"/>
      <c r="AL550" s="113"/>
      <c r="AM550" s="113"/>
      <c r="AN550" s="113"/>
      <c r="AO550" s="113"/>
      <c r="AP550" s="113"/>
      <c r="AQ550" s="113"/>
      <c r="AR550" s="113"/>
      <c r="AS550" s="113"/>
      <c r="AT550" s="113"/>
      <c r="AU550" s="113"/>
      <c r="AW550" s="113"/>
      <c r="AX550" s="113"/>
      <c r="AY550" s="113"/>
      <c r="AZ550" s="113"/>
      <c r="BA550" s="113"/>
      <c r="BB550" s="113"/>
      <c r="BC550" s="113"/>
      <c r="BD550" s="113"/>
      <c r="BE550" s="113"/>
      <c r="BF550" s="113"/>
      <c r="BG550" s="113"/>
      <c r="BI550" s="113"/>
      <c r="BJ550" s="113"/>
      <c r="BK550" s="113"/>
      <c r="BL550" s="113"/>
      <c r="BM550" s="113"/>
      <c r="BN550" s="113"/>
      <c r="BO550" s="113"/>
      <c r="BP550" s="113"/>
      <c r="BQ550" s="113"/>
      <c r="BR550" s="113"/>
      <c r="BT550" s="113"/>
      <c r="BU550" s="113"/>
      <c r="BV550" s="113"/>
      <c r="BW550" s="113"/>
      <c r="BX550" s="113"/>
      <c r="BY550" s="113"/>
      <c r="BZ550" s="113"/>
      <c r="CA550" s="113"/>
      <c r="CB550" s="113"/>
      <c r="CC550" s="113"/>
      <c r="CE550" s="113"/>
      <c r="CF550" s="113"/>
      <c r="CG550" s="113"/>
      <c r="CH550" s="113"/>
      <c r="CI550" s="113"/>
      <c r="CJ550" s="113"/>
      <c r="CK550" s="113"/>
      <c r="CL550" s="113"/>
      <c r="CM550" s="113"/>
      <c r="CN550" s="113"/>
      <c r="CO550" s="113"/>
      <c r="CQ550" s="113"/>
      <c r="CR550" s="113"/>
      <c r="CS550" s="113"/>
      <c r="CT550" s="113"/>
      <c r="CU550" s="113"/>
      <c r="CV550" s="113"/>
      <c r="CW550" s="113"/>
      <c r="CX550" s="113"/>
      <c r="CY550" s="113"/>
      <c r="CZ550" s="113"/>
      <c r="DA550" s="113"/>
      <c r="DC550" s="113"/>
      <c r="DD550" s="113"/>
      <c r="DE550" s="113"/>
      <c r="DF550" s="113"/>
      <c r="DG550" s="113"/>
      <c r="DH550" s="113"/>
      <c r="DI550" s="113"/>
      <c r="DJ550" s="113"/>
      <c r="DK550" s="113"/>
      <c r="DL550" s="113"/>
      <c r="DM550" s="113"/>
      <c r="DN550" s="113"/>
      <c r="DO550" s="113"/>
      <c r="DP550" s="113"/>
      <c r="DQ550" s="113"/>
      <c r="DR550" s="113"/>
      <c r="DS550" s="113"/>
      <c r="DT550" s="113"/>
    </row>
    <row r="551" spans="17:124">
      <c r="Q551" s="113"/>
      <c r="R551" s="113"/>
      <c r="S551" s="113"/>
      <c r="T551" s="113"/>
      <c r="U551" s="113"/>
      <c r="V551" s="113"/>
      <c r="W551" s="113"/>
      <c r="Y551" s="113"/>
      <c r="Z551" s="113"/>
      <c r="AA551" s="113"/>
      <c r="AB551" s="113"/>
      <c r="AC551" s="113"/>
      <c r="AD551" s="113"/>
      <c r="AE551" s="113"/>
      <c r="AF551" s="113"/>
      <c r="AG551" s="113"/>
      <c r="AH551" s="113"/>
      <c r="AI551" s="113"/>
      <c r="AK551" s="113"/>
      <c r="AL551" s="113"/>
      <c r="AM551" s="113"/>
      <c r="AN551" s="113"/>
      <c r="AO551" s="113"/>
      <c r="AP551" s="113"/>
      <c r="AQ551" s="113"/>
      <c r="AR551" s="113"/>
      <c r="AS551" s="113"/>
      <c r="AT551" s="113"/>
      <c r="AU551" s="113"/>
      <c r="AW551" s="113"/>
      <c r="AX551" s="113"/>
      <c r="AY551" s="113"/>
      <c r="AZ551" s="113"/>
      <c r="BA551" s="113"/>
      <c r="BB551" s="113"/>
      <c r="BC551" s="113"/>
      <c r="BD551" s="113"/>
      <c r="BE551" s="113"/>
      <c r="BF551" s="113"/>
      <c r="BG551" s="113"/>
      <c r="BI551" s="113"/>
      <c r="BJ551" s="113"/>
      <c r="BK551" s="113"/>
      <c r="BL551" s="113"/>
      <c r="BM551" s="113"/>
      <c r="BN551" s="113"/>
      <c r="BO551" s="113"/>
      <c r="BP551" s="113"/>
      <c r="BQ551" s="113"/>
      <c r="BR551" s="113"/>
      <c r="BT551" s="113"/>
      <c r="BU551" s="113"/>
      <c r="BV551" s="113"/>
      <c r="BW551" s="113"/>
      <c r="BX551" s="113"/>
      <c r="BY551" s="113"/>
      <c r="BZ551" s="113"/>
      <c r="CA551" s="113"/>
      <c r="CB551" s="113"/>
      <c r="CC551" s="113"/>
      <c r="CE551" s="113"/>
      <c r="CF551" s="113"/>
      <c r="CG551" s="113"/>
      <c r="CH551" s="113"/>
      <c r="CI551" s="113"/>
      <c r="CJ551" s="113"/>
      <c r="CK551" s="113"/>
      <c r="CL551" s="113"/>
      <c r="CM551" s="113"/>
      <c r="CN551" s="113"/>
      <c r="CO551" s="113"/>
      <c r="CQ551" s="113"/>
      <c r="CR551" s="113"/>
      <c r="CS551" s="113"/>
      <c r="CT551" s="113"/>
      <c r="CU551" s="113"/>
      <c r="CV551" s="113"/>
      <c r="CW551" s="113"/>
      <c r="CX551" s="113"/>
      <c r="CY551" s="113"/>
      <c r="CZ551" s="113"/>
      <c r="DA551" s="113"/>
      <c r="DC551" s="113"/>
      <c r="DD551" s="113"/>
      <c r="DE551" s="113"/>
      <c r="DF551" s="113"/>
      <c r="DG551" s="113"/>
      <c r="DH551" s="113"/>
      <c r="DI551" s="113"/>
      <c r="DJ551" s="113"/>
      <c r="DK551" s="113"/>
      <c r="DL551" s="113"/>
      <c r="DM551" s="113"/>
      <c r="DN551" s="113"/>
      <c r="DO551" s="113"/>
      <c r="DP551" s="113"/>
      <c r="DQ551" s="113"/>
      <c r="DR551" s="113"/>
      <c r="DS551" s="113"/>
      <c r="DT551" s="113"/>
    </row>
    <row r="552" spans="17:124">
      <c r="Q552" s="113"/>
      <c r="R552" s="113"/>
      <c r="S552" s="113"/>
      <c r="T552" s="113"/>
      <c r="U552" s="113"/>
      <c r="V552" s="113"/>
      <c r="W552" s="113"/>
      <c r="Y552" s="113"/>
      <c r="Z552" s="113"/>
      <c r="AA552" s="113"/>
      <c r="AB552" s="113"/>
      <c r="AC552" s="113"/>
      <c r="AD552" s="113"/>
      <c r="AE552" s="113"/>
      <c r="AF552" s="113"/>
      <c r="AG552" s="113"/>
      <c r="AH552" s="113"/>
      <c r="AI552" s="113"/>
      <c r="AK552" s="113"/>
      <c r="AL552" s="113"/>
      <c r="AM552" s="113"/>
      <c r="AN552" s="113"/>
      <c r="AO552" s="113"/>
      <c r="AP552" s="113"/>
      <c r="AQ552" s="113"/>
      <c r="AR552" s="113"/>
      <c r="AS552" s="113"/>
      <c r="AT552" s="113"/>
      <c r="AU552" s="113"/>
      <c r="AW552" s="113"/>
      <c r="AX552" s="113"/>
      <c r="AY552" s="113"/>
      <c r="AZ552" s="113"/>
      <c r="BA552" s="113"/>
      <c r="BB552" s="113"/>
      <c r="BC552" s="113"/>
      <c r="BD552" s="113"/>
      <c r="BE552" s="113"/>
      <c r="BF552" s="113"/>
      <c r="BG552" s="113"/>
      <c r="BI552" s="113"/>
      <c r="BJ552" s="113"/>
      <c r="BK552" s="113"/>
      <c r="BL552" s="113"/>
      <c r="BM552" s="113"/>
      <c r="BN552" s="113"/>
      <c r="BO552" s="113"/>
      <c r="BP552" s="113"/>
      <c r="BQ552" s="113"/>
      <c r="BR552" s="113"/>
      <c r="BT552" s="113"/>
      <c r="BU552" s="113"/>
      <c r="BV552" s="113"/>
      <c r="BW552" s="113"/>
      <c r="BX552" s="113"/>
      <c r="BY552" s="113"/>
      <c r="BZ552" s="113"/>
      <c r="CA552" s="113"/>
      <c r="CB552" s="113"/>
      <c r="CC552" s="113"/>
      <c r="CE552" s="113"/>
      <c r="CF552" s="113"/>
      <c r="CG552" s="113"/>
      <c r="CH552" s="113"/>
      <c r="CI552" s="113"/>
      <c r="CJ552" s="113"/>
      <c r="CK552" s="113"/>
      <c r="CL552" s="113"/>
      <c r="CM552" s="113"/>
      <c r="CN552" s="113"/>
      <c r="CO552" s="113"/>
      <c r="CQ552" s="113"/>
      <c r="CR552" s="113"/>
      <c r="CS552" s="113"/>
      <c r="CT552" s="113"/>
      <c r="CU552" s="113"/>
      <c r="CV552" s="113"/>
      <c r="CW552" s="113"/>
      <c r="CX552" s="113"/>
      <c r="CY552" s="113"/>
      <c r="CZ552" s="113"/>
      <c r="DA552" s="113"/>
      <c r="DC552" s="113"/>
      <c r="DD552" s="113"/>
      <c r="DE552" s="113"/>
      <c r="DF552" s="113"/>
      <c r="DG552" s="113"/>
      <c r="DH552" s="113"/>
      <c r="DI552" s="113"/>
      <c r="DJ552" s="113"/>
      <c r="DK552" s="113"/>
      <c r="DL552" s="113"/>
      <c r="DM552" s="113"/>
      <c r="DN552" s="113"/>
      <c r="DO552" s="113"/>
      <c r="DP552" s="113"/>
      <c r="DQ552" s="113"/>
      <c r="DR552" s="113"/>
      <c r="DS552" s="113"/>
      <c r="DT552" s="113"/>
    </row>
    <row r="553" spans="17:124">
      <c r="Q553" s="113"/>
      <c r="R553" s="113"/>
      <c r="S553" s="113"/>
      <c r="T553" s="113"/>
      <c r="U553" s="113"/>
      <c r="V553" s="113"/>
      <c r="W553" s="113"/>
      <c r="Y553" s="113"/>
      <c r="Z553" s="113"/>
      <c r="AA553" s="113"/>
      <c r="AB553" s="113"/>
      <c r="AC553" s="113"/>
      <c r="AD553" s="113"/>
      <c r="AE553" s="113"/>
      <c r="AF553" s="113"/>
      <c r="AG553" s="113"/>
      <c r="AH553" s="113"/>
      <c r="AI553" s="113"/>
      <c r="AK553" s="113"/>
      <c r="AL553" s="113"/>
      <c r="AM553" s="113"/>
      <c r="AN553" s="113"/>
      <c r="AO553" s="113"/>
      <c r="AP553" s="113"/>
      <c r="AQ553" s="113"/>
      <c r="AR553" s="113"/>
      <c r="AS553" s="113"/>
      <c r="AT553" s="113"/>
      <c r="AU553" s="113"/>
      <c r="AW553" s="113"/>
      <c r="AX553" s="113"/>
      <c r="AY553" s="113"/>
      <c r="AZ553" s="113"/>
      <c r="BA553" s="113"/>
      <c r="BB553" s="113"/>
      <c r="BC553" s="113"/>
      <c r="BD553" s="113"/>
      <c r="BE553" s="113"/>
      <c r="BF553" s="113"/>
      <c r="BG553" s="113"/>
      <c r="BI553" s="113"/>
      <c r="BJ553" s="113"/>
      <c r="BK553" s="113"/>
      <c r="BL553" s="113"/>
      <c r="BM553" s="113"/>
      <c r="BN553" s="113"/>
      <c r="BO553" s="113"/>
      <c r="BP553" s="113"/>
      <c r="BQ553" s="113"/>
      <c r="BR553" s="113"/>
      <c r="BT553" s="113"/>
      <c r="BU553" s="113"/>
      <c r="BV553" s="113"/>
      <c r="BW553" s="113"/>
      <c r="BX553" s="113"/>
      <c r="BY553" s="113"/>
      <c r="BZ553" s="113"/>
      <c r="CA553" s="113"/>
      <c r="CB553" s="113"/>
      <c r="CC553" s="113"/>
      <c r="CE553" s="113"/>
      <c r="CF553" s="113"/>
      <c r="CG553" s="113"/>
      <c r="CH553" s="113"/>
      <c r="CI553" s="113"/>
      <c r="CJ553" s="113"/>
      <c r="CK553" s="113"/>
      <c r="CL553" s="113"/>
      <c r="CM553" s="113"/>
      <c r="CN553" s="113"/>
      <c r="CO553" s="113"/>
      <c r="CQ553" s="113"/>
      <c r="CR553" s="113"/>
      <c r="CS553" s="113"/>
      <c r="CT553" s="113"/>
      <c r="CU553" s="113"/>
      <c r="CV553" s="113"/>
      <c r="CW553" s="113"/>
      <c r="CX553" s="113"/>
      <c r="CY553" s="113"/>
      <c r="CZ553" s="113"/>
      <c r="DA553" s="113"/>
      <c r="DC553" s="113"/>
      <c r="DD553" s="113"/>
      <c r="DE553" s="113"/>
      <c r="DF553" s="113"/>
      <c r="DG553" s="113"/>
      <c r="DH553" s="113"/>
      <c r="DI553" s="113"/>
      <c r="DJ553" s="113"/>
      <c r="DK553" s="113"/>
      <c r="DL553" s="113"/>
      <c r="DM553" s="113"/>
      <c r="DN553" s="113"/>
      <c r="DO553" s="113"/>
      <c r="DP553" s="113"/>
      <c r="DQ553" s="113"/>
      <c r="DR553" s="113"/>
      <c r="DS553" s="113"/>
      <c r="DT553" s="113"/>
    </row>
    <row r="554" spans="17:124">
      <c r="Q554" s="113"/>
      <c r="R554" s="113"/>
      <c r="S554" s="113"/>
      <c r="T554" s="113"/>
      <c r="U554" s="113"/>
      <c r="V554" s="113"/>
      <c r="W554" s="113"/>
      <c r="Y554" s="113"/>
      <c r="Z554" s="113"/>
      <c r="AA554" s="113"/>
      <c r="AB554" s="113"/>
      <c r="AC554" s="113"/>
      <c r="AD554" s="113"/>
      <c r="AE554" s="113"/>
      <c r="AF554" s="113"/>
      <c r="AG554" s="113"/>
      <c r="AH554" s="113"/>
      <c r="AI554" s="113"/>
      <c r="AK554" s="113"/>
      <c r="AL554" s="113"/>
      <c r="AM554" s="113"/>
      <c r="AN554" s="113"/>
      <c r="AO554" s="113"/>
      <c r="AP554" s="113"/>
      <c r="AQ554" s="113"/>
      <c r="AR554" s="113"/>
      <c r="AS554" s="113"/>
      <c r="AT554" s="113"/>
      <c r="AU554" s="113"/>
      <c r="AW554" s="113"/>
      <c r="AX554" s="113"/>
      <c r="AY554" s="113"/>
      <c r="AZ554" s="113"/>
      <c r="BA554" s="113"/>
      <c r="BB554" s="113"/>
      <c r="BC554" s="113"/>
      <c r="BD554" s="113"/>
      <c r="BE554" s="113"/>
      <c r="BF554" s="113"/>
      <c r="BG554" s="113"/>
      <c r="BI554" s="113"/>
      <c r="BJ554" s="113"/>
      <c r="BK554" s="113"/>
      <c r="BL554" s="113"/>
      <c r="BM554" s="113"/>
      <c r="BN554" s="113"/>
      <c r="BO554" s="113"/>
      <c r="BP554" s="113"/>
      <c r="BQ554" s="113"/>
      <c r="BR554" s="113"/>
      <c r="BT554" s="113"/>
      <c r="BU554" s="113"/>
      <c r="BV554" s="113"/>
      <c r="BW554" s="113"/>
      <c r="BX554" s="113"/>
      <c r="BY554" s="113"/>
      <c r="BZ554" s="113"/>
      <c r="CA554" s="113"/>
      <c r="CB554" s="113"/>
      <c r="CC554" s="113"/>
      <c r="CE554" s="113"/>
      <c r="CF554" s="113"/>
      <c r="CG554" s="113"/>
      <c r="CH554" s="113"/>
      <c r="CI554" s="113"/>
      <c r="CJ554" s="113"/>
      <c r="CK554" s="113"/>
      <c r="CL554" s="113"/>
      <c r="CM554" s="113"/>
      <c r="CN554" s="113"/>
      <c r="CO554" s="113"/>
      <c r="CQ554" s="113"/>
      <c r="CR554" s="113"/>
      <c r="CS554" s="113"/>
      <c r="CT554" s="113"/>
      <c r="CU554" s="113"/>
      <c r="CV554" s="113"/>
      <c r="CW554" s="113"/>
      <c r="CX554" s="113"/>
      <c r="CY554" s="113"/>
      <c r="CZ554" s="113"/>
      <c r="DA554" s="113"/>
      <c r="DC554" s="113"/>
      <c r="DD554" s="113"/>
      <c r="DE554" s="113"/>
      <c r="DF554" s="113"/>
      <c r="DG554" s="113"/>
      <c r="DH554" s="113"/>
      <c r="DI554" s="113"/>
      <c r="DJ554" s="113"/>
      <c r="DK554" s="113"/>
      <c r="DL554" s="113"/>
      <c r="DM554" s="113"/>
      <c r="DN554" s="113"/>
      <c r="DO554" s="113"/>
      <c r="DP554" s="113"/>
      <c r="DQ554" s="113"/>
      <c r="DR554" s="113"/>
      <c r="DS554" s="113"/>
      <c r="DT554" s="113"/>
    </row>
    <row r="555" spans="17:124">
      <c r="Q555" s="113"/>
      <c r="R555" s="113"/>
      <c r="S555" s="113"/>
      <c r="T555" s="113"/>
      <c r="U555" s="113"/>
      <c r="V555" s="113"/>
      <c r="W555" s="113"/>
      <c r="Y555" s="113"/>
      <c r="Z555" s="113"/>
      <c r="AA555" s="113"/>
      <c r="AB555" s="113"/>
      <c r="AC555" s="113"/>
      <c r="AD555" s="113"/>
      <c r="AE555" s="113"/>
      <c r="AF555" s="113"/>
      <c r="AG555" s="113"/>
      <c r="AH555" s="113"/>
      <c r="AI555" s="113"/>
      <c r="AK555" s="113"/>
      <c r="AL555" s="113"/>
      <c r="AM555" s="113"/>
      <c r="AN555" s="113"/>
      <c r="AO555" s="113"/>
      <c r="AP555" s="113"/>
      <c r="AQ555" s="113"/>
      <c r="AR555" s="113"/>
      <c r="AS555" s="113"/>
      <c r="AT555" s="113"/>
      <c r="AU555" s="113"/>
      <c r="AW555" s="113"/>
      <c r="AX555" s="113"/>
      <c r="AY555" s="113"/>
      <c r="AZ555" s="113"/>
      <c r="BA555" s="113"/>
      <c r="BB555" s="113"/>
      <c r="BC555" s="113"/>
      <c r="BD555" s="113"/>
      <c r="BE555" s="113"/>
      <c r="BF555" s="113"/>
      <c r="BG555" s="113"/>
      <c r="BI555" s="113"/>
      <c r="BJ555" s="113"/>
      <c r="BK555" s="113"/>
      <c r="BL555" s="113"/>
      <c r="BM555" s="113"/>
      <c r="BN555" s="113"/>
      <c r="BO555" s="113"/>
      <c r="BP555" s="113"/>
      <c r="BQ555" s="113"/>
      <c r="BR555" s="113"/>
      <c r="BT555" s="113"/>
      <c r="BU555" s="113"/>
      <c r="BV555" s="113"/>
      <c r="BW555" s="113"/>
      <c r="BX555" s="113"/>
      <c r="BY555" s="113"/>
      <c r="BZ555" s="113"/>
      <c r="CA555" s="113"/>
      <c r="CB555" s="113"/>
      <c r="CC555" s="113"/>
      <c r="CE555" s="113"/>
      <c r="CF555" s="113"/>
      <c r="CG555" s="113"/>
      <c r="CH555" s="113"/>
      <c r="CI555" s="113"/>
      <c r="CJ555" s="113"/>
      <c r="CK555" s="113"/>
      <c r="CL555" s="113"/>
      <c r="CM555" s="113"/>
      <c r="CN555" s="113"/>
      <c r="CO555" s="113"/>
      <c r="CQ555" s="113"/>
      <c r="CR555" s="113"/>
      <c r="CS555" s="113"/>
      <c r="CT555" s="113"/>
      <c r="CU555" s="113"/>
      <c r="CV555" s="113"/>
      <c r="CW555" s="113"/>
      <c r="CX555" s="113"/>
      <c r="CY555" s="113"/>
      <c r="CZ555" s="113"/>
      <c r="DA555" s="113"/>
      <c r="DC555" s="113"/>
      <c r="DD555" s="113"/>
      <c r="DE555" s="113"/>
      <c r="DF555" s="113"/>
      <c r="DG555" s="113"/>
      <c r="DH555" s="113"/>
      <c r="DI555" s="113"/>
      <c r="DJ555" s="113"/>
      <c r="DK555" s="113"/>
      <c r="DL555" s="113"/>
      <c r="DM555" s="113"/>
      <c r="DN555" s="113"/>
      <c r="DO555" s="113"/>
      <c r="DP555" s="113"/>
      <c r="DQ555" s="113"/>
      <c r="DR555" s="113"/>
      <c r="DS555" s="113"/>
      <c r="DT555" s="113"/>
    </row>
    <row r="556" spans="17:124">
      <c r="Q556" s="113"/>
      <c r="R556" s="113"/>
      <c r="S556" s="113"/>
      <c r="T556" s="113"/>
      <c r="U556" s="113"/>
      <c r="V556" s="113"/>
      <c r="W556" s="113"/>
      <c r="Y556" s="113"/>
      <c r="Z556" s="113"/>
      <c r="AA556" s="113"/>
      <c r="AB556" s="113"/>
      <c r="AC556" s="113"/>
      <c r="AD556" s="113"/>
      <c r="AE556" s="113"/>
      <c r="AF556" s="113"/>
      <c r="AG556" s="113"/>
      <c r="AH556" s="113"/>
      <c r="AI556" s="113"/>
      <c r="AK556" s="113"/>
      <c r="AL556" s="113"/>
      <c r="AM556" s="113"/>
      <c r="AN556" s="113"/>
      <c r="AO556" s="113"/>
      <c r="AP556" s="113"/>
      <c r="AQ556" s="113"/>
      <c r="AR556" s="113"/>
      <c r="AS556" s="113"/>
      <c r="AT556" s="113"/>
      <c r="AU556" s="113"/>
      <c r="AW556" s="113"/>
      <c r="AX556" s="113"/>
      <c r="AY556" s="113"/>
      <c r="AZ556" s="113"/>
      <c r="BA556" s="113"/>
      <c r="BB556" s="113"/>
      <c r="BC556" s="113"/>
      <c r="BD556" s="113"/>
      <c r="BE556" s="113"/>
      <c r="BF556" s="113"/>
      <c r="BG556" s="113"/>
      <c r="BI556" s="113"/>
      <c r="BJ556" s="113"/>
      <c r="BK556" s="113"/>
      <c r="BL556" s="113"/>
      <c r="BM556" s="113"/>
      <c r="BN556" s="113"/>
      <c r="BO556" s="113"/>
      <c r="BP556" s="113"/>
      <c r="BQ556" s="113"/>
      <c r="BR556" s="113"/>
      <c r="BT556" s="113"/>
      <c r="BU556" s="113"/>
      <c r="BV556" s="113"/>
      <c r="BW556" s="113"/>
      <c r="BX556" s="113"/>
      <c r="BY556" s="113"/>
      <c r="BZ556" s="113"/>
      <c r="CA556" s="113"/>
      <c r="CB556" s="113"/>
      <c r="CC556" s="113"/>
      <c r="CE556" s="113"/>
      <c r="CF556" s="113"/>
      <c r="CG556" s="113"/>
      <c r="CH556" s="113"/>
      <c r="CI556" s="113"/>
      <c r="CJ556" s="113"/>
      <c r="CK556" s="113"/>
      <c r="CL556" s="113"/>
      <c r="CM556" s="113"/>
      <c r="CN556" s="113"/>
      <c r="CO556" s="113"/>
      <c r="CQ556" s="113"/>
      <c r="CR556" s="113"/>
      <c r="CS556" s="113"/>
      <c r="CT556" s="113"/>
      <c r="CU556" s="113"/>
      <c r="CV556" s="113"/>
      <c r="CW556" s="113"/>
      <c r="CX556" s="113"/>
      <c r="CY556" s="113"/>
      <c r="CZ556" s="113"/>
      <c r="DA556" s="113"/>
      <c r="DC556" s="113"/>
      <c r="DD556" s="113"/>
      <c r="DE556" s="113"/>
      <c r="DF556" s="113"/>
      <c r="DG556" s="113"/>
      <c r="DH556" s="113"/>
      <c r="DI556" s="113"/>
      <c r="DJ556" s="113"/>
      <c r="DK556" s="113"/>
      <c r="DL556" s="113"/>
      <c r="DM556" s="113"/>
      <c r="DN556" s="113"/>
      <c r="DO556" s="113"/>
      <c r="DP556" s="113"/>
      <c r="DQ556" s="113"/>
      <c r="DR556" s="113"/>
      <c r="DS556" s="113"/>
      <c r="DT556" s="113"/>
    </row>
    <row r="557" spans="17:124">
      <c r="Q557" s="113"/>
      <c r="R557" s="113"/>
      <c r="S557" s="113"/>
      <c r="T557" s="113"/>
      <c r="U557" s="113"/>
      <c r="V557" s="113"/>
      <c r="W557" s="113"/>
      <c r="Y557" s="113"/>
      <c r="Z557" s="113"/>
      <c r="AA557" s="113"/>
      <c r="AB557" s="113"/>
      <c r="AC557" s="113"/>
      <c r="AD557" s="113"/>
      <c r="AE557" s="113"/>
      <c r="AF557" s="113"/>
      <c r="AG557" s="113"/>
      <c r="AH557" s="113"/>
      <c r="AI557" s="113"/>
      <c r="AK557" s="113"/>
      <c r="AL557" s="113"/>
      <c r="AM557" s="113"/>
      <c r="AN557" s="113"/>
      <c r="AO557" s="113"/>
      <c r="AP557" s="113"/>
      <c r="AQ557" s="113"/>
      <c r="AR557" s="113"/>
      <c r="AS557" s="113"/>
      <c r="AT557" s="113"/>
      <c r="AU557" s="113"/>
      <c r="AW557" s="113"/>
      <c r="AX557" s="113"/>
      <c r="AY557" s="113"/>
      <c r="AZ557" s="113"/>
      <c r="BA557" s="113"/>
      <c r="BB557" s="113"/>
      <c r="BC557" s="113"/>
      <c r="BD557" s="113"/>
      <c r="BE557" s="113"/>
      <c r="BF557" s="113"/>
      <c r="BG557" s="113"/>
      <c r="BI557" s="113"/>
      <c r="BJ557" s="113"/>
      <c r="BK557" s="113"/>
      <c r="BL557" s="113"/>
      <c r="BM557" s="113"/>
      <c r="BN557" s="113"/>
      <c r="BO557" s="113"/>
      <c r="BP557" s="113"/>
      <c r="BQ557" s="113"/>
      <c r="BR557" s="113"/>
      <c r="BT557" s="113"/>
      <c r="BU557" s="113"/>
      <c r="BV557" s="113"/>
      <c r="BW557" s="113"/>
      <c r="BX557" s="113"/>
      <c r="BY557" s="113"/>
      <c r="BZ557" s="113"/>
      <c r="CA557" s="113"/>
      <c r="CB557" s="113"/>
      <c r="CC557" s="113"/>
      <c r="CE557" s="113"/>
      <c r="CF557" s="113"/>
      <c r="CG557" s="113"/>
      <c r="CH557" s="113"/>
      <c r="CI557" s="113"/>
      <c r="CJ557" s="113"/>
      <c r="CK557" s="113"/>
      <c r="CL557" s="113"/>
      <c r="CM557" s="113"/>
      <c r="CN557" s="113"/>
      <c r="CO557" s="113"/>
      <c r="CQ557" s="113"/>
      <c r="CR557" s="113"/>
      <c r="CS557" s="113"/>
      <c r="CT557" s="113"/>
      <c r="CU557" s="113"/>
      <c r="CV557" s="113"/>
      <c r="CW557" s="113"/>
      <c r="CX557" s="113"/>
      <c r="CY557" s="113"/>
      <c r="CZ557" s="113"/>
      <c r="DA557" s="113"/>
      <c r="DC557" s="113"/>
      <c r="DD557" s="113"/>
      <c r="DE557" s="113"/>
      <c r="DF557" s="113"/>
      <c r="DG557" s="113"/>
      <c r="DH557" s="113"/>
      <c r="DI557" s="113"/>
      <c r="DJ557" s="113"/>
      <c r="DK557" s="113"/>
      <c r="DL557" s="113"/>
      <c r="DM557" s="113"/>
      <c r="DN557" s="113"/>
      <c r="DO557" s="113"/>
      <c r="DP557" s="113"/>
      <c r="DQ557" s="113"/>
      <c r="DR557" s="113"/>
      <c r="DS557" s="113"/>
      <c r="DT557" s="113"/>
    </row>
    <row r="558" spans="17:124">
      <c r="Q558" s="113"/>
      <c r="R558" s="113"/>
      <c r="S558" s="113"/>
      <c r="T558" s="113"/>
      <c r="U558" s="113"/>
      <c r="V558" s="113"/>
      <c r="W558" s="113"/>
      <c r="Y558" s="113"/>
      <c r="Z558" s="113"/>
      <c r="AA558" s="113"/>
      <c r="AB558" s="113"/>
      <c r="AC558" s="113"/>
      <c r="AD558" s="113"/>
      <c r="AE558" s="113"/>
      <c r="AF558" s="113"/>
      <c r="AG558" s="113"/>
      <c r="AH558" s="113"/>
      <c r="AI558" s="113"/>
      <c r="AK558" s="113"/>
      <c r="AL558" s="113"/>
      <c r="AM558" s="113"/>
      <c r="AN558" s="113"/>
      <c r="AO558" s="113"/>
      <c r="AP558" s="113"/>
      <c r="AQ558" s="113"/>
      <c r="AR558" s="113"/>
      <c r="AS558" s="113"/>
      <c r="AT558" s="113"/>
      <c r="AU558" s="113"/>
      <c r="AW558" s="113"/>
      <c r="AX558" s="113"/>
      <c r="AY558" s="113"/>
      <c r="AZ558" s="113"/>
      <c r="BA558" s="113"/>
      <c r="BB558" s="113"/>
      <c r="BC558" s="113"/>
      <c r="BD558" s="113"/>
      <c r="BE558" s="113"/>
      <c r="BF558" s="113"/>
      <c r="BG558" s="113"/>
      <c r="BI558" s="113"/>
      <c r="BJ558" s="113"/>
      <c r="BK558" s="113"/>
      <c r="BL558" s="113"/>
      <c r="BM558" s="113"/>
      <c r="BN558" s="113"/>
      <c r="BO558" s="113"/>
      <c r="BP558" s="113"/>
      <c r="BQ558" s="113"/>
      <c r="BR558" s="113"/>
      <c r="BT558" s="113"/>
      <c r="BU558" s="113"/>
      <c r="BV558" s="113"/>
      <c r="BW558" s="113"/>
      <c r="BX558" s="113"/>
      <c r="BY558" s="113"/>
      <c r="BZ558" s="113"/>
      <c r="CA558" s="113"/>
      <c r="CB558" s="113"/>
      <c r="CC558" s="113"/>
      <c r="CE558" s="113"/>
      <c r="CF558" s="113"/>
      <c r="CG558" s="113"/>
      <c r="CH558" s="113"/>
      <c r="CI558" s="113"/>
      <c r="CJ558" s="113"/>
      <c r="CK558" s="113"/>
      <c r="CL558" s="113"/>
      <c r="CM558" s="113"/>
      <c r="CN558" s="113"/>
      <c r="CO558" s="113"/>
      <c r="CQ558" s="113"/>
      <c r="CR558" s="113"/>
      <c r="CS558" s="113"/>
      <c r="CT558" s="113"/>
      <c r="CU558" s="113"/>
      <c r="CV558" s="113"/>
      <c r="CW558" s="113"/>
      <c r="CX558" s="113"/>
      <c r="CY558" s="113"/>
      <c r="CZ558" s="113"/>
      <c r="DA558" s="113"/>
      <c r="DC558" s="113"/>
      <c r="DD558" s="113"/>
      <c r="DE558" s="113"/>
      <c r="DF558" s="113"/>
      <c r="DG558" s="113"/>
      <c r="DH558" s="113"/>
      <c r="DI558" s="113"/>
      <c r="DJ558" s="113"/>
      <c r="DK558" s="113"/>
      <c r="DL558" s="113"/>
      <c r="DM558" s="113"/>
      <c r="DN558" s="113"/>
      <c r="DO558" s="113"/>
      <c r="DP558" s="113"/>
      <c r="DQ558" s="113"/>
      <c r="DR558" s="113"/>
      <c r="DS558" s="113"/>
      <c r="DT558" s="113"/>
    </row>
    <row r="559" spans="17:124">
      <c r="Q559" s="113"/>
      <c r="R559" s="113"/>
      <c r="S559" s="113"/>
      <c r="T559" s="113"/>
      <c r="U559" s="113"/>
      <c r="V559" s="113"/>
      <c r="W559" s="113"/>
      <c r="Y559" s="113"/>
      <c r="Z559" s="113"/>
      <c r="AA559" s="113"/>
      <c r="AB559" s="113"/>
      <c r="AC559" s="113"/>
      <c r="AD559" s="113"/>
      <c r="AE559" s="113"/>
      <c r="AF559" s="113"/>
      <c r="AG559" s="113"/>
      <c r="AH559" s="113"/>
      <c r="AI559" s="113"/>
      <c r="AK559" s="113"/>
      <c r="AL559" s="113"/>
      <c r="AM559" s="113"/>
      <c r="AN559" s="113"/>
      <c r="AO559" s="113"/>
      <c r="AP559" s="113"/>
      <c r="AQ559" s="113"/>
      <c r="AR559" s="113"/>
      <c r="AS559" s="113"/>
      <c r="AT559" s="113"/>
      <c r="AU559" s="113"/>
      <c r="AW559" s="113"/>
      <c r="AX559" s="113"/>
      <c r="AY559" s="113"/>
      <c r="AZ559" s="113"/>
      <c r="BA559" s="113"/>
      <c r="BB559" s="113"/>
      <c r="BC559" s="113"/>
      <c r="BD559" s="113"/>
      <c r="BE559" s="113"/>
      <c r="BF559" s="113"/>
      <c r="BG559" s="113"/>
      <c r="BI559" s="113"/>
      <c r="BJ559" s="113"/>
      <c r="BK559" s="113"/>
      <c r="BL559" s="113"/>
      <c r="BM559" s="113"/>
      <c r="BN559" s="113"/>
      <c r="BO559" s="113"/>
      <c r="BP559" s="113"/>
      <c r="BQ559" s="113"/>
      <c r="BR559" s="113"/>
      <c r="BT559" s="113"/>
      <c r="BU559" s="113"/>
      <c r="BV559" s="113"/>
      <c r="BW559" s="113"/>
      <c r="BX559" s="113"/>
      <c r="BY559" s="113"/>
      <c r="BZ559" s="113"/>
      <c r="CA559" s="113"/>
      <c r="CB559" s="113"/>
      <c r="CC559" s="113"/>
      <c r="CE559" s="113"/>
      <c r="CF559" s="113"/>
      <c r="CG559" s="113"/>
      <c r="CH559" s="113"/>
      <c r="CI559" s="113"/>
      <c r="CJ559" s="113"/>
      <c r="CK559" s="113"/>
      <c r="CL559" s="113"/>
      <c r="CM559" s="113"/>
      <c r="CN559" s="113"/>
      <c r="CO559" s="113"/>
      <c r="CQ559" s="113"/>
      <c r="CR559" s="113"/>
      <c r="CS559" s="113"/>
      <c r="CT559" s="113"/>
      <c r="CU559" s="113"/>
      <c r="CV559" s="113"/>
      <c r="CW559" s="113"/>
      <c r="CX559" s="113"/>
      <c r="CY559" s="113"/>
      <c r="CZ559" s="113"/>
      <c r="DA559" s="113"/>
      <c r="DC559" s="113"/>
      <c r="DD559" s="113"/>
      <c r="DE559" s="113"/>
      <c r="DF559" s="113"/>
      <c r="DG559" s="113"/>
      <c r="DH559" s="113"/>
      <c r="DI559" s="113"/>
      <c r="DJ559" s="113"/>
      <c r="DK559" s="113"/>
      <c r="DL559" s="113"/>
      <c r="DM559" s="113"/>
      <c r="DN559" s="113"/>
      <c r="DO559" s="113"/>
      <c r="DP559" s="113"/>
      <c r="DQ559" s="113"/>
      <c r="DR559" s="113"/>
      <c r="DS559" s="113"/>
      <c r="DT559" s="113"/>
    </row>
    <row r="560" spans="17:124">
      <c r="Q560" s="113"/>
      <c r="R560" s="113"/>
      <c r="S560" s="113"/>
      <c r="T560" s="113"/>
      <c r="U560" s="113"/>
      <c r="V560" s="113"/>
      <c r="W560" s="113"/>
      <c r="Y560" s="113"/>
      <c r="Z560" s="113"/>
      <c r="AA560" s="113"/>
      <c r="AB560" s="113"/>
      <c r="AC560" s="113"/>
      <c r="AD560" s="113"/>
      <c r="AE560" s="113"/>
      <c r="AF560" s="113"/>
      <c r="AG560" s="113"/>
      <c r="AH560" s="113"/>
      <c r="AI560" s="113"/>
      <c r="AK560" s="113"/>
      <c r="AL560" s="113"/>
      <c r="AM560" s="113"/>
      <c r="AN560" s="113"/>
      <c r="AO560" s="113"/>
      <c r="AP560" s="113"/>
      <c r="AQ560" s="113"/>
      <c r="AR560" s="113"/>
      <c r="AS560" s="113"/>
      <c r="AT560" s="113"/>
      <c r="AU560" s="113"/>
      <c r="AW560" s="113"/>
      <c r="AX560" s="113"/>
      <c r="AY560" s="113"/>
      <c r="AZ560" s="113"/>
      <c r="BA560" s="113"/>
      <c r="BB560" s="113"/>
      <c r="BC560" s="113"/>
      <c r="BD560" s="113"/>
      <c r="BE560" s="113"/>
      <c r="BF560" s="113"/>
      <c r="BG560" s="113"/>
      <c r="BI560" s="113"/>
      <c r="BJ560" s="113"/>
      <c r="BK560" s="113"/>
      <c r="BL560" s="113"/>
      <c r="BM560" s="113"/>
      <c r="BN560" s="113"/>
      <c r="BO560" s="113"/>
      <c r="BP560" s="113"/>
      <c r="BQ560" s="113"/>
      <c r="BR560" s="113"/>
      <c r="BT560" s="113"/>
      <c r="BU560" s="113"/>
      <c r="BV560" s="113"/>
      <c r="BW560" s="113"/>
      <c r="BX560" s="113"/>
      <c r="BY560" s="113"/>
      <c r="BZ560" s="113"/>
      <c r="CA560" s="113"/>
      <c r="CB560" s="113"/>
      <c r="CC560" s="113"/>
      <c r="CE560" s="113"/>
      <c r="CF560" s="113"/>
      <c r="CG560" s="113"/>
      <c r="CH560" s="113"/>
      <c r="CI560" s="113"/>
      <c r="CJ560" s="113"/>
      <c r="CK560" s="113"/>
      <c r="CL560" s="113"/>
      <c r="CM560" s="113"/>
      <c r="CN560" s="113"/>
      <c r="CO560" s="113"/>
      <c r="CQ560" s="113"/>
      <c r="CR560" s="113"/>
      <c r="CS560" s="113"/>
      <c r="CT560" s="113"/>
      <c r="CU560" s="113"/>
      <c r="CV560" s="113"/>
      <c r="CW560" s="113"/>
      <c r="CX560" s="113"/>
      <c r="CY560" s="113"/>
      <c r="CZ560" s="113"/>
      <c r="DA560" s="113"/>
      <c r="DC560" s="113"/>
      <c r="DD560" s="113"/>
      <c r="DE560" s="113"/>
      <c r="DF560" s="113"/>
      <c r="DG560" s="113"/>
      <c r="DH560" s="113"/>
      <c r="DI560" s="113"/>
      <c r="DJ560" s="113"/>
      <c r="DK560" s="113"/>
      <c r="DL560" s="113"/>
      <c r="DM560" s="113"/>
      <c r="DN560" s="113"/>
      <c r="DO560" s="113"/>
      <c r="DP560" s="113"/>
      <c r="DQ560" s="113"/>
      <c r="DR560" s="113"/>
      <c r="DS560" s="113"/>
      <c r="DT560" s="113"/>
    </row>
    <row r="561" spans="17:124">
      <c r="Q561" s="113"/>
      <c r="R561" s="113"/>
      <c r="S561" s="113"/>
      <c r="T561" s="113"/>
      <c r="U561" s="113"/>
      <c r="V561" s="113"/>
      <c r="W561" s="113"/>
      <c r="Y561" s="113"/>
      <c r="Z561" s="113"/>
      <c r="AA561" s="113"/>
      <c r="AB561" s="113"/>
      <c r="AC561" s="113"/>
      <c r="AD561" s="113"/>
      <c r="AE561" s="113"/>
      <c r="AF561" s="113"/>
      <c r="AG561" s="113"/>
      <c r="AH561" s="113"/>
      <c r="AI561" s="113"/>
      <c r="AK561" s="113"/>
      <c r="AL561" s="113"/>
      <c r="AM561" s="113"/>
      <c r="AN561" s="113"/>
      <c r="AO561" s="113"/>
      <c r="AP561" s="113"/>
      <c r="AQ561" s="113"/>
      <c r="AR561" s="113"/>
      <c r="AS561" s="113"/>
      <c r="AT561" s="113"/>
      <c r="AU561" s="113"/>
      <c r="AW561" s="113"/>
      <c r="AX561" s="113"/>
      <c r="AY561" s="113"/>
      <c r="AZ561" s="113"/>
      <c r="BA561" s="113"/>
      <c r="BB561" s="113"/>
      <c r="BC561" s="113"/>
      <c r="BD561" s="113"/>
      <c r="BE561" s="113"/>
      <c r="BF561" s="113"/>
      <c r="BG561" s="113"/>
      <c r="BI561" s="113"/>
      <c r="BJ561" s="113"/>
      <c r="BK561" s="113"/>
      <c r="BL561" s="113"/>
      <c r="BM561" s="113"/>
      <c r="BN561" s="113"/>
      <c r="BO561" s="113"/>
      <c r="BP561" s="113"/>
      <c r="BQ561" s="113"/>
      <c r="BR561" s="113"/>
      <c r="BT561" s="113"/>
      <c r="BU561" s="113"/>
      <c r="BV561" s="113"/>
      <c r="BW561" s="113"/>
      <c r="BX561" s="113"/>
      <c r="BY561" s="113"/>
      <c r="BZ561" s="113"/>
      <c r="CA561" s="113"/>
      <c r="CB561" s="113"/>
      <c r="CC561" s="113"/>
      <c r="CE561" s="113"/>
      <c r="CF561" s="113"/>
      <c r="CG561" s="113"/>
      <c r="CH561" s="113"/>
      <c r="CI561" s="113"/>
      <c r="CJ561" s="113"/>
      <c r="CK561" s="113"/>
      <c r="CL561" s="113"/>
      <c r="CM561" s="113"/>
      <c r="CN561" s="113"/>
      <c r="CO561" s="113"/>
      <c r="CQ561" s="113"/>
      <c r="CR561" s="113"/>
      <c r="CS561" s="113"/>
      <c r="CT561" s="113"/>
      <c r="CU561" s="113"/>
      <c r="CV561" s="113"/>
      <c r="CW561" s="113"/>
      <c r="CX561" s="113"/>
      <c r="CY561" s="113"/>
      <c r="CZ561" s="113"/>
      <c r="DA561" s="113"/>
      <c r="DC561" s="113"/>
      <c r="DD561" s="113"/>
      <c r="DE561" s="113"/>
      <c r="DF561" s="113"/>
      <c r="DG561" s="113"/>
      <c r="DH561" s="113"/>
      <c r="DI561" s="113"/>
      <c r="DJ561" s="113"/>
      <c r="DK561" s="113"/>
      <c r="DL561" s="113"/>
      <c r="DM561" s="113"/>
      <c r="DN561" s="113"/>
      <c r="DO561" s="113"/>
      <c r="DP561" s="113"/>
      <c r="DQ561" s="113"/>
      <c r="DR561" s="113"/>
      <c r="DS561" s="113"/>
      <c r="DT561" s="113"/>
    </row>
    <row r="562" spans="17:124">
      <c r="Q562" s="113"/>
      <c r="R562" s="113"/>
      <c r="S562" s="113"/>
      <c r="T562" s="113"/>
      <c r="U562" s="113"/>
      <c r="V562" s="113"/>
      <c r="W562" s="113"/>
      <c r="Y562" s="113"/>
      <c r="Z562" s="113"/>
      <c r="AA562" s="113"/>
      <c r="AB562" s="113"/>
      <c r="AC562" s="113"/>
      <c r="AD562" s="113"/>
      <c r="AE562" s="113"/>
      <c r="AF562" s="113"/>
      <c r="AG562" s="113"/>
      <c r="AH562" s="113"/>
      <c r="AI562" s="113"/>
      <c r="AK562" s="113"/>
      <c r="AL562" s="113"/>
      <c r="AM562" s="113"/>
      <c r="AN562" s="113"/>
      <c r="AO562" s="113"/>
      <c r="AP562" s="113"/>
      <c r="AQ562" s="113"/>
      <c r="AR562" s="113"/>
      <c r="AS562" s="113"/>
      <c r="AT562" s="113"/>
      <c r="AU562" s="113"/>
      <c r="AW562" s="113"/>
      <c r="AX562" s="113"/>
      <c r="AY562" s="113"/>
      <c r="AZ562" s="113"/>
      <c r="BA562" s="113"/>
      <c r="BB562" s="113"/>
      <c r="BC562" s="113"/>
      <c r="BD562" s="113"/>
      <c r="BE562" s="113"/>
      <c r="BF562" s="113"/>
      <c r="BG562" s="113"/>
      <c r="BI562" s="113"/>
      <c r="BJ562" s="113"/>
      <c r="BK562" s="113"/>
      <c r="BL562" s="113"/>
      <c r="BM562" s="113"/>
      <c r="BN562" s="113"/>
      <c r="BO562" s="113"/>
      <c r="BP562" s="113"/>
      <c r="BQ562" s="113"/>
      <c r="BR562" s="113"/>
      <c r="BT562" s="113"/>
      <c r="BU562" s="113"/>
      <c r="BV562" s="113"/>
      <c r="BW562" s="113"/>
      <c r="BX562" s="113"/>
      <c r="BY562" s="113"/>
      <c r="BZ562" s="113"/>
      <c r="CA562" s="113"/>
      <c r="CB562" s="113"/>
      <c r="CC562" s="113"/>
      <c r="CE562" s="113"/>
      <c r="CF562" s="113"/>
      <c r="CG562" s="113"/>
      <c r="CH562" s="113"/>
      <c r="CI562" s="113"/>
      <c r="CJ562" s="113"/>
      <c r="CK562" s="113"/>
      <c r="CL562" s="113"/>
      <c r="CM562" s="113"/>
      <c r="CN562" s="113"/>
      <c r="CO562" s="113"/>
      <c r="CQ562" s="113"/>
      <c r="CR562" s="113"/>
      <c r="CS562" s="113"/>
      <c r="CT562" s="113"/>
      <c r="CU562" s="113"/>
      <c r="CV562" s="113"/>
      <c r="CW562" s="113"/>
      <c r="CX562" s="113"/>
      <c r="CY562" s="113"/>
      <c r="CZ562" s="113"/>
      <c r="DA562" s="113"/>
      <c r="DC562" s="113"/>
      <c r="DD562" s="113"/>
      <c r="DE562" s="113"/>
      <c r="DF562" s="113"/>
      <c r="DG562" s="113"/>
      <c r="DH562" s="113"/>
      <c r="DI562" s="113"/>
      <c r="DJ562" s="113"/>
      <c r="DK562" s="113"/>
      <c r="DL562" s="113"/>
      <c r="DM562" s="113"/>
      <c r="DN562" s="113"/>
      <c r="DO562" s="113"/>
      <c r="DP562" s="113"/>
      <c r="DQ562" s="113"/>
      <c r="DR562" s="113"/>
      <c r="DS562" s="113"/>
      <c r="DT562" s="113"/>
    </row>
    <row r="563" spans="17:124">
      <c r="Q563" s="113"/>
      <c r="R563" s="113"/>
      <c r="S563" s="113"/>
      <c r="T563" s="113"/>
      <c r="U563" s="113"/>
      <c r="V563" s="113"/>
      <c r="W563" s="113"/>
      <c r="Y563" s="113"/>
      <c r="Z563" s="113"/>
      <c r="AA563" s="113"/>
      <c r="AB563" s="113"/>
      <c r="AC563" s="113"/>
      <c r="AD563" s="113"/>
      <c r="AE563" s="113"/>
      <c r="AF563" s="113"/>
      <c r="AG563" s="113"/>
      <c r="AH563" s="113"/>
      <c r="AI563" s="113"/>
      <c r="AK563" s="113"/>
      <c r="AL563" s="113"/>
      <c r="AM563" s="113"/>
      <c r="AN563" s="113"/>
      <c r="AO563" s="113"/>
      <c r="AP563" s="113"/>
      <c r="AQ563" s="113"/>
      <c r="AR563" s="113"/>
      <c r="AS563" s="113"/>
      <c r="AT563" s="113"/>
      <c r="AU563" s="113"/>
      <c r="AW563" s="113"/>
      <c r="AX563" s="113"/>
      <c r="AY563" s="113"/>
      <c r="AZ563" s="113"/>
      <c r="BA563" s="113"/>
      <c r="BB563" s="113"/>
      <c r="BC563" s="113"/>
      <c r="BD563" s="113"/>
      <c r="BE563" s="113"/>
      <c r="BF563" s="113"/>
      <c r="BG563" s="113"/>
      <c r="BI563" s="113"/>
      <c r="BJ563" s="113"/>
      <c r="BK563" s="113"/>
      <c r="BL563" s="113"/>
      <c r="BM563" s="113"/>
      <c r="BN563" s="113"/>
      <c r="BO563" s="113"/>
      <c r="BP563" s="113"/>
      <c r="BQ563" s="113"/>
      <c r="BR563" s="113"/>
      <c r="BT563" s="113"/>
      <c r="BU563" s="113"/>
      <c r="BV563" s="113"/>
      <c r="BW563" s="113"/>
      <c r="BX563" s="113"/>
      <c r="BY563" s="113"/>
      <c r="BZ563" s="113"/>
      <c r="CA563" s="113"/>
      <c r="CB563" s="113"/>
      <c r="CC563" s="113"/>
      <c r="CE563" s="113"/>
      <c r="CF563" s="113"/>
      <c r="CG563" s="113"/>
      <c r="CH563" s="113"/>
      <c r="CI563" s="113"/>
      <c r="CJ563" s="113"/>
      <c r="CK563" s="113"/>
      <c r="CL563" s="113"/>
      <c r="CM563" s="113"/>
      <c r="CN563" s="113"/>
      <c r="CO563" s="113"/>
      <c r="CQ563" s="113"/>
      <c r="CR563" s="113"/>
      <c r="CS563" s="113"/>
      <c r="CT563" s="113"/>
      <c r="CU563" s="113"/>
      <c r="CV563" s="113"/>
      <c r="CW563" s="113"/>
      <c r="CX563" s="113"/>
      <c r="CY563" s="113"/>
      <c r="CZ563" s="113"/>
      <c r="DA563" s="113"/>
      <c r="DC563" s="113"/>
      <c r="DD563" s="113"/>
      <c r="DE563" s="113"/>
      <c r="DF563" s="113"/>
      <c r="DG563" s="113"/>
      <c r="DH563" s="113"/>
      <c r="DI563" s="113"/>
      <c r="DJ563" s="113"/>
      <c r="DK563" s="113"/>
      <c r="DL563" s="113"/>
      <c r="DM563" s="113"/>
      <c r="DN563" s="113"/>
      <c r="DO563" s="113"/>
      <c r="DP563" s="113"/>
      <c r="DQ563" s="113"/>
      <c r="DR563" s="113"/>
      <c r="DS563" s="113"/>
      <c r="DT563" s="113"/>
    </row>
    <row r="564" spans="17:124">
      <c r="Q564" s="113"/>
      <c r="R564" s="113"/>
      <c r="S564" s="113"/>
      <c r="T564" s="113"/>
      <c r="U564" s="113"/>
      <c r="V564" s="113"/>
      <c r="W564" s="113"/>
      <c r="Y564" s="113"/>
      <c r="Z564" s="113"/>
      <c r="AA564" s="113"/>
      <c r="AB564" s="113"/>
      <c r="AC564" s="113"/>
      <c r="AD564" s="113"/>
      <c r="AE564" s="113"/>
      <c r="AF564" s="113"/>
      <c r="AG564" s="113"/>
      <c r="AH564" s="113"/>
      <c r="AI564" s="113"/>
      <c r="AK564" s="113"/>
      <c r="AL564" s="113"/>
      <c r="AM564" s="113"/>
      <c r="AN564" s="113"/>
      <c r="AO564" s="113"/>
      <c r="AP564" s="113"/>
      <c r="AQ564" s="113"/>
      <c r="AR564" s="113"/>
      <c r="AS564" s="113"/>
      <c r="AT564" s="113"/>
      <c r="AU564" s="113"/>
      <c r="AW564" s="113"/>
      <c r="AX564" s="113"/>
      <c r="AY564" s="113"/>
      <c r="AZ564" s="113"/>
      <c r="BA564" s="113"/>
      <c r="BB564" s="113"/>
      <c r="BC564" s="113"/>
      <c r="BD564" s="113"/>
      <c r="BE564" s="113"/>
      <c r="BF564" s="113"/>
      <c r="BG564" s="113"/>
      <c r="BI564" s="113"/>
      <c r="BJ564" s="113"/>
      <c r="BK564" s="113"/>
      <c r="BL564" s="113"/>
      <c r="BM564" s="113"/>
      <c r="BN564" s="113"/>
      <c r="BO564" s="113"/>
      <c r="BP564" s="113"/>
      <c r="BQ564" s="113"/>
      <c r="BR564" s="113"/>
      <c r="BT564" s="113"/>
      <c r="BU564" s="113"/>
      <c r="BV564" s="113"/>
      <c r="BW564" s="113"/>
      <c r="BX564" s="113"/>
      <c r="BY564" s="113"/>
      <c r="BZ564" s="113"/>
      <c r="CA564" s="113"/>
      <c r="CB564" s="113"/>
      <c r="CC564" s="113"/>
      <c r="CE564" s="113"/>
      <c r="CF564" s="113"/>
      <c r="CG564" s="113"/>
      <c r="CH564" s="113"/>
      <c r="CI564" s="113"/>
      <c r="CJ564" s="113"/>
      <c r="CK564" s="113"/>
      <c r="CL564" s="113"/>
      <c r="CM564" s="113"/>
      <c r="CN564" s="113"/>
      <c r="CO564" s="113"/>
      <c r="CQ564" s="113"/>
      <c r="CR564" s="113"/>
      <c r="CS564" s="113"/>
      <c r="CT564" s="113"/>
      <c r="CU564" s="113"/>
      <c r="CV564" s="113"/>
      <c r="CW564" s="113"/>
      <c r="CX564" s="113"/>
      <c r="CY564" s="113"/>
      <c r="CZ564" s="113"/>
      <c r="DA564" s="113"/>
      <c r="DC564" s="113"/>
      <c r="DD564" s="113"/>
      <c r="DE564" s="113"/>
      <c r="DF564" s="113"/>
      <c r="DG564" s="113"/>
      <c r="DH564" s="113"/>
      <c r="DI564" s="113"/>
      <c r="DJ564" s="113"/>
      <c r="DK564" s="113"/>
      <c r="DL564" s="113"/>
      <c r="DM564" s="113"/>
      <c r="DN564" s="113"/>
      <c r="DO564" s="113"/>
      <c r="DP564" s="113"/>
      <c r="DQ564" s="113"/>
      <c r="DR564" s="113"/>
      <c r="DS564" s="113"/>
      <c r="DT564" s="113"/>
    </row>
    <row r="565" spans="17:124">
      <c r="Q565" s="113"/>
      <c r="R565" s="113"/>
      <c r="S565" s="113"/>
      <c r="T565" s="113"/>
      <c r="U565" s="113"/>
      <c r="V565" s="113"/>
      <c r="W565" s="113"/>
      <c r="Y565" s="113"/>
      <c r="Z565" s="113"/>
      <c r="AA565" s="113"/>
      <c r="AB565" s="113"/>
      <c r="AC565" s="113"/>
      <c r="AD565" s="113"/>
      <c r="AE565" s="113"/>
      <c r="AF565" s="113"/>
      <c r="AG565" s="113"/>
      <c r="AH565" s="113"/>
      <c r="AI565" s="113"/>
      <c r="AK565" s="113"/>
      <c r="AL565" s="113"/>
      <c r="AM565" s="113"/>
      <c r="AN565" s="113"/>
      <c r="AO565" s="113"/>
      <c r="AP565" s="113"/>
      <c r="AQ565" s="113"/>
      <c r="AR565" s="113"/>
      <c r="AS565" s="113"/>
      <c r="AT565" s="113"/>
      <c r="AU565" s="113"/>
      <c r="AW565" s="113"/>
      <c r="AX565" s="113"/>
      <c r="AY565" s="113"/>
      <c r="AZ565" s="113"/>
      <c r="BA565" s="113"/>
      <c r="BB565" s="113"/>
      <c r="BC565" s="113"/>
      <c r="BD565" s="113"/>
      <c r="BE565" s="113"/>
      <c r="BF565" s="113"/>
      <c r="BG565" s="113"/>
      <c r="BI565" s="113"/>
      <c r="BJ565" s="113"/>
      <c r="BK565" s="113"/>
      <c r="BL565" s="113"/>
      <c r="BM565" s="113"/>
      <c r="BN565" s="113"/>
      <c r="BO565" s="113"/>
      <c r="BP565" s="113"/>
      <c r="BQ565" s="113"/>
      <c r="BR565" s="113"/>
      <c r="BT565" s="113"/>
      <c r="BU565" s="113"/>
      <c r="BV565" s="113"/>
      <c r="BW565" s="113"/>
      <c r="BX565" s="113"/>
      <c r="BY565" s="113"/>
      <c r="BZ565" s="113"/>
      <c r="CA565" s="113"/>
      <c r="CB565" s="113"/>
      <c r="CC565" s="113"/>
      <c r="CE565" s="113"/>
      <c r="CF565" s="113"/>
      <c r="CG565" s="113"/>
      <c r="CH565" s="113"/>
      <c r="CI565" s="113"/>
      <c r="CJ565" s="113"/>
      <c r="CK565" s="113"/>
      <c r="CL565" s="113"/>
      <c r="CM565" s="113"/>
      <c r="CN565" s="113"/>
      <c r="CO565" s="113"/>
      <c r="CQ565" s="113"/>
      <c r="CR565" s="113"/>
      <c r="CS565" s="113"/>
      <c r="CT565" s="113"/>
      <c r="CU565" s="113"/>
      <c r="CV565" s="113"/>
      <c r="CW565" s="113"/>
      <c r="CX565" s="113"/>
      <c r="CY565" s="113"/>
      <c r="CZ565" s="113"/>
      <c r="DA565" s="113"/>
      <c r="DC565" s="113"/>
      <c r="DD565" s="113"/>
      <c r="DE565" s="113"/>
      <c r="DF565" s="113"/>
      <c r="DG565" s="113"/>
      <c r="DH565" s="113"/>
      <c r="DI565" s="113"/>
      <c r="DJ565" s="113"/>
      <c r="DK565" s="113"/>
      <c r="DL565" s="113"/>
      <c r="DM565" s="113"/>
      <c r="DN565" s="113"/>
      <c r="DO565" s="113"/>
      <c r="DP565" s="113"/>
      <c r="DQ565" s="113"/>
      <c r="DR565" s="113"/>
      <c r="DS565" s="113"/>
      <c r="DT565" s="113"/>
    </row>
    <row r="566" spans="17:124">
      <c r="Q566" s="113"/>
      <c r="R566" s="113"/>
      <c r="S566" s="113"/>
      <c r="T566" s="113"/>
      <c r="U566" s="113"/>
      <c r="V566" s="113"/>
      <c r="W566" s="113"/>
      <c r="Y566" s="113"/>
      <c r="Z566" s="113"/>
      <c r="AA566" s="113"/>
      <c r="AB566" s="113"/>
      <c r="AC566" s="113"/>
      <c r="AD566" s="113"/>
      <c r="AE566" s="113"/>
      <c r="AF566" s="113"/>
      <c r="AG566" s="113"/>
      <c r="AH566" s="113"/>
      <c r="AI566" s="113"/>
      <c r="AK566" s="113"/>
      <c r="AL566" s="113"/>
      <c r="AM566" s="113"/>
      <c r="AN566" s="113"/>
      <c r="AO566" s="113"/>
      <c r="AP566" s="113"/>
      <c r="AQ566" s="113"/>
      <c r="AR566" s="113"/>
      <c r="AS566" s="113"/>
      <c r="AT566" s="113"/>
      <c r="AU566" s="113"/>
      <c r="AW566" s="113"/>
      <c r="AX566" s="113"/>
      <c r="AY566" s="113"/>
      <c r="AZ566" s="113"/>
      <c r="BA566" s="113"/>
      <c r="BB566" s="113"/>
      <c r="BC566" s="113"/>
      <c r="BD566" s="113"/>
      <c r="BE566" s="113"/>
      <c r="BF566" s="113"/>
      <c r="BG566" s="113"/>
      <c r="BI566" s="113"/>
      <c r="BJ566" s="113"/>
      <c r="BK566" s="113"/>
      <c r="BL566" s="113"/>
      <c r="BM566" s="113"/>
      <c r="BN566" s="113"/>
      <c r="BO566" s="113"/>
      <c r="BP566" s="113"/>
      <c r="BQ566" s="113"/>
      <c r="BR566" s="113"/>
      <c r="BT566" s="113"/>
      <c r="BU566" s="113"/>
      <c r="BV566" s="113"/>
      <c r="BW566" s="113"/>
      <c r="BX566" s="113"/>
      <c r="BY566" s="113"/>
      <c r="BZ566" s="113"/>
      <c r="CA566" s="113"/>
      <c r="CB566" s="113"/>
      <c r="CC566" s="113"/>
      <c r="CE566" s="113"/>
      <c r="CF566" s="113"/>
      <c r="CG566" s="113"/>
      <c r="CH566" s="113"/>
      <c r="CI566" s="113"/>
      <c r="CJ566" s="113"/>
      <c r="CK566" s="113"/>
      <c r="CL566" s="113"/>
      <c r="CM566" s="113"/>
      <c r="CN566" s="113"/>
      <c r="CO566" s="113"/>
      <c r="CQ566" s="113"/>
      <c r="CR566" s="113"/>
      <c r="CS566" s="113"/>
      <c r="CT566" s="113"/>
      <c r="CU566" s="113"/>
      <c r="CV566" s="113"/>
      <c r="CW566" s="113"/>
      <c r="CX566" s="113"/>
      <c r="CY566" s="113"/>
      <c r="CZ566" s="113"/>
      <c r="DA566" s="113"/>
      <c r="DC566" s="113"/>
      <c r="DD566" s="113"/>
      <c r="DE566" s="113"/>
      <c r="DF566" s="113"/>
      <c r="DG566" s="113"/>
      <c r="DH566" s="113"/>
      <c r="DI566" s="113"/>
      <c r="DJ566" s="113"/>
      <c r="DK566" s="113"/>
      <c r="DL566" s="113"/>
      <c r="DM566" s="113"/>
      <c r="DN566" s="113"/>
      <c r="DO566" s="113"/>
      <c r="DP566" s="113"/>
      <c r="DQ566" s="113"/>
      <c r="DR566" s="113"/>
      <c r="DS566" s="113"/>
      <c r="DT566" s="113"/>
    </row>
    <row r="567" spans="17:124">
      <c r="Q567" s="113"/>
      <c r="R567" s="113"/>
      <c r="S567" s="113"/>
      <c r="T567" s="113"/>
      <c r="U567" s="113"/>
      <c r="V567" s="113"/>
      <c r="W567" s="113"/>
      <c r="Y567" s="113"/>
      <c r="Z567" s="113"/>
      <c r="AA567" s="113"/>
      <c r="AB567" s="113"/>
      <c r="AC567" s="113"/>
      <c r="AD567" s="113"/>
      <c r="AE567" s="113"/>
      <c r="AF567" s="113"/>
      <c r="AG567" s="113"/>
      <c r="AH567" s="113"/>
      <c r="AI567" s="113"/>
      <c r="AK567" s="113"/>
      <c r="AL567" s="113"/>
      <c r="AM567" s="113"/>
      <c r="AN567" s="113"/>
      <c r="AO567" s="113"/>
      <c r="AP567" s="113"/>
      <c r="AQ567" s="113"/>
      <c r="AR567" s="113"/>
      <c r="AS567" s="113"/>
      <c r="AT567" s="113"/>
      <c r="AU567" s="113"/>
      <c r="AW567" s="113"/>
      <c r="AX567" s="113"/>
      <c r="AY567" s="113"/>
      <c r="AZ567" s="113"/>
      <c r="BA567" s="113"/>
      <c r="BB567" s="113"/>
      <c r="BC567" s="113"/>
      <c r="BD567" s="113"/>
      <c r="BE567" s="113"/>
      <c r="BF567" s="113"/>
      <c r="BG567" s="113"/>
      <c r="BI567" s="113"/>
      <c r="BJ567" s="113"/>
      <c r="BK567" s="113"/>
      <c r="BL567" s="113"/>
      <c r="BM567" s="113"/>
      <c r="BN567" s="113"/>
      <c r="BO567" s="113"/>
      <c r="BP567" s="113"/>
      <c r="BQ567" s="113"/>
      <c r="BR567" s="113"/>
      <c r="BT567" s="113"/>
      <c r="BU567" s="113"/>
      <c r="BV567" s="113"/>
      <c r="BW567" s="113"/>
      <c r="BX567" s="113"/>
      <c r="BY567" s="113"/>
      <c r="BZ567" s="113"/>
      <c r="CA567" s="113"/>
      <c r="CB567" s="113"/>
      <c r="CC567" s="113"/>
      <c r="CE567" s="113"/>
      <c r="CF567" s="113"/>
      <c r="CG567" s="113"/>
      <c r="CH567" s="113"/>
      <c r="CI567" s="113"/>
      <c r="CJ567" s="113"/>
      <c r="CK567" s="113"/>
      <c r="CL567" s="113"/>
      <c r="CM567" s="113"/>
      <c r="CN567" s="113"/>
      <c r="CO567" s="113"/>
      <c r="CQ567" s="113"/>
      <c r="CR567" s="113"/>
      <c r="CS567" s="113"/>
      <c r="CT567" s="113"/>
      <c r="CU567" s="113"/>
      <c r="CV567" s="113"/>
      <c r="CW567" s="113"/>
      <c r="CX567" s="113"/>
      <c r="CY567" s="113"/>
      <c r="CZ567" s="113"/>
      <c r="DA567" s="113"/>
      <c r="DC567" s="113"/>
      <c r="DD567" s="113"/>
      <c r="DE567" s="113"/>
      <c r="DF567" s="113"/>
      <c r="DG567" s="113"/>
      <c r="DH567" s="113"/>
      <c r="DI567" s="113"/>
      <c r="DJ567" s="113"/>
      <c r="DK567" s="113"/>
      <c r="DL567" s="113"/>
      <c r="DM567" s="113"/>
      <c r="DN567" s="113"/>
      <c r="DO567" s="113"/>
      <c r="DP567" s="113"/>
      <c r="DQ567" s="113"/>
      <c r="DR567" s="113"/>
      <c r="DS567" s="113"/>
      <c r="DT567" s="113"/>
    </row>
    <row r="568" spans="17:124">
      <c r="Q568" s="113"/>
      <c r="R568" s="113"/>
      <c r="S568" s="113"/>
      <c r="T568" s="113"/>
      <c r="U568" s="113"/>
      <c r="V568" s="113"/>
      <c r="W568" s="113"/>
      <c r="Y568" s="113"/>
      <c r="Z568" s="113"/>
      <c r="AA568" s="113"/>
      <c r="AB568" s="113"/>
      <c r="AC568" s="113"/>
      <c r="AD568" s="113"/>
      <c r="AE568" s="113"/>
      <c r="AF568" s="113"/>
      <c r="AG568" s="113"/>
      <c r="AH568" s="113"/>
      <c r="AI568" s="113"/>
      <c r="AK568" s="113"/>
      <c r="AL568" s="113"/>
      <c r="AM568" s="113"/>
      <c r="AN568" s="113"/>
      <c r="AO568" s="113"/>
      <c r="AP568" s="113"/>
      <c r="AQ568" s="113"/>
      <c r="AR568" s="113"/>
      <c r="AS568" s="113"/>
      <c r="AT568" s="113"/>
      <c r="AU568" s="113"/>
      <c r="AW568" s="113"/>
      <c r="AX568" s="113"/>
      <c r="AY568" s="113"/>
      <c r="AZ568" s="113"/>
      <c r="BA568" s="113"/>
      <c r="BB568" s="113"/>
      <c r="BC568" s="113"/>
      <c r="BD568" s="113"/>
      <c r="BE568" s="113"/>
      <c r="BF568" s="113"/>
      <c r="BG568" s="113"/>
      <c r="BI568" s="113"/>
      <c r="BJ568" s="113"/>
      <c r="BK568" s="113"/>
      <c r="BL568" s="113"/>
      <c r="BM568" s="113"/>
      <c r="BN568" s="113"/>
      <c r="BO568" s="113"/>
      <c r="BP568" s="113"/>
      <c r="BQ568" s="113"/>
      <c r="BR568" s="113"/>
      <c r="BT568" s="113"/>
      <c r="BU568" s="113"/>
      <c r="BV568" s="113"/>
      <c r="BW568" s="113"/>
      <c r="BX568" s="113"/>
      <c r="BY568" s="113"/>
      <c r="BZ568" s="113"/>
      <c r="CA568" s="113"/>
      <c r="CB568" s="113"/>
      <c r="CC568" s="113"/>
      <c r="CE568" s="113"/>
      <c r="CF568" s="113"/>
      <c r="CG568" s="113"/>
      <c r="CH568" s="113"/>
      <c r="CI568" s="113"/>
      <c r="CJ568" s="113"/>
      <c r="CK568" s="113"/>
      <c r="CL568" s="113"/>
      <c r="CM568" s="113"/>
      <c r="CN568" s="113"/>
      <c r="CO568" s="113"/>
      <c r="CQ568" s="113"/>
      <c r="CR568" s="113"/>
      <c r="CS568" s="113"/>
      <c r="CT568" s="113"/>
      <c r="CU568" s="113"/>
      <c r="CV568" s="113"/>
      <c r="CW568" s="113"/>
      <c r="CX568" s="113"/>
      <c r="CY568" s="113"/>
      <c r="CZ568" s="113"/>
      <c r="DA568" s="113"/>
      <c r="DC568" s="113"/>
      <c r="DD568" s="113"/>
      <c r="DE568" s="113"/>
      <c r="DF568" s="113"/>
      <c r="DG568" s="113"/>
      <c r="DH568" s="113"/>
      <c r="DI568" s="113"/>
      <c r="DJ568" s="113"/>
      <c r="DK568" s="113"/>
      <c r="DL568" s="113"/>
      <c r="DM568" s="113"/>
      <c r="DN568" s="113"/>
      <c r="DO568" s="113"/>
      <c r="DP568" s="113"/>
      <c r="DQ568" s="113"/>
      <c r="DR568" s="113"/>
      <c r="DS568" s="113"/>
      <c r="DT568" s="113"/>
    </row>
    <row r="569" spans="17:124">
      <c r="Q569" s="113"/>
      <c r="R569" s="113"/>
      <c r="S569" s="113"/>
      <c r="T569" s="113"/>
      <c r="U569" s="113"/>
      <c r="V569" s="113"/>
      <c r="W569" s="113"/>
      <c r="Y569" s="113"/>
      <c r="Z569" s="113"/>
      <c r="AA569" s="113"/>
      <c r="AB569" s="113"/>
      <c r="AC569" s="113"/>
      <c r="AD569" s="113"/>
      <c r="AE569" s="113"/>
      <c r="AF569" s="113"/>
      <c r="AG569" s="113"/>
      <c r="AH569" s="113"/>
      <c r="AI569" s="113"/>
      <c r="AK569" s="113"/>
      <c r="AL569" s="113"/>
      <c r="AM569" s="113"/>
      <c r="AN569" s="113"/>
      <c r="AO569" s="113"/>
      <c r="AP569" s="113"/>
      <c r="AQ569" s="113"/>
      <c r="AR569" s="113"/>
      <c r="AS569" s="113"/>
      <c r="AT569" s="113"/>
      <c r="AU569" s="113"/>
      <c r="AW569" s="113"/>
      <c r="AX569" s="113"/>
      <c r="AY569" s="113"/>
      <c r="AZ569" s="113"/>
      <c r="BA569" s="113"/>
      <c r="BB569" s="113"/>
      <c r="BC569" s="113"/>
      <c r="BD569" s="113"/>
      <c r="BE569" s="113"/>
      <c r="BF569" s="113"/>
      <c r="BG569" s="113"/>
      <c r="BI569" s="113"/>
      <c r="BJ569" s="113"/>
      <c r="BK569" s="113"/>
      <c r="BL569" s="113"/>
      <c r="BM569" s="113"/>
      <c r="BN569" s="113"/>
      <c r="BO569" s="113"/>
      <c r="BP569" s="113"/>
      <c r="BQ569" s="113"/>
      <c r="BR569" s="113"/>
      <c r="BT569" s="113"/>
      <c r="BU569" s="113"/>
      <c r="BV569" s="113"/>
      <c r="BW569" s="113"/>
      <c r="BX569" s="113"/>
      <c r="BY569" s="113"/>
      <c r="BZ569" s="113"/>
      <c r="CA569" s="113"/>
      <c r="CB569" s="113"/>
      <c r="CC569" s="113"/>
      <c r="CE569" s="113"/>
      <c r="CF569" s="113"/>
      <c r="CG569" s="113"/>
      <c r="CH569" s="113"/>
      <c r="CI569" s="113"/>
      <c r="CJ569" s="113"/>
      <c r="CK569" s="113"/>
      <c r="CL569" s="113"/>
      <c r="CM569" s="113"/>
      <c r="CN569" s="113"/>
      <c r="CO569" s="113"/>
      <c r="CQ569" s="113"/>
      <c r="CR569" s="113"/>
      <c r="CS569" s="113"/>
      <c r="CT569" s="113"/>
      <c r="CU569" s="113"/>
      <c r="CV569" s="113"/>
      <c r="CW569" s="113"/>
      <c r="CX569" s="113"/>
      <c r="CY569" s="113"/>
      <c r="CZ569" s="113"/>
      <c r="DA569" s="113"/>
      <c r="DC569" s="113"/>
      <c r="DD569" s="113"/>
      <c r="DE569" s="113"/>
      <c r="DF569" s="113"/>
      <c r="DG569" s="113"/>
      <c r="DH569" s="113"/>
      <c r="DI569" s="113"/>
      <c r="DJ569" s="113"/>
      <c r="DK569" s="113"/>
      <c r="DL569" s="113"/>
      <c r="DM569" s="113"/>
      <c r="DN569" s="113"/>
      <c r="DO569" s="113"/>
      <c r="DP569" s="113"/>
      <c r="DQ569" s="113"/>
      <c r="DR569" s="113"/>
      <c r="DS569" s="113"/>
      <c r="DT569" s="113"/>
    </row>
    <row r="570" spans="17:124">
      <c r="Q570" s="113"/>
      <c r="R570" s="113"/>
      <c r="S570" s="113"/>
      <c r="T570" s="113"/>
      <c r="U570" s="113"/>
      <c r="V570" s="113"/>
      <c r="W570" s="113"/>
      <c r="Y570" s="113"/>
      <c r="Z570" s="113"/>
      <c r="AA570" s="113"/>
      <c r="AB570" s="113"/>
      <c r="AC570" s="113"/>
      <c r="AD570" s="113"/>
      <c r="AE570" s="113"/>
      <c r="AF570" s="113"/>
      <c r="AG570" s="113"/>
      <c r="AH570" s="113"/>
      <c r="AI570" s="113"/>
      <c r="AK570" s="113"/>
      <c r="AL570" s="113"/>
      <c r="AM570" s="113"/>
      <c r="AN570" s="113"/>
      <c r="AO570" s="113"/>
      <c r="AP570" s="113"/>
      <c r="AQ570" s="113"/>
      <c r="AR570" s="113"/>
      <c r="AS570" s="113"/>
      <c r="AT570" s="113"/>
      <c r="AU570" s="113"/>
      <c r="AW570" s="113"/>
      <c r="AX570" s="113"/>
      <c r="AY570" s="113"/>
      <c r="AZ570" s="113"/>
      <c r="BA570" s="113"/>
      <c r="BB570" s="113"/>
      <c r="BC570" s="113"/>
      <c r="BD570" s="113"/>
      <c r="BE570" s="113"/>
      <c r="BF570" s="113"/>
      <c r="BG570" s="113"/>
      <c r="BI570" s="113"/>
      <c r="BJ570" s="113"/>
      <c r="BK570" s="113"/>
      <c r="BL570" s="113"/>
      <c r="BM570" s="113"/>
      <c r="BN570" s="113"/>
      <c r="BO570" s="113"/>
      <c r="BP570" s="113"/>
      <c r="BQ570" s="113"/>
      <c r="BR570" s="113"/>
      <c r="BT570" s="113"/>
      <c r="BU570" s="113"/>
      <c r="BV570" s="113"/>
      <c r="BW570" s="113"/>
      <c r="BX570" s="113"/>
      <c r="BY570" s="113"/>
      <c r="BZ570" s="113"/>
      <c r="CA570" s="113"/>
      <c r="CB570" s="113"/>
      <c r="CC570" s="113"/>
      <c r="CE570" s="113"/>
      <c r="CF570" s="113"/>
      <c r="CG570" s="113"/>
      <c r="CH570" s="113"/>
      <c r="CI570" s="113"/>
      <c r="CJ570" s="113"/>
      <c r="CK570" s="113"/>
      <c r="CL570" s="113"/>
      <c r="CM570" s="113"/>
      <c r="CN570" s="113"/>
      <c r="CO570" s="113"/>
      <c r="CQ570" s="113"/>
      <c r="CR570" s="113"/>
      <c r="CS570" s="113"/>
      <c r="CT570" s="113"/>
      <c r="CU570" s="113"/>
      <c r="CV570" s="113"/>
      <c r="CW570" s="113"/>
      <c r="CX570" s="113"/>
      <c r="CY570" s="113"/>
      <c r="CZ570" s="113"/>
      <c r="DA570" s="113"/>
      <c r="DC570" s="113"/>
      <c r="DD570" s="113"/>
      <c r="DE570" s="113"/>
      <c r="DF570" s="113"/>
      <c r="DG570" s="113"/>
      <c r="DH570" s="113"/>
      <c r="DI570" s="113"/>
      <c r="DJ570" s="113"/>
      <c r="DK570" s="113"/>
      <c r="DL570" s="113"/>
      <c r="DM570" s="113"/>
      <c r="DN570" s="113"/>
      <c r="DO570" s="113"/>
      <c r="DP570" s="113"/>
      <c r="DQ570" s="113"/>
      <c r="DR570" s="113"/>
      <c r="DS570" s="113"/>
      <c r="DT570" s="113"/>
    </row>
    <row r="571" spans="17:124">
      <c r="Q571" s="113"/>
      <c r="R571" s="113"/>
      <c r="S571" s="113"/>
      <c r="T571" s="113"/>
      <c r="U571" s="113"/>
      <c r="V571" s="113"/>
      <c r="W571" s="113"/>
      <c r="Y571" s="113"/>
      <c r="Z571" s="113"/>
      <c r="AA571" s="113"/>
      <c r="AB571" s="113"/>
      <c r="AC571" s="113"/>
      <c r="AD571" s="113"/>
      <c r="AE571" s="113"/>
      <c r="AF571" s="113"/>
      <c r="AG571" s="113"/>
      <c r="AH571" s="113"/>
      <c r="AI571" s="113"/>
      <c r="AK571" s="113"/>
      <c r="AL571" s="113"/>
      <c r="AM571" s="113"/>
      <c r="AN571" s="113"/>
      <c r="AO571" s="113"/>
      <c r="AP571" s="113"/>
      <c r="AQ571" s="113"/>
      <c r="AR571" s="113"/>
      <c r="AS571" s="113"/>
      <c r="AT571" s="113"/>
      <c r="AU571" s="113"/>
      <c r="AW571" s="113"/>
      <c r="AX571" s="113"/>
      <c r="AY571" s="113"/>
      <c r="AZ571" s="113"/>
      <c r="BA571" s="113"/>
      <c r="BB571" s="113"/>
      <c r="BC571" s="113"/>
      <c r="BD571" s="113"/>
      <c r="BE571" s="113"/>
      <c r="BF571" s="113"/>
      <c r="BG571" s="113"/>
      <c r="BI571" s="113"/>
      <c r="BJ571" s="113"/>
      <c r="BK571" s="113"/>
      <c r="BL571" s="113"/>
      <c r="BM571" s="113"/>
      <c r="BN571" s="113"/>
      <c r="BO571" s="113"/>
      <c r="BP571" s="113"/>
      <c r="BQ571" s="113"/>
      <c r="BR571" s="113"/>
      <c r="BT571" s="113"/>
      <c r="BU571" s="113"/>
      <c r="BV571" s="113"/>
      <c r="BW571" s="113"/>
      <c r="BX571" s="113"/>
      <c r="BY571" s="113"/>
      <c r="BZ571" s="113"/>
      <c r="CA571" s="113"/>
      <c r="CB571" s="113"/>
      <c r="CC571" s="113"/>
      <c r="CE571" s="113"/>
      <c r="CF571" s="113"/>
      <c r="CG571" s="113"/>
      <c r="CH571" s="113"/>
      <c r="CI571" s="113"/>
      <c r="CJ571" s="113"/>
      <c r="CK571" s="113"/>
      <c r="CL571" s="113"/>
      <c r="CM571" s="113"/>
      <c r="CN571" s="113"/>
      <c r="CO571" s="113"/>
      <c r="CQ571" s="113"/>
      <c r="CR571" s="113"/>
      <c r="CS571" s="113"/>
      <c r="CT571" s="113"/>
      <c r="CU571" s="113"/>
      <c r="CV571" s="113"/>
      <c r="CW571" s="113"/>
      <c r="CX571" s="113"/>
      <c r="CY571" s="113"/>
      <c r="CZ571" s="113"/>
      <c r="DA571" s="113"/>
      <c r="DC571" s="113"/>
      <c r="DD571" s="113"/>
      <c r="DE571" s="113"/>
      <c r="DF571" s="113"/>
      <c r="DG571" s="113"/>
      <c r="DH571" s="113"/>
      <c r="DI571" s="113"/>
      <c r="DJ571" s="113"/>
      <c r="DK571" s="113"/>
      <c r="DL571" s="113"/>
      <c r="DM571" s="113"/>
      <c r="DN571" s="113"/>
      <c r="DO571" s="113"/>
      <c r="DP571" s="113"/>
      <c r="DQ571" s="113"/>
      <c r="DR571" s="113"/>
      <c r="DS571" s="113"/>
      <c r="DT571" s="113"/>
    </row>
    <row r="572" spans="17:124">
      <c r="Q572" s="113"/>
      <c r="R572" s="113"/>
      <c r="S572" s="113"/>
      <c r="T572" s="113"/>
      <c r="U572" s="113"/>
      <c r="V572" s="113"/>
      <c r="W572" s="113"/>
      <c r="Y572" s="113"/>
      <c r="Z572" s="113"/>
      <c r="AA572" s="113"/>
      <c r="AB572" s="113"/>
      <c r="AC572" s="113"/>
      <c r="AD572" s="113"/>
      <c r="AE572" s="113"/>
      <c r="AF572" s="113"/>
      <c r="AG572" s="113"/>
      <c r="AH572" s="113"/>
      <c r="AI572" s="113"/>
      <c r="AK572" s="113"/>
      <c r="AL572" s="113"/>
      <c r="AM572" s="113"/>
      <c r="AN572" s="113"/>
      <c r="AO572" s="113"/>
      <c r="AP572" s="113"/>
      <c r="AQ572" s="113"/>
      <c r="AR572" s="113"/>
      <c r="AS572" s="113"/>
      <c r="AT572" s="113"/>
      <c r="AU572" s="113"/>
      <c r="AW572" s="113"/>
      <c r="AX572" s="113"/>
      <c r="AY572" s="113"/>
      <c r="AZ572" s="113"/>
      <c r="BA572" s="113"/>
      <c r="BB572" s="113"/>
      <c r="BC572" s="113"/>
      <c r="BD572" s="113"/>
      <c r="BE572" s="113"/>
      <c r="BF572" s="113"/>
      <c r="BG572" s="113"/>
      <c r="BI572" s="113"/>
      <c r="BJ572" s="113"/>
      <c r="BK572" s="113"/>
      <c r="BL572" s="113"/>
      <c r="BM572" s="113"/>
      <c r="BN572" s="113"/>
      <c r="BO572" s="113"/>
      <c r="BP572" s="113"/>
      <c r="BQ572" s="113"/>
      <c r="BR572" s="113"/>
      <c r="BT572" s="113"/>
      <c r="BU572" s="113"/>
      <c r="BV572" s="113"/>
      <c r="BW572" s="113"/>
      <c r="BX572" s="113"/>
      <c r="BY572" s="113"/>
      <c r="BZ572" s="113"/>
      <c r="CA572" s="113"/>
      <c r="CB572" s="113"/>
      <c r="CC572" s="113"/>
      <c r="CE572" s="113"/>
      <c r="CF572" s="113"/>
      <c r="CG572" s="113"/>
      <c r="CH572" s="113"/>
      <c r="CI572" s="113"/>
      <c r="CJ572" s="113"/>
      <c r="CK572" s="113"/>
      <c r="CL572" s="113"/>
      <c r="CM572" s="113"/>
      <c r="CN572" s="113"/>
      <c r="CO572" s="113"/>
      <c r="CQ572" s="113"/>
      <c r="CR572" s="113"/>
      <c r="CS572" s="113"/>
      <c r="CT572" s="113"/>
      <c r="CU572" s="113"/>
      <c r="CV572" s="113"/>
      <c r="CW572" s="113"/>
      <c r="CX572" s="113"/>
      <c r="CY572" s="113"/>
      <c r="CZ572" s="113"/>
      <c r="DA572" s="113"/>
      <c r="DC572" s="113"/>
      <c r="DD572" s="113"/>
      <c r="DE572" s="113"/>
      <c r="DF572" s="113"/>
      <c r="DG572" s="113"/>
      <c r="DH572" s="113"/>
      <c r="DI572" s="113"/>
      <c r="DJ572" s="113"/>
      <c r="DK572" s="113"/>
      <c r="DL572" s="113"/>
      <c r="DM572" s="113"/>
      <c r="DN572" s="113"/>
      <c r="DO572" s="113"/>
      <c r="DP572" s="113"/>
      <c r="DQ572" s="113"/>
      <c r="DR572" s="113"/>
      <c r="DS572" s="113"/>
      <c r="DT572" s="113"/>
    </row>
    <row r="573" spans="17:124">
      <c r="Q573" s="113"/>
      <c r="R573" s="113"/>
      <c r="S573" s="113"/>
      <c r="T573" s="113"/>
      <c r="U573" s="113"/>
      <c r="V573" s="113"/>
      <c r="W573" s="113"/>
      <c r="Y573" s="113"/>
      <c r="Z573" s="113"/>
      <c r="AA573" s="113"/>
      <c r="AB573" s="113"/>
      <c r="AC573" s="113"/>
      <c r="AD573" s="113"/>
      <c r="AE573" s="113"/>
      <c r="AF573" s="113"/>
      <c r="AG573" s="113"/>
      <c r="AH573" s="113"/>
      <c r="AI573" s="113"/>
      <c r="AK573" s="113"/>
      <c r="AL573" s="113"/>
      <c r="AM573" s="113"/>
      <c r="AN573" s="113"/>
      <c r="AO573" s="113"/>
      <c r="AP573" s="113"/>
      <c r="AQ573" s="113"/>
      <c r="AR573" s="113"/>
      <c r="AS573" s="113"/>
      <c r="AT573" s="113"/>
      <c r="AU573" s="113"/>
      <c r="AW573" s="113"/>
      <c r="AX573" s="113"/>
      <c r="AY573" s="113"/>
      <c r="AZ573" s="113"/>
      <c r="BA573" s="113"/>
      <c r="BB573" s="113"/>
      <c r="BC573" s="113"/>
      <c r="BD573" s="113"/>
      <c r="BE573" s="113"/>
      <c r="BF573" s="113"/>
      <c r="BG573" s="113"/>
      <c r="BI573" s="113"/>
      <c r="BJ573" s="113"/>
      <c r="BK573" s="113"/>
      <c r="BL573" s="113"/>
      <c r="BM573" s="113"/>
      <c r="BN573" s="113"/>
      <c r="BO573" s="113"/>
      <c r="BP573" s="113"/>
      <c r="BQ573" s="113"/>
      <c r="BR573" s="113"/>
      <c r="BT573" s="113"/>
      <c r="BU573" s="113"/>
      <c r="BV573" s="113"/>
      <c r="BW573" s="113"/>
      <c r="BX573" s="113"/>
      <c r="BY573" s="113"/>
      <c r="BZ573" s="113"/>
      <c r="CA573" s="113"/>
      <c r="CB573" s="113"/>
      <c r="CC573" s="113"/>
      <c r="CE573" s="113"/>
      <c r="CF573" s="113"/>
      <c r="CG573" s="113"/>
      <c r="CH573" s="113"/>
      <c r="CI573" s="113"/>
      <c r="CJ573" s="113"/>
      <c r="CK573" s="113"/>
      <c r="CL573" s="113"/>
      <c r="CM573" s="113"/>
      <c r="CN573" s="113"/>
      <c r="CO573" s="113"/>
      <c r="CQ573" s="113"/>
      <c r="CR573" s="113"/>
      <c r="CS573" s="113"/>
      <c r="CT573" s="113"/>
      <c r="CU573" s="113"/>
      <c r="CV573" s="113"/>
      <c r="CW573" s="113"/>
      <c r="CX573" s="113"/>
      <c r="CY573" s="113"/>
      <c r="CZ573" s="113"/>
      <c r="DA573" s="113"/>
      <c r="DC573" s="113"/>
      <c r="DD573" s="113"/>
      <c r="DE573" s="113"/>
      <c r="DF573" s="113"/>
      <c r="DG573" s="113"/>
      <c r="DH573" s="113"/>
      <c r="DI573" s="113"/>
      <c r="DJ573" s="113"/>
      <c r="DK573" s="113"/>
      <c r="DL573" s="113"/>
      <c r="DM573" s="113"/>
      <c r="DN573" s="113"/>
      <c r="DO573" s="113"/>
      <c r="DP573" s="113"/>
      <c r="DQ573" s="113"/>
      <c r="DR573" s="113"/>
      <c r="DS573" s="113"/>
      <c r="DT573" s="113"/>
    </row>
    <row r="574" spans="17:124">
      <c r="Q574" s="113"/>
      <c r="R574" s="113"/>
      <c r="S574" s="113"/>
      <c r="T574" s="113"/>
      <c r="U574" s="113"/>
      <c r="V574" s="113"/>
      <c r="W574" s="113"/>
      <c r="Y574" s="113"/>
      <c r="Z574" s="113"/>
      <c r="AA574" s="113"/>
      <c r="AB574" s="113"/>
      <c r="AC574" s="113"/>
      <c r="AD574" s="113"/>
      <c r="AE574" s="113"/>
      <c r="AF574" s="113"/>
      <c r="AG574" s="113"/>
      <c r="AH574" s="113"/>
      <c r="AI574" s="113"/>
      <c r="AK574" s="113"/>
      <c r="AL574" s="113"/>
      <c r="AM574" s="113"/>
      <c r="AN574" s="113"/>
      <c r="AO574" s="113"/>
      <c r="AP574" s="113"/>
      <c r="AQ574" s="113"/>
      <c r="AR574" s="113"/>
      <c r="AS574" s="113"/>
      <c r="AT574" s="113"/>
      <c r="AU574" s="113"/>
      <c r="AW574" s="113"/>
      <c r="AX574" s="113"/>
      <c r="AY574" s="113"/>
      <c r="AZ574" s="113"/>
      <c r="BA574" s="113"/>
      <c r="BB574" s="113"/>
      <c r="BC574" s="113"/>
      <c r="BD574" s="113"/>
      <c r="BE574" s="113"/>
      <c r="BF574" s="113"/>
      <c r="BG574" s="113"/>
      <c r="BI574" s="113"/>
      <c r="BJ574" s="113"/>
      <c r="BK574" s="113"/>
      <c r="BL574" s="113"/>
      <c r="BM574" s="113"/>
      <c r="BN574" s="113"/>
      <c r="BO574" s="113"/>
      <c r="BP574" s="113"/>
      <c r="BQ574" s="113"/>
      <c r="BR574" s="113"/>
      <c r="BT574" s="113"/>
      <c r="BU574" s="113"/>
      <c r="BV574" s="113"/>
      <c r="BW574" s="113"/>
      <c r="BX574" s="113"/>
      <c r="BY574" s="113"/>
      <c r="BZ574" s="113"/>
      <c r="CA574" s="113"/>
      <c r="CB574" s="113"/>
      <c r="CC574" s="113"/>
      <c r="CE574" s="113"/>
      <c r="CF574" s="113"/>
      <c r="CG574" s="113"/>
      <c r="CH574" s="113"/>
      <c r="CI574" s="113"/>
      <c r="CJ574" s="113"/>
      <c r="CK574" s="113"/>
      <c r="CL574" s="113"/>
      <c r="CM574" s="113"/>
      <c r="CN574" s="113"/>
      <c r="CO574" s="113"/>
      <c r="CQ574" s="113"/>
      <c r="CR574" s="113"/>
      <c r="CS574" s="113"/>
      <c r="CT574" s="113"/>
      <c r="CU574" s="113"/>
      <c r="CV574" s="113"/>
      <c r="CW574" s="113"/>
      <c r="CX574" s="113"/>
      <c r="CY574" s="113"/>
      <c r="CZ574" s="113"/>
      <c r="DA574" s="113"/>
      <c r="DC574" s="113"/>
      <c r="DD574" s="113"/>
      <c r="DE574" s="113"/>
      <c r="DF574" s="113"/>
      <c r="DG574" s="113"/>
      <c r="DH574" s="113"/>
      <c r="DI574" s="113"/>
      <c r="DJ574" s="113"/>
      <c r="DK574" s="113"/>
      <c r="DL574" s="113"/>
      <c r="DM574" s="113"/>
      <c r="DN574" s="113"/>
      <c r="DO574" s="113"/>
      <c r="DP574" s="113"/>
      <c r="DQ574" s="113"/>
      <c r="DR574" s="113"/>
      <c r="DS574" s="113"/>
      <c r="DT574" s="113"/>
    </row>
    <row r="575" spans="17:124">
      <c r="Q575" s="113"/>
      <c r="R575" s="113"/>
      <c r="S575" s="113"/>
      <c r="T575" s="113"/>
      <c r="U575" s="113"/>
      <c r="V575" s="113"/>
      <c r="W575" s="113"/>
      <c r="Y575" s="113"/>
      <c r="Z575" s="113"/>
      <c r="AA575" s="113"/>
      <c r="AB575" s="113"/>
      <c r="AC575" s="113"/>
      <c r="AD575" s="113"/>
      <c r="AE575" s="113"/>
      <c r="AF575" s="113"/>
      <c r="AG575" s="113"/>
      <c r="AH575" s="113"/>
      <c r="AI575" s="113"/>
      <c r="AK575" s="113"/>
      <c r="AL575" s="113"/>
      <c r="AM575" s="113"/>
      <c r="AN575" s="113"/>
      <c r="AO575" s="113"/>
      <c r="AP575" s="113"/>
      <c r="AQ575" s="113"/>
      <c r="AR575" s="113"/>
      <c r="AS575" s="113"/>
      <c r="AT575" s="113"/>
      <c r="AU575" s="113"/>
      <c r="AW575" s="113"/>
      <c r="AX575" s="113"/>
      <c r="AY575" s="113"/>
      <c r="AZ575" s="113"/>
      <c r="BA575" s="113"/>
      <c r="BB575" s="113"/>
      <c r="BC575" s="113"/>
      <c r="BD575" s="113"/>
      <c r="BE575" s="113"/>
      <c r="BF575" s="113"/>
      <c r="BG575" s="113"/>
      <c r="BI575" s="113"/>
      <c r="BJ575" s="113"/>
      <c r="BK575" s="113"/>
      <c r="BL575" s="113"/>
      <c r="BM575" s="113"/>
      <c r="BN575" s="113"/>
      <c r="BO575" s="113"/>
      <c r="BP575" s="113"/>
      <c r="BQ575" s="113"/>
      <c r="BR575" s="113"/>
      <c r="BT575" s="113"/>
      <c r="BU575" s="113"/>
      <c r="BV575" s="113"/>
      <c r="BW575" s="113"/>
      <c r="BX575" s="113"/>
      <c r="BY575" s="113"/>
      <c r="BZ575" s="113"/>
      <c r="CA575" s="113"/>
      <c r="CB575" s="113"/>
      <c r="CC575" s="113"/>
      <c r="CE575" s="113"/>
      <c r="CF575" s="113"/>
      <c r="CG575" s="113"/>
      <c r="CH575" s="113"/>
      <c r="CI575" s="113"/>
      <c r="CJ575" s="113"/>
      <c r="CK575" s="113"/>
      <c r="CL575" s="113"/>
      <c r="CM575" s="113"/>
      <c r="CN575" s="113"/>
      <c r="CO575" s="113"/>
      <c r="CQ575" s="113"/>
      <c r="CR575" s="113"/>
      <c r="CS575" s="113"/>
      <c r="CT575" s="113"/>
      <c r="CU575" s="113"/>
      <c r="CV575" s="113"/>
      <c r="CW575" s="113"/>
      <c r="CX575" s="113"/>
      <c r="CY575" s="113"/>
      <c r="CZ575" s="113"/>
      <c r="DA575" s="113"/>
      <c r="DC575" s="113"/>
      <c r="DD575" s="113"/>
      <c r="DE575" s="113"/>
      <c r="DF575" s="113"/>
      <c r="DG575" s="113"/>
      <c r="DH575" s="113"/>
      <c r="DI575" s="113"/>
      <c r="DJ575" s="113"/>
      <c r="DK575" s="113"/>
      <c r="DL575" s="113"/>
      <c r="DM575" s="113"/>
      <c r="DN575" s="113"/>
      <c r="DO575" s="113"/>
      <c r="DP575" s="113"/>
      <c r="DQ575" s="113"/>
      <c r="DR575" s="113"/>
      <c r="DS575" s="113"/>
      <c r="DT575" s="113"/>
    </row>
    <row r="576" spans="17:124">
      <c r="Q576" s="113"/>
      <c r="R576" s="113"/>
      <c r="S576" s="113"/>
      <c r="T576" s="113"/>
      <c r="U576" s="113"/>
      <c r="V576" s="113"/>
      <c r="W576" s="113"/>
      <c r="Y576" s="113"/>
      <c r="Z576" s="113"/>
      <c r="AA576" s="113"/>
      <c r="AB576" s="113"/>
      <c r="AC576" s="113"/>
      <c r="AD576" s="113"/>
      <c r="AE576" s="113"/>
      <c r="AF576" s="113"/>
      <c r="AG576" s="113"/>
      <c r="AH576" s="113"/>
      <c r="AI576" s="113"/>
      <c r="AK576" s="113"/>
      <c r="AL576" s="113"/>
      <c r="AM576" s="113"/>
      <c r="AN576" s="113"/>
      <c r="AO576" s="113"/>
      <c r="AP576" s="113"/>
      <c r="AQ576" s="113"/>
      <c r="AR576" s="113"/>
      <c r="AS576" s="113"/>
      <c r="AT576" s="113"/>
      <c r="AU576" s="113"/>
      <c r="AW576" s="113"/>
      <c r="AX576" s="113"/>
      <c r="AY576" s="113"/>
      <c r="AZ576" s="113"/>
      <c r="BA576" s="113"/>
      <c r="BB576" s="113"/>
      <c r="BC576" s="113"/>
      <c r="BD576" s="113"/>
      <c r="BE576" s="113"/>
      <c r="BF576" s="113"/>
      <c r="BG576" s="113"/>
      <c r="BI576" s="113"/>
      <c r="BJ576" s="113"/>
      <c r="BK576" s="113"/>
      <c r="BL576" s="113"/>
      <c r="BM576" s="113"/>
      <c r="BN576" s="113"/>
      <c r="BO576" s="113"/>
      <c r="BP576" s="113"/>
      <c r="BQ576" s="113"/>
      <c r="BR576" s="113"/>
      <c r="BT576" s="113"/>
      <c r="BU576" s="113"/>
      <c r="BV576" s="113"/>
      <c r="BW576" s="113"/>
      <c r="BX576" s="113"/>
      <c r="BY576" s="113"/>
      <c r="BZ576" s="113"/>
      <c r="CA576" s="113"/>
      <c r="CB576" s="113"/>
      <c r="CC576" s="113"/>
      <c r="CE576" s="113"/>
      <c r="CF576" s="113"/>
      <c r="CG576" s="113"/>
      <c r="CH576" s="113"/>
      <c r="CI576" s="113"/>
      <c r="CJ576" s="113"/>
      <c r="CK576" s="113"/>
      <c r="CL576" s="113"/>
      <c r="CM576" s="113"/>
      <c r="CN576" s="113"/>
      <c r="CO576" s="113"/>
      <c r="CQ576" s="113"/>
      <c r="CR576" s="113"/>
      <c r="CS576" s="113"/>
      <c r="CT576" s="113"/>
      <c r="CU576" s="113"/>
      <c r="CV576" s="113"/>
      <c r="CW576" s="113"/>
      <c r="CX576" s="113"/>
      <c r="CY576" s="113"/>
      <c r="CZ576" s="113"/>
      <c r="DA576" s="113"/>
      <c r="DC576" s="113"/>
      <c r="DD576" s="113"/>
      <c r="DE576" s="113"/>
      <c r="DF576" s="113"/>
      <c r="DG576" s="113"/>
      <c r="DH576" s="113"/>
      <c r="DI576" s="113"/>
      <c r="DJ576" s="113"/>
      <c r="DK576" s="113"/>
      <c r="DL576" s="113"/>
      <c r="DM576" s="113"/>
      <c r="DN576" s="113"/>
      <c r="DO576" s="113"/>
      <c r="DP576" s="113"/>
      <c r="DQ576" s="113"/>
      <c r="DR576" s="113"/>
      <c r="DS576" s="113"/>
      <c r="DT576" s="113"/>
    </row>
    <row r="577" spans="17:124">
      <c r="Q577" s="113"/>
      <c r="R577" s="113"/>
      <c r="S577" s="113"/>
      <c r="T577" s="113"/>
      <c r="U577" s="113"/>
      <c r="V577" s="113"/>
      <c r="W577" s="113"/>
      <c r="Y577" s="113"/>
      <c r="Z577" s="113"/>
      <c r="AA577" s="113"/>
      <c r="AB577" s="113"/>
      <c r="AC577" s="113"/>
      <c r="AD577" s="113"/>
      <c r="AE577" s="113"/>
      <c r="AF577" s="113"/>
      <c r="AG577" s="113"/>
      <c r="AH577" s="113"/>
      <c r="AI577" s="113"/>
      <c r="AK577" s="113"/>
      <c r="AL577" s="113"/>
      <c r="AM577" s="113"/>
      <c r="AN577" s="113"/>
      <c r="AO577" s="113"/>
      <c r="AP577" s="113"/>
      <c r="AQ577" s="113"/>
      <c r="AR577" s="113"/>
      <c r="AS577" s="113"/>
      <c r="AT577" s="113"/>
      <c r="AU577" s="113"/>
      <c r="AW577" s="113"/>
      <c r="AX577" s="113"/>
      <c r="AY577" s="113"/>
      <c r="AZ577" s="113"/>
      <c r="BA577" s="113"/>
      <c r="BB577" s="113"/>
      <c r="BC577" s="113"/>
      <c r="BD577" s="113"/>
      <c r="BE577" s="113"/>
      <c r="BF577" s="113"/>
      <c r="BG577" s="113"/>
      <c r="BI577" s="113"/>
      <c r="BJ577" s="113"/>
      <c r="BK577" s="113"/>
      <c r="BL577" s="113"/>
      <c r="BM577" s="113"/>
      <c r="BN577" s="113"/>
      <c r="BO577" s="113"/>
      <c r="BP577" s="113"/>
      <c r="BQ577" s="113"/>
      <c r="BR577" s="113"/>
      <c r="BT577" s="113"/>
      <c r="BU577" s="113"/>
      <c r="BV577" s="113"/>
      <c r="BW577" s="113"/>
      <c r="BX577" s="113"/>
      <c r="BY577" s="113"/>
      <c r="BZ577" s="113"/>
      <c r="CA577" s="113"/>
      <c r="CB577" s="113"/>
      <c r="CC577" s="113"/>
      <c r="CE577" s="113"/>
      <c r="CF577" s="113"/>
      <c r="CG577" s="113"/>
      <c r="CH577" s="113"/>
      <c r="CI577" s="113"/>
      <c r="CJ577" s="113"/>
      <c r="CK577" s="113"/>
      <c r="CL577" s="113"/>
      <c r="CM577" s="113"/>
      <c r="CN577" s="113"/>
      <c r="CO577" s="113"/>
      <c r="CQ577" s="113"/>
      <c r="CR577" s="113"/>
      <c r="CS577" s="113"/>
      <c r="CT577" s="113"/>
      <c r="CU577" s="113"/>
      <c r="CV577" s="113"/>
      <c r="CW577" s="113"/>
      <c r="CX577" s="113"/>
      <c r="CY577" s="113"/>
      <c r="CZ577" s="113"/>
      <c r="DA577" s="113"/>
      <c r="DC577" s="113"/>
      <c r="DD577" s="113"/>
      <c r="DE577" s="113"/>
      <c r="DF577" s="113"/>
      <c r="DG577" s="113"/>
      <c r="DH577" s="113"/>
      <c r="DI577" s="113"/>
      <c r="DJ577" s="113"/>
      <c r="DK577" s="113"/>
      <c r="DL577" s="113"/>
      <c r="DM577" s="113"/>
      <c r="DN577" s="113"/>
      <c r="DO577" s="113"/>
      <c r="DP577" s="113"/>
      <c r="DQ577" s="113"/>
      <c r="DR577" s="113"/>
      <c r="DS577" s="113"/>
      <c r="DT577" s="113"/>
    </row>
    <row r="578" spans="17:124">
      <c r="Q578" s="113"/>
      <c r="R578" s="113"/>
      <c r="S578" s="113"/>
      <c r="T578" s="113"/>
      <c r="U578" s="113"/>
      <c r="V578" s="113"/>
      <c r="W578" s="113"/>
      <c r="Y578" s="113"/>
      <c r="Z578" s="113"/>
      <c r="AA578" s="113"/>
      <c r="AB578" s="113"/>
      <c r="AC578" s="113"/>
      <c r="AD578" s="113"/>
      <c r="AE578" s="113"/>
      <c r="AF578" s="113"/>
      <c r="AG578" s="113"/>
      <c r="AH578" s="113"/>
      <c r="AI578" s="113"/>
      <c r="AK578" s="113"/>
      <c r="AL578" s="113"/>
      <c r="AM578" s="113"/>
      <c r="AN578" s="113"/>
      <c r="AO578" s="113"/>
      <c r="AP578" s="113"/>
      <c r="AQ578" s="113"/>
      <c r="AR578" s="113"/>
      <c r="AS578" s="113"/>
      <c r="AT578" s="113"/>
      <c r="AU578" s="113"/>
      <c r="AW578" s="113"/>
      <c r="AX578" s="113"/>
      <c r="AY578" s="113"/>
      <c r="AZ578" s="113"/>
      <c r="BA578" s="113"/>
      <c r="BB578" s="113"/>
      <c r="BC578" s="113"/>
      <c r="BD578" s="113"/>
      <c r="BE578" s="113"/>
      <c r="BF578" s="113"/>
      <c r="BG578" s="113"/>
      <c r="BI578" s="113"/>
      <c r="BJ578" s="113"/>
      <c r="BK578" s="113"/>
      <c r="BL578" s="113"/>
      <c r="BM578" s="113"/>
      <c r="BN578" s="113"/>
      <c r="BO578" s="113"/>
      <c r="BP578" s="113"/>
      <c r="BQ578" s="113"/>
      <c r="BR578" s="113"/>
      <c r="BT578" s="113"/>
      <c r="BU578" s="113"/>
      <c r="BV578" s="113"/>
      <c r="BW578" s="113"/>
      <c r="BX578" s="113"/>
      <c r="BY578" s="113"/>
      <c r="BZ578" s="113"/>
      <c r="CA578" s="113"/>
      <c r="CB578" s="113"/>
      <c r="CC578" s="113"/>
      <c r="CE578" s="113"/>
      <c r="CF578" s="113"/>
      <c r="CG578" s="113"/>
      <c r="CH578" s="113"/>
      <c r="CI578" s="113"/>
      <c r="CJ578" s="113"/>
      <c r="CK578" s="113"/>
      <c r="CL578" s="113"/>
      <c r="CM578" s="113"/>
      <c r="CN578" s="113"/>
      <c r="CO578" s="113"/>
      <c r="CQ578" s="113"/>
      <c r="CR578" s="113"/>
      <c r="CS578" s="113"/>
      <c r="CT578" s="113"/>
      <c r="CU578" s="113"/>
      <c r="CV578" s="113"/>
      <c r="CW578" s="113"/>
      <c r="CX578" s="113"/>
      <c r="CY578" s="113"/>
      <c r="CZ578" s="113"/>
      <c r="DA578" s="113"/>
      <c r="DC578" s="113"/>
      <c r="DD578" s="113"/>
      <c r="DE578" s="113"/>
      <c r="DF578" s="113"/>
      <c r="DG578" s="113"/>
      <c r="DH578" s="113"/>
      <c r="DI578" s="113"/>
      <c r="DJ578" s="113"/>
      <c r="DK578" s="113"/>
      <c r="DL578" s="113"/>
      <c r="DM578" s="113"/>
      <c r="DN578" s="113"/>
      <c r="DO578" s="113"/>
      <c r="DP578" s="113"/>
      <c r="DQ578" s="113"/>
      <c r="DR578" s="113"/>
      <c r="DS578" s="113"/>
      <c r="DT578" s="113"/>
    </row>
    <row r="579" spans="17:124">
      <c r="Q579" s="113"/>
      <c r="R579" s="113"/>
      <c r="S579" s="113"/>
      <c r="T579" s="113"/>
      <c r="U579" s="113"/>
      <c r="V579" s="113"/>
      <c r="W579" s="113"/>
      <c r="Y579" s="113"/>
      <c r="Z579" s="113"/>
      <c r="AA579" s="113"/>
      <c r="AB579" s="113"/>
      <c r="AC579" s="113"/>
      <c r="AD579" s="113"/>
      <c r="AE579" s="113"/>
      <c r="AF579" s="113"/>
      <c r="AG579" s="113"/>
      <c r="AH579" s="113"/>
      <c r="AI579" s="113"/>
      <c r="AK579" s="113"/>
      <c r="AL579" s="113"/>
      <c r="AM579" s="113"/>
      <c r="AN579" s="113"/>
      <c r="AO579" s="113"/>
      <c r="AP579" s="113"/>
      <c r="AQ579" s="113"/>
      <c r="AR579" s="113"/>
      <c r="AS579" s="113"/>
      <c r="AT579" s="113"/>
      <c r="AU579" s="113"/>
      <c r="AW579" s="113"/>
      <c r="AX579" s="113"/>
      <c r="AY579" s="113"/>
      <c r="AZ579" s="113"/>
      <c r="BA579" s="113"/>
      <c r="BB579" s="113"/>
      <c r="BC579" s="113"/>
      <c r="BD579" s="113"/>
      <c r="BE579" s="113"/>
      <c r="BF579" s="113"/>
      <c r="BG579" s="113"/>
      <c r="BI579" s="113"/>
      <c r="BJ579" s="113"/>
      <c r="BK579" s="113"/>
      <c r="BL579" s="113"/>
      <c r="BM579" s="113"/>
      <c r="BN579" s="113"/>
      <c r="BO579" s="113"/>
      <c r="BP579" s="113"/>
      <c r="BQ579" s="113"/>
      <c r="BR579" s="113"/>
      <c r="BT579" s="113"/>
      <c r="BU579" s="113"/>
      <c r="BV579" s="113"/>
      <c r="BW579" s="113"/>
      <c r="BX579" s="113"/>
      <c r="BY579" s="113"/>
      <c r="BZ579" s="113"/>
      <c r="CA579" s="113"/>
      <c r="CB579" s="113"/>
      <c r="CC579" s="113"/>
      <c r="CE579" s="113"/>
      <c r="CF579" s="113"/>
      <c r="CG579" s="113"/>
      <c r="CH579" s="113"/>
      <c r="CI579" s="113"/>
      <c r="CJ579" s="113"/>
      <c r="CK579" s="113"/>
      <c r="CL579" s="113"/>
      <c r="CM579" s="113"/>
      <c r="CN579" s="113"/>
      <c r="CO579" s="113"/>
      <c r="CQ579" s="113"/>
      <c r="CR579" s="113"/>
      <c r="CS579" s="113"/>
      <c r="CT579" s="113"/>
      <c r="CU579" s="113"/>
      <c r="CV579" s="113"/>
      <c r="CW579" s="113"/>
      <c r="CX579" s="113"/>
      <c r="CY579" s="113"/>
      <c r="CZ579" s="113"/>
      <c r="DA579" s="113"/>
      <c r="DC579" s="113"/>
      <c r="DD579" s="113"/>
      <c r="DE579" s="113"/>
      <c r="DF579" s="113"/>
      <c r="DG579" s="113"/>
      <c r="DH579" s="113"/>
      <c r="DI579" s="113"/>
      <c r="DJ579" s="113"/>
      <c r="DK579" s="113"/>
      <c r="DL579" s="113"/>
      <c r="DM579" s="113"/>
      <c r="DN579" s="113"/>
      <c r="DO579" s="113"/>
      <c r="DP579" s="113"/>
      <c r="DQ579" s="113"/>
      <c r="DR579" s="113"/>
      <c r="DS579" s="113"/>
      <c r="DT579" s="113"/>
    </row>
    <row r="580" spans="17:124">
      <c r="Q580" s="113"/>
      <c r="R580" s="113"/>
      <c r="S580" s="113"/>
      <c r="T580" s="113"/>
      <c r="U580" s="113"/>
      <c r="V580" s="113"/>
      <c r="W580" s="113"/>
      <c r="Y580" s="113"/>
      <c r="Z580" s="113"/>
      <c r="AA580" s="113"/>
      <c r="AB580" s="113"/>
      <c r="AC580" s="113"/>
      <c r="AD580" s="113"/>
      <c r="AE580" s="113"/>
      <c r="AF580" s="113"/>
      <c r="AG580" s="113"/>
      <c r="AH580" s="113"/>
      <c r="AI580" s="113"/>
      <c r="AK580" s="113"/>
      <c r="AL580" s="113"/>
      <c r="AM580" s="113"/>
      <c r="AN580" s="113"/>
      <c r="AO580" s="113"/>
      <c r="AP580" s="113"/>
      <c r="AQ580" s="113"/>
      <c r="AR580" s="113"/>
      <c r="AS580" s="113"/>
      <c r="AT580" s="113"/>
      <c r="AU580" s="113"/>
      <c r="AW580" s="113"/>
      <c r="AX580" s="113"/>
      <c r="AY580" s="113"/>
      <c r="AZ580" s="113"/>
      <c r="BA580" s="113"/>
      <c r="BB580" s="113"/>
      <c r="BC580" s="113"/>
      <c r="BD580" s="113"/>
      <c r="BE580" s="113"/>
      <c r="BF580" s="113"/>
      <c r="BG580" s="113"/>
      <c r="BI580" s="113"/>
      <c r="BJ580" s="113"/>
      <c r="BK580" s="113"/>
      <c r="BL580" s="113"/>
      <c r="BM580" s="113"/>
      <c r="BN580" s="113"/>
      <c r="BO580" s="113"/>
      <c r="BP580" s="113"/>
      <c r="BQ580" s="113"/>
      <c r="BR580" s="113"/>
      <c r="BT580" s="113"/>
      <c r="BU580" s="113"/>
      <c r="BV580" s="113"/>
      <c r="BW580" s="113"/>
      <c r="BX580" s="113"/>
      <c r="BY580" s="113"/>
      <c r="BZ580" s="113"/>
      <c r="CA580" s="113"/>
      <c r="CB580" s="113"/>
      <c r="CC580" s="113"/>
      <c r="CE580" s="113"/>
      <c r="CF580" s="113"/>
      <c r="CG580" s="113"/>
      <c r="CH580" s="113"/>
      <c r="CI580" s="113"/>
      <c r="CJ580" s="113"/>
      <c r="CK580" s="113"/>
      <c r="CL580" s="113"/>
      <c r="CM580" s="113"/>
      <c r="CN580" s="113"/>
      <c r="CO580" s="113"/>
      <c r="CQ580" s="113"/>
      <c r="CR580" s="113"/>
      <c r="CS580" s="113"/>
      <c r="CT580" s="113"/>
      <c r="CU580" s="113"/>
      <c r="CV580" s="113"/>
      <c r="CW580" s="113"/>
      <c r="CX580" s="113"/>
      <c r="CY580" s="113"/>
      <c r="CZ580" s="113"/>
      <c r="DA580" s="113"/>
      <c r="DC580" s="113"/>
      <c r="DD580" s="113"/>
      <c r="DE580" s="113"/>
      <c r="DF580" s="113"/>
      <c r="DG580" s="113"/>
      <c r="DH580" s="113"/>
      <c r="DI580" s="113"/>
      <c r="DJ580" s="113"/>
      <c r="DK580" s="113"/>
      <c r="DL580" s="113"/>
      <c r="DM580" s="113"/>
      <c r="DN580" s="113"/>
      <c r="DO580" s="113"/>
      <c r="DP580" s="113"/>
      <c r="DQ580" s="113"/>
      <c r="DR580" s="113"/>
      <c r="DS580" s="113"/>
      <c r="DT580" s="113"/>
    </row>
    <row r="581" spans="17:124">
      <c r="Q581" s="113"/>
      <c r="R581" s="113"/>
      <c r="S581" s="113"/>
      <c r="T581" s="113"/>
      <c r="U581" s="113"/>
      <c r="V581" s="113"/>
      <c r="W581" s="113"/>
      <c r="Y581" s="113"/>
      <c r="Z581" s="113"/>
      <c r="AA581" s="113"/>
      <c r="AB581" s="113"/>
      <c r="AC581" s="113"/>
      <c r="AD581" s="113"/>
      <c r="AE581" s="113"/>
      <c r="AF581" s="113"/>
      <c r="AG581" s="113"/>
      <c r="AH581" s="113"/>
      <c r="AI581" s="113"/>
      <c r="AK581" s="113"/>
      <c r="AL581" s="113"/>
      <c r="AM581" s="113"/>
      <c r="AN581" s="113"/>
      <c r="AO581" s="113"/>
      <c r="AP581" s="113"/>
      <c r="AQ581" s="113"/>
      <c r="AR581" s="113"/>
      <c r="AS581" s="113"/>
      <c r="AT581" s="113"/>
      <c r="AU581" s="113"/>
      <c r="AW581" s="113"/>
      <c r="AX581" s="113"/>
      <c r="AY581" s="113"/>
      <c r="AZ581" s="113"/>
      <c r="BA581" s="113"/>
      <c r="BB581" s="113"/>
      <c r="BC581" s="113"/>
      <c r="BD581" s="113"/>
      <c r="BE581" s="113"/>
      <c r="BF581" s="113"/>
      <c r="BG581" s="113"/>
      <c r="BI581" s="113"/>
      <c r="BJ581" s="113"/>
      <c r="BK581" s="113"/>
      <c r="BL581" s="113"/>
      <c r="BM581" s="113"/>
      <c r="BN581" s="113"/>
      <c r="BO581" s="113"/>
      <c r="BP581" s="113"/>
      <c r="BQ581" s="113"/>
      <c r="BR581" s="113"/>
      <c r="BT581" s="113"/>
      <c r="BU581" s="113"/>
      <c r="BV581" s="113"/>
      <c r="BW581" s="113"/>
      <c r="BX581" s="113"/>
      <c r="BY581" s="113"/>
      <c r="BZ581" s="113"/>
      <c r="CA581" s="113"/>
      <c r="CB581" s="113"/>
      <c r="CC581" s="113"/>
      <c r="CE581" s="113"/>
      <c r="CF581" s="113"/>
      <c r="CG581" s="113"/>
      <c r="CH581" s="113"/>
      <c r="CI581" s="113"/>
      <c r="CJ581" s="113"/>
      <c r="CK581" s="113"/>
      <c r="CL581" s="113"/>
      <c r="CM581" s="113"/>
      <c r="CN581" s="113"/>
      <c r="CO581" s="113"/>
      <c r="CQ581" s="113"/>
      <c r="CR581" s="113"/>
      <c r="CS581" s="113"/>
      <c r="CT581" s="113"/>
      <c r="CU581" s="113"/>
      <c r="CV581" s="113"/>
      <c r="CW581" s="113"/>
      <c r="CX581" s="113"/>
      <c r="CY581" s="113"/>
      <c r="CZ581" s="113"/>
      <c r="DA581" s="113"/>
      <c r="DC581" s="113"/>
      <c r="DD581" s="113"/>
      <c r="DE581" s="113"/>
      <c r="DF581" s="113"/>
      <c r="DG581" s="113"/>
      <c r="DH581" s="113"/>
      <c r="DI581" s="113"/>
      <c r="DJ581" s="113"/>
      <c r="DK581" s="113"/>
      <c r="DL581" s="113"/>
      <c r="DM581" s="113"/>
      <c r="DN581" s="113"/>
      <c r="DO581" s="113"/>
      <c r="DP581" s="113"/>
      <c r="DQ581" s="113"/>
      <c r="DR581" s="113"/>
      <c r="DS581" s="113"/>
      <c r="DT581" s="113"/>
    </row>
    <row r="582" spans="17:124">
      <c r="Q582" s="113"/>
      <c r="R582" s="113"/>
      <c r="S582" s="113"/>
      <c r="T582" s="113"/>
      <c r="U582" s="113"/>
      <c r="V582" s="113"/>
      <c r="W582" s="113"/>
      <c r="Y582" s="113"/>
      <c r="Z582" s="113"/>
      <c r="AA582" s="113"/>
      <c r="AB582" s="113"/>
      <c r="AC582" s="113"/>
      <c r="AD582" s="113"/>
      <c r="AE582" s="113"/>
      <c r="AF582" s="113"/>
      <c r="AG582" s="113"/>
      <c r="AH582" s="113"/>
      <c r="AI582" s="113"/>
      <c r="AK582" s="113"/>
      <c r="AL582" s="113"/>
      <c r="AM582" s="113"/>
      <c r="AN582" s="113"/>
      <c r="AO582" s="113"/>
      <c r="AP582" s="113"/>
      <c r="AQ582" s="113"/>
      <c r="AR582" s="113"/>
      <c r="AS582" s="113"/>
      <c r="AT582" s="113"/>
      <c r="AU582" s="113"/>
      <c r="AW582" s="113"/>
      <c r="AX582" s="113"/>
      <c r="AY582" s="113"/>
      <c r="AZ582" s="113"/>
      <c r="BA582" s="113"/>
      <c r="BB582" s="113"/>
      <c r="BC582" s="113"/>
      <c r="BD582" s="113"/>
      <c r="BE582" s="113"/>
      <c r="BF582" s="113"/>
      <c r="BG582" s="113"/>
      <c r="BI582" s="113"/>
      <c r="BJ582" s="113"/>
      <c r="BK582" s="113"/>
      <c r="BL582" s="113"/>
      <c r="BM582" s="113"/>
      <c r="BN582" s="113"/>
      <c r="BO582" s="113"/>
      <c r="BP582" s="113"/>
      <c r="BQ582" s="113"/>
      <c r="BR582" s="113"/>
      <c r="BT582" s="113"/>
      <c r="BU582" s="113"/>
      <c r="BV582" s="113"/>
      <c r="BW582" s="113"/>
      <c r="BX582" s="113"/>
      <c r="BY582" s="113"/>
      <c r="BZ582" s="113"/>
      <c r="CA582" s="113"/>
      <c r="CB582" s="113"/>
      <c r="CC582" s="113"/>
      <c r="CE582" s="113"/>
      <c r="CF582" s="113"/>
      <c r="CG582" s="113"/>
      <c r="CH582" s="113"/>
      <c r="CI582" s="113"/>
      <c r="CJ582" s="113"/>
      <c r="CK582" s="113"/>
      <c r="CL582" s="113"/>
      <c r="CM582" s="113"/>
      <c r="CN582" s="113"/>
      <c r="CO582" s="113"/>
      <c r="CQ582" s="113"/>
      <c r="CR582" s="113"/>
      <c r="CS582" s="113"/>
      <c r="CT582" s="113"/>
      <c r="CU582" s="113"/>
      <c r="CV582" s="113"/>
      <c r="CW582" s="113"/>
      <c r="CX582" s="113"/>
      <c r="CY582" s="113"/>
      <c r="CZ582" s="113"/>
      <c r="DA582" s="113"/>
      <c r="DC582" s="113"/>
      <c r="DD582" s="113"/>
      <c r="DE582" s="113"/>
      <c r="DF582" s="113"/>
      <c r="DG582" s="113"/>
      <c r="DH582" s="113"/>
      <c r="DI582" s="113"/>
      <c r="DJ582" s="113"/>
      <c r="DK582" s="113"/>
      <c r="DL582" s="113"/>
      <c r="DM582" s="113"/>
      <c r="DN582" s="113"/>
      <c r="DO582" s="113"/>
      <c r="DP582" s="113"/>
      <c r="DQ582" s="113"/>
      <c r="DR582" s="113"/>
      <c r="DS582" s="113"/>
      <c r="DT582" s="113"/>
    </row>
    <row r="583" spans="17:124">
      <c r="Q583" s="113"/>
      <c r="R583" s="113"/>
      <c r="S583" s="113"/>
      <c r="T583" s="113"/>
      <c r="U583" s="113"/>
      <c r="V583" s="113"/>
      <c r="W583" s="113"/>
      <c r="Y583" s="113"/>
      <c r="Z583" s="113"/>
      <c r="AA583" s="113"/>
      <c r="AB583" s="113"/>
      <c r="AC583" s="113"/>
      <c r="AD583" s="113"/>
      <c r="AE583" s="113"/>
      <c r="AF583" s="113"/>
      <c r="AG583" s="113"/>
      <c r="AH583" s="113"/>
      <c r="AI583" s="113"/>
      <c r="AK583" s="113"/>
      <c r="AL583" s="113"/>
      <c r="AM583" s="113"/>
      <c r="AN583" s="113"/>
      <c r="AO583" s="113"/>
      <c r="AP583" s="113"/>
      <c r="AQ583" s="113"/>
      <c r="AR583" s="113"/>
      <c r="AS583" s="113"/>
      <c r="AT583" s="113"/>
      <c r="AU583" s="113"/>
      <c r="AW583" s="113"/>
      <c r="AX583" s="113"/>
      <c r="AY583" s="113"/>
      <c r="AZ583" s="113"/>
      <c r="BA583" s="113"/>
      <c r="BB583" s="113"/>
      <c r="BC583" s="113"/>
      <c r="BD583" s="113"/>
      <c r="BE583" s="113"/>
      <c r="BF583" s="113"/>
      <c r="BG583" s="113"/>
      <c r="BI583" s="113"/>
      <c r="BJ583" s="113"/>
      <c r="BK583" s="113"/>
      <c r="BL583" s="113"/>
      <c r="BM583" s="113"/>
      <c r="BN583" s="113"/>
      <c r="BO583" s="113"/>
      <c r="BP583" s="113"/>
      <c r="BQ583" s="113"/>
      <c r="BR583" s="113"/>
      <c r="BT583" s="113"/>
      <c r="BU583" s="113"/>
      <c r="BV583" s="113"/>
      <c r="BW583" s="113"/>
      <c r="BX583" s="113"/>
      <c r="BY583" s="113"/>
      <c r="BZ583" s="113"/>
      <c r="CA583" s="113"/>
      <c r="CB583" s="113"/>
      <c r="CC583" s="113"/>
      <c r="CE583" s="113"/>
      <c r="CF583" s="113"/>
      <c r="CG583" s="113"/>
      <c r="CH583" s="113"/>
      <c r="CI583" s="113"/>
      <c r="CJ583" s="113"/>
      <c r="CK583" s="113"/>
      <c r="CL583" s="113"/>
      <c r="CM583" s="113"/>
      <c r="CN583" s="113"/>
      <c r="CO583" s="113"/>
      <c r="CQ583" s="113"/>
      <c r="CR583" s="113"/>
      <c r="CS583" s="113"/>
      <c r="CT583" s="113"/>
      <c r="CU583" s="113"/>
      <c r="CV583" s="113"/>
      <c r="CW583" s="113"/>
      <c r="CX583" s="113"/>
      <c r="CY583" s="113"/>
      <c r="CZ583" s="113"/>
      <c r="DA583" s="113"/>
      <c r="DC583" s="113"/>
      <c r="DD583" s="113"/>
      <c r="DE583" s="113"/>
      <c r="DF583" s="113"/>
      <c r="DG583" s="113"/>
      <c r="DH583" s="113"/>
      <c r="DI583" s="113"/>
      <c r="DJ583" s="113"/>
      <c r="DK583" s="113"/>
      <c r="DL583" s="113"/>
      <c r="DM583" s="113"/>
      <c r="DN583" s="113"/>
      <c r="DO583" s="113"/>
      <c r="DP583" s="113"/>
      <c r="DQ583" s="113"/>
      <c r="DR583" s="113"/>
      <c r="DS583" s="113"/>
      <c r="DT583" s="113"/>
    </row>
    <row r="584" spans="17:124">
      <c r="Q584" s="113"/>
      <c r="R584" s="113"/>
      <c r="S584" s="113"/>
      <c r="T584" s="113"/>
      <c r="U584" s="113"/>
      <c r="V584" s="113"/>
      <c r="W584" s="113"/>
      <c r="Y584" s="113"/>
      <c r="Z584" s="113"/>
      <c r="AA584" s="113"/>
      <c r="AB584" s="113"/>
      <c r="AC584" s="113"/>
      <c r="AD584" s="113"/>
      <c r="AE584" s="113"/>
      <c r="AF584" s="113"/>
      <c r="AG584" s="113"/>
      <c r="AH584" s="113"/>
      <c r="AI584" s="113"/>
      <c r="AK584" s="113"/>
      <c r="AL584" s="113"/>
      <c r="AM584" s="113"/>
      <c r="AN584" s="113"/>
      <c r="AO584" s="113"/>
      <c r="AP584" s="113"/>
      <c r="AQ584" s="113"/>
      <c r="AR584" s="113"/>
      <c r="AS584" s="113"/>
      <c r="AT584" s="113"/>
      <c r="AU584" s="113"/>
      <c r="AW584" s="113"/>
      <c r="AX584" s="113"/>
      <c r="AY584" s="113"/>
      <c r="AZ584" s="113"/>
      <c r="BA584" s="113"/>
      <c r="BB584" s="113"/>
      <c r="BC584" s="113"/>
      <c r="BD584" s="113"/>
      <c r="BE584" s="113"/>
      <c r="BF584" s="113"/>
      <c r="BG584" s="113"/>
      <c r="BI584" s="113"/>
      <c r="BJ584" s="113"/>
      <c r="BK584" s="113"/>
      <c r="BL584" s="113"/>
      <c r="BM584" s="113"/>
      <c r="BN584" s="113"/>
      <c r="BO584" s="113"/>
      <c r="BP584" s="113"/>
      <c r="BQ584" s="113"/>
      <c r="BR584" s="113"/>
      <c r="BT584" s="113"/>
      <c r="BU584" s="113"/>
      <c r="BV584" s="113"/>
      <c r="BW584" s="113"/>
      <c r="BX584" s="113"/>
      <c r="BY584" s="113"/>
      <c r="BZ584" s="113"/>
      <c r="CA584" s="113"/>
      <c r="CB584" s="113"/>
      <c r="CC584" s="113"/>
      <c r="CE584" s="113"/>
      <c r="CF584" s="113"/>
      <c r="CG584" s="113"/>
      <c r="CH584" s="113"/>
      <c r="CI584" s="113"/>
      <c r="CJ584" s="113"/>
      <c r="CK584" s="113"/>
      <c r="CL584" s="113"/>
      <c r="CM584" s="113"/>
      <c r="CN584" s="113"/>
      <c r="CO584" s="113"/>
      <c r="CQ584" s="113"/>
      <c r="CR584" s="113"/>
      <c r="CS584" s="113"/>
      <c r="CT584" s="113"/>
      <c r="CU584" s="113"/>
      <c r="CV584" s="113"/>
      <c r="CW584" s="113"/>
      <c r="CX584" s="113"/>
      <c r="CY584" s="113"/>
      <c r="CZ584" s="113"/>
      <c r="DA584" s="113"/>
      <c r="DC584" s="113"/>
      <c r="DD584" s="113"/>
      <c r="DE584" s="113"/>
      <c r="DF584" s="113"/>
      <c r="DG584" s="113"/>
      <c r="DH584" s="113"/>
      <c r="DI584" s="113"/>
      <c r="DJ584" s="113"/>
      <c r="DK584" s="113"/>
      <c r="DL584" s="113"/>
      <c r="DM584" s="113"/>
      <c r="DN584" s="113"/>
      <c r="DO584" s="113"/>
      <c r="DP584" s="113"/>
      <c r="DQ584" s="113"/>
      <c r="DR584" s="113"/>
      <c r="DS584" s="113"/>
      <c r="DT584" s="113"/>
    </row>
    <row r="585" spans="17:124">
      <c r="Q585" s="113"/>
      <c r="R585" s="113"/>
      <c r="S585" s="113"/>
      <c r="T585" s="113"/>
      <c r="U585" s="113"/>
      <c r="V585" s="113"/>
      <c r="W585" s="113"/>
      <c r="Y585" s="113"/>
      <c r="Z585" s="113"/>
      <c r="AA585" s="113"/>
      <c r="AB585" s="113"/>
      <c r="AC585" s="113"/>
      <c r="AD585" s="113"/>
      <c r="AE585" s="113"/>
      <c r="AF585" s="113"/>
      <c r="AG585" s="113"/>
      <c r="AH585" s="113"/>
      <c r="AI585" s="113"/>
      <c r="AK585" s="113"/>
      <c r="AL585" s="113"/>
      <c r="AM585" s="113"/>
      <c r="AN585" s="113"/>
      <c r="AO585" s="113"/>
      <c r="AP585" s="113"/>
      <c r="AQ585" s="113"/>
      <c r="AR585" s="113"/>
      <c r="AS585" s="113"/>
      <c r="AT585" s="113"/>
      <c r="AU585" s="113"/>
      <c r="AW585" s="113"/>
      <c r="AX585" s="113"/>
      <c r="AY585" s="113"/>
      <c r="AZ585" s="113"/>
      <c r="BA585" s="113"/>
      <c r="BB585" s="113"/>
      <c r="BC585" s="113"/>
      <c r="BD585" s="113"/>
      <c r="BE585" s="113"/>
      <c r="BF585" s="113"/>
      <c r="BG585" s="113"/>
      <c r="BI585" s="113"/>
      <c r="BJ585" s="113"/>
      <c r="BK585" s="113"/>
      <c r="BL585" s="113"/>
      <c r="BM585" s="113"/>
      <c r="BN585" s="113"/>
      <c r="BO585" s="113"/>
      <c r="BP585" s="113"/>
      <c r="BQ585" s="113"/>
      <c r="BR585" s="113"/>
      <c r="BT585" s="113"/>
      <c r="BU585" s="113"/>
      <c r="BV585" s="113"/>
      <c r="BW585" s="113"/>
      <c r="BX585" s="113"/>
      <c r="BY585" s="113"/>
      <c r="BZ585" s="113"/>
      <c r="CA585" s="113"/>
      <c r="CB585" s="113"/>
      <c r="CC585" s="113"/>
      <c r="CE585" s="113"/>
      <c r="CF585" s="113"/>
      <c r="CG585" s="113"/>
      <c r="CH585" s="113"/>
      <c r="CI585" s="113"/>
      <c r="CJ585" s="113"/>
      <c r="CK585" s="113"/>
      <c r="CL585" s="113"/>
      <c r="CM585" s="113"/>
      <c r="CN585" s="113"/>
      <c r="CO585" s="113"/>
      <c r="CQ585" s="113"/>
      <c r="CR585" s="113"/>
      <c r="CS585" s="113"/>
      <c r="CT585" s="113"/>
      <c r="CU585" s="113"/>
      <c r="CV585" s="113"/>
      <c r="CW585" s="113"/>
      <c r="CX585" s="113"/>
      <c r="CY585" s="113"/>
      <c r="CZ585" s="113"/>
      <c r="DA585" s="113"/>
      <c r="DC585" s="113"/>
      <c r="DD585" s="113"/>
      <c r="DE585" s="113"/>
      <c r="DF585" s="113"/>
      <c r="DG585" s="113"/>
      <c r="DH585" s="113"/>
      <c r="DI585" s="113"/>
      <c r="DJ585" s="113"/>
      <c r="DK585" s="113"/>
      <c r="DL585" s="113"/>
      <c r="DM585" s="113"/>
      <c r="DN585" s="113"/>
      <c r="DO585" s="113"/>
      <c r="DP585" s="113"/>
      <c r="DQ585" s="113"/>
      <c r="DR585" s="113"/>
      <c r="DS585" s="113"/>
      <c r="DT585" s="113"/>
    </row>
    <row r="586" spans="17:124">
      <c r="Q586" s="113"/>
      <c r="R586" s="113"/>
      <c r="S586" s="113"/>
      <c r="T586" s="113"/>
      <c r="U586" s="113"/>
      <c r="V586" s="113"/>
      <c r="W586" s="113"/>
      <c r="Y586" s="113"/>
      <c r="Z586" s="113"/>
      <c r="AA586" s="113"/>
      <c r="AB586" s="113"/>
      <c r="AC586" s="113"/>
      <c r="AD586" s="113"/>
      <c r="AE586" s="113"/>
      <c r="AF586" s="113"/>
      <c r="AG586" s="113"/>
      <c r="AH586" s="113"/>
      <c r="AI586" s="113"/>
      <c r="AK586" s="113"/>
      <c r="AL586" s="113"/>
      <c r="AM586" s="113"/>
      <c r="AN586" s="113"/>
      <c r="AO586" s="113"/>
      <c r="AP586" s="113"/>
      <c r="AQ586" s="113"/>
      <c r="AR586" s="113"/>
      <c r="AS586" s="113"/>
      <c r="AT586" s="113"/>
      <c r="AU586" s="113"/>
      <c r="AW586" s="113"/>
      <c r="AX586" s="113"/>
      <c r="AY586" s="113"/>
      <c r="AZ586" s="113"/>
      <c r="BA586" s="113"/>
      <c r="BB586" s="113"/>
      <c r="BC586" s="113"/>
      <c r="BD586" s="113"/>
      <c r="BE586" s="113"/>
      <c r="BF586" s="113"/>
      <c r="BG586" s="113"/>
      <c r="BI586" s="113"/>
      <c r="BJ586" s="113"/>
      <c r="BK586" s="113"/>
      <c r="BL586" s="113"/>
      <c r="BM586" s="113"/>
      <c r="BN586" s="113"/>
      <c r="BO586" s="113"/>
      <c r="BP586" s="113"/>
      <c r="BQ586" s="113"/>
      <c r="BR586" s="113"/>
      <c r="BT586" s="113"/>
      <c r="BU586" s="113"/>
      <c r="BV586" s="113"/>
      <c r="BW586" s="113"/>
      <c r="BX586" s="113"/>
      <c r="BY586" s="113"/>
      <c r="BZ586" s="113"/>
      <c r="CA586" s="113"/>
      <c r="CB586" s="113"/>
      <c r="CC586" s="113"/>
      <c r="CE586" s="113"/>
      <c r="CF586" s="113"/>
      <c r="CG586" s="113"/>
      <c r="CH586" s="113"/>
      <c r="CI586" s="113"/>
      <c r="CJ586" s="113"/>
      <c r="CK586" s="113"/>
      <c r="CL586" s="113"/>
      <c r="CM586" s="113"/>
      <c r="CN586" s="113"/>
      <c r="CO586" s="113"/>
      <c r="CQ586" s="113"/>
      <c r="CR586" s="113"/>
      <c r="CS586" s="113"/>
      <c r="CT586" s="113"/>
      <c r="CU586" s="113"/>
      <c r="CV586" s="113"/>
      <c r="CW586" s="113"/>
      <c r="CX586" s="113"/>
      <c r="CY586" s="113"/>
      <c r="CZ586" s="113"/>
      <c r="DA586" s="113"/>
      <c r="DC586" s="113"/>
      <c r="DD586" s="113"/>
      <c r="DE586" s="113"/>
      <c r="DF586" s="113"/>
      <c r="DG586" s="113"/>
      <c r="DH586" s="113"/>
      <c r="DI586" s="113"/>
      <c r="DJ586" s="113"/>
      <c r="DK586" s="113"/>
      <c r="DL586" s="113"/>
      <c r="DM586" s="113"/>
      <c r="DN586" s="113"/>
      <c r="DO586" s="113"/>
      <c r="DP586" s="113"/>
      <c r="DQ586" s="113"/>
      <c r="DR586" s="113"/>
      <c r="DS586" s="113"/>
      <c r="DT586" s="113"/>
    </row>
    <row r="587" spans="17:124">
      <c r="Q587" s="113"/>
      <c r="R587" s="113"/>
      <c r="S587" s="113"/>
      <c r="T587" s="113"/>
      <c r="U587" s="113"/>
      <c r="V587" s="113"/>
      <c r="W587" s="113"/>
      <c r="Y587" s="113"/>
      <c r="Z587" s="113"/>
      <c r="AA587" s="113"/>
      <c r="AB587" s="113"/>
      <c r="AC587" s="113"/>
      <c r="AD587" s="113"/>
      <c r="AE587" s="113"/>
      <c r="AF587" s="113"/>
      <c r="AG587" s="113"/>
      <c r="AH587" s="113"/>
      <c r="AI587" s="113"/>
      <c r="AK587" s="113"/>
      <c r="AL587" s="113"/>
      <c r="AM587" s="113"/>
      <c r="AN587" s="113"/>
      <c r="AO587" s="113"/>
      <c r="AP587" s="113"/>
      <c r="AQ587" s="113"/>
      <c r="AR587" s="113"/>
      <c r="AS587" s="113"/>
      <c r="AT587" s="113"/>
      <c r="AU587" s="113"/>
      <c r="AW587" s="113"/>
      <c r="AX587" s="113"/>
      <c r="AY587" s="113"/>
      <c r="AZ587" s="113"/>
      <c r="BA587" s="113"/>
      <c r="BB587" s="113"/>
      <c r="BC587" s="113"/>
      <c r="BD587" s="113"/>
      <c r="BE587" s="113"/>
      <c r="BF587" s="113"/>
      <c r="BG587" s="113"/>
      <c r="BI587" s="113"/>
      <c r="BJ587" s="113"/>
      <c r="BK587" s="113"/>
      <c r="BL587" s="113"/>
      <c r="BM587" s="113"/>
      <c r="BN587" s="113"/>
      <c r="BO587" s="113"/>
      <c r="BP587" s="113"/>
      <c r="BQ587" s="113"/>
      <c r="BR587" s="113"/>
      <c r="BT587" s="113"/>
      <c r="BU587" s="113"/>
      <c r="BV587" s="113"/>
      <c r="BW587" s="113"/>
      <c r="BX587" s="113"/>
      <c r="BY587" s="113"/>
      <c r="BZ587" s="113"/>
      <c r="CA587" s="113"/>
      <c r="CB587" s="113"/>
      <c r="CC587" s="113"/>
      <c r="CE587" s="113"/>
      <c r="CF587" s="113"/>
      <c r="CG587" s="113"/>
      <c r="CH587" s="113"/>
      <c r="CI587" s="113"/>
      <c r="CJ587" s="113"/>
      <c r="CK587" s="113"/>
      <c r="CL587" s="113"/>
      <c r="CM587" s="113"/>
      <c r="CN587" s="113"/>
      <c r="CO587" s="113"/>
      <c r="CQ587" s="113"/>
      <c r="CR587" s="113"/>
      <c r="CS587" s="113"/>
      <c r="CT587" s="113"/>
      <c r="CU587" s="113"/>
      <c r="CV587" s="113"/>
      <c r="CW587" s="113"/>
      <c r="CX587" s="113"/>
      <c r="CY587" s="113"/>
      <c r="CZ587" s="113"/>
      <c r="DA587" s="113"/>
      <c r="DC587" s="113"/>
      <c r="DD587" s="113"/>
      <c r="DE587" s="113"/>
      <c r="DF587" s="113"/>
      <c r="DG587" s="113"/>
      <c r="DH587" s="113"/>
      <c r="DI587" s="113"/>
      <c r="DJ587" s="113"/>
      <c r="DK587" s="113"/>
      <c r="DL587" s="113"/>
      <c r="DM587" s="113"/>
      <c r="DN587" s="113"/>
      <c r="DO587" s="113"/>
      <c r="DP587" s="113"/>
      <c r="DQ587" s="113"/>
      <c r="DR587" s="113"/>
      <c r="DS587" s="113"/>
      <c r="DT587" s="113"/>
    </row>
    <row r="588" spans="17:124">
      <c r="Q588" s="113"/>
      <c r="R588" s="113"/>
      <c r="S588" s="113"/>
      <c r="T588" s="113"/>
      <c r="U588" s="113"/>
      <c r="V588" s="113"/>
      <c r="W588" s="113"/>
      <c r="Y588" s="113"/>
      <c r="Z588" s="113"/>
      <c r="AA588" s="113"/>
      <c r="AB588" s="113"/>
      <c r="AC588" s="113"/>
      <c r="AD588" s="113"/>
      <c r="AE588" s="113"/>
      <c r="AF588" s="113"/>
      <c r="AG588" s="113"/>
      <c r="AH588" s="113"/>
      <c r="AI588" s="113"/>
      <c r="AK588" s="113"/>
      <c r="AL588" s="113"/>
      <c r="AM588" s="113"/>
      <c r="AN588" s="113"/>
      <c r="AO588" s="113"/>
      <c r="AP588" s="113"/>
      <c r="AQ588" s="113"/>
      <c r="AR588" s="113"/>
      <c r="AS588" s="113"/>
      <c r="AT588" s="113"/>
      <c r="AU588" s="113"/>
      <c r="AW588" s="113"/>
      <c r="AX588" s="113"/>
      <c r="AY588" s="113"/>
      <c r="AZ588" s="113"/>
      <c r="BA588" s="113"/>
      <c r="BB588" s="113"/>
      <c r="BC588" s="113"/>
      <c r="BD588" s="113"/>
      <c r="BE588" s="113"/>
      <c r="BF588" s="113"/>
      <c r="BG588" s="113"/>
      <c r="BI588" s="113"/>
      <c r="BJ588" s="113"/>
      <c r="BK588" s="113"/>
      <c r="BL588" s="113"/>
      <c r="BM588" s="113"/>
      <c r="BN588" s="113"/>
      <c r="BO588" s="113"/>
      <c r="BP588" s="113"/>
      <c r="BQ588" s="113"/>
      <c r="BR588" s="113"/>
      <c r="BT588" s="113"/>
      <c r="BU588" s="113"/>
      <c r="BV588" s="113"/>
      <c r="BW588" s="113"/>
      <c r="BX588" s="113"/>
      <c r="BY588" s="113"/>
      <c r="BZ588" s="113"/>
      <c r="CA588" s="113"/>
      <c r="CB588" s="113"/>
      <c r="CC588" s="113"/>
      <c r="CE588" s="113"/>
      <c r="CF588" s="113"/>
      <c r="CG588" s="113"/>
      <c r="CH588" s="113"/>
      <c r="CI588" s="113"/>
      <c r="CJ588" s="113"/>
      <c r="CK588" s="113"/>
      <c r="CL588" s="113"/>
      <c r="CM588" s="113"/>
      <c r="CN588" s="113"/>
      <c r="CO588" s="113"/>
      <c r="CQ588" s="113"/>
      <c r="CR588" s="113"/>
      <c r="CS588" s="113"/>
      <c r="CT588" s="113"/>
      <c r="CU588" s="113"/>
      <c r="CV588" s="113"/>
      <c r="CW588" s="113"/>
      <c r="CX588" s="113"/>
      <c r="CY588" s="113"/>
      <c r="CZ588" s="113"/>
      <c r="DA588" s="113"/>
      <c r="DC588" s="113"/>
      <c r="DD588" s="113"/>
      <c r="DE588" s="113"/>
      <c r="DF588" s="113"/>
      <c r="DG588" s="113"/>
      <c r="DH588" s="113"/>
      <c r="DI588" s="113"/>
      <c r="DJ588" s="113"/>
      <c r="DK588" s="113"/>
      <c r="DL588" s="113"/>
      <c r="DM588" s="113"/>
      <c r="DN588" s="113"/>
      <c r="DO588" s="113"/>
      <c r="DP588" s="113"/>
      <c r="DQ588" s="113"/>
      <c r="DR588" s="113"/>
      <c r="DS588" s="113"/>
      <c r="DT588" s="113"/>
    </row>
    <row r="589" spans="17:124">
      <c r="Q589" s="113"/>
      <c r="R589" s="113"/>
      <c r="S589" s="113"/>
      <c r="T589" s="113"/>
      <c r="U589" s="113"/>
      <c r="V589" s="113"/>
      <c r="W589" s="113"/>
      <c r="Y589" s="113"/>
      <c r="Z589" s="113"/>
      <c r="AA589" s="113"/>
      <c r="AB589" s="113"/>
      <c r="AC589" s="113"/>
      <c r="AD589" s="113"/>
      <c r="AE589" s="113"/>
      <c r="AF589" s="113"/>
      <c r="AG589" s="113"/>
      <c r="AH589" s="113"/>
      <c r="AI589" s="113"/>
      <c r="AK589" s="113"/>
      <c r="AL589" s="113"/>
      <c r="AM589" s="113"/>
      <c r="AN589" s="113"/>
      <c r="AO589" s="113"/>
      <c r="AP589" s="113"/>
      <c r="AQ589" s="113"/>
      <c r="AR589" s="113"/>
      <c r="AS589" s="113"/>
      <c r="AT589" s="113"/>
      <c r="AU589" s="113"/>
      <c r="AW589" s="113"/>
      <c r="AX589" s="113"/>
      <c r="AY589" s="113"/>
      <c r="AZ589" s="113"/>
      <c r="BA589" s="113"/>
      <c r="BB589" s="113"/>
      <c r="BC589" s="113"/>
      <c r="BD589" s="113"/>
      <c r="BE589" s="113"/>
      <c r="BF589" s="113"/>
      <c r="BG589" s="113"/>
      <c r="BI589" s="113"/>
      <c r="BJ589" s="113"/>
      <c r="BK589" s="113"/>
      <c r="BL589" s="113"/>
      <c r="BM589" s="113"/>
      <c r="BN589" s="113"/>
      <c r="BO589" s="113"/>
      <c r="BP589" s="113"/>
      <c r="BQ589" s="113"/>
      <c r="BR589" s="113"/>
      <c r="BT589" s="113"/>
      <c r="BU589" s="113"/>
      <c r="BV589" s="113"/>
      <c r="BW589" s="113"/>
      <c r="BX589" s="113"/>
      <c r="BY589" s="113"/>
      <c r="BZ589" s="113"/>
      <c r="CA589" s="113"/>
      <c r="CB589" s="113"/>
      <c r="CC589" s="113"/>
      <c r="CE589" s="113"/>
      <c r="CF589" s="113"/>
      <c r="CG589" s="113"/>
      <c r="CH589" s="113"/>
      <c r="CI589" s="113"/>
      <c r="CJ589" s="113"/>
      <c r="CK589" s="113"/>
      <c r="CL589" s="113"/>
      <c r="CM589" s="113"/>
      <c r="CN589" s="113"/>
      <c r="CO589" s="113"/>
      <c r="CQ589" s="113"/>
      <c r="CR589" s="113"/>
      <c r="CS589" s="113"/>
      <c r="CT589" s="113"/>
      <c r="CU589" s="113"/>
      <c r="CV589" s="113"/>
      <c r="CW589" s="113"/>
      <c r="CX589" s="113"/>
      <c r="CY589" s="113"/>
      <c r="CZ589" s="113"/>
      <c r="DA589" s="113"/>
      <c r="DC589" s="113"/>
      <c r="DD589" s="113"/>
      <c r="DE589" s="113"/>
      <c r="DF589" s="113"/>
      <c r="DG589" s="113"/>
      <c r="DH589" s="113"/>
      <c r="DI589" s="113"/>
      <c r="DJ589" s="113"/>
      <c r="DK589" s="113"/>
      <c r="DL589" s="113"/>
      <c r="DM589" s="113"/>
      <c r="DN589" s="113"/>
      <c r="DO589" s="113"/>
      <c r="DP589" s="113"/>
      <c r="DQ589" s="113"/>
      <c r="DR589" s="113"/>
      <c r="DS589" s="113"/>
      <c r="DT589" s="113"/>
    </row>
    <row r="590" spans="17:124">
      <c r="Q590" s="113"/>
      <c r="R590" s="113"/>
      <c r="S590" s="113"/>
      <c r="T590" s="113"/>
      <c r="U590" s="113"/>
      <c r="V590" s="113"/>
      <c r="W590" s="113"/>
      <c r="Y590" s="113"/>
      <c r="Z590" s="113"/>
      <c r="AA590" s="113"/>
      <c r="AB590" s="113"/>
      <c r="AC590" s="113"/>
      <c r="AD590" s="113"/>
      <c r="AE590" s="113"/>
      <c r="AF590" s="113"/>
      <c r="AG590" s="113"/>
      <c r="AH590" s="113"/>
      <c r="AI590" s="113"/>
      <c r="AK590" s="113"/>
      <c r="AL590" s="113"/>
      <c r="AM590" s="113"/>
      <c r="AN590" s="113"/>
      <c r="AO590" s="113"/>
      <c r="AP590" s="113"/>
      <c r="AQ590" s="113"/>
      <c r="AR590" s="113"/>
      <c r="AS590" s="113"/>
      <c r="AT590" s="113"/>
      <c r="AU590" s="113"/>
      <c r="AW590" s="113"/>
      <c r="AX590" s="113"/>
      <c r="AY590" s="113"/>
      <c r="AZ590" s="113"/>
      <c r="BA590" s="113"/>
      <c r="BB590" s="113"/>
      <c r="BC590" s="113"/>
      <c r="BD590" s="113"/>
      <c r="BE590" s="113"/>
      <c r="BF590" s="113"/>
      <c r="BG590" s="113"/>
      <c r="BI590" s="113"/>
      <c r="BJ590" s="113"/>
      <c r="BK590" s="113"/>
      <c r="BL590" s="113"/>
      <c r="BM590" s="113"/>
      <c r="BN590" s="113"/>
      <c r="BO590" s="113"/>
      <c r="BP590" s="113"/>
      <c r="BQ590" s="113"/>
      <c r="BR590" s="113"/>
      <c r="BT590" s="113"/>
      <c r="BU590" s="113"/>
      <c r="BV590" s="113"/>
      <c r="BW590" s="113"/>
      <c r="BX590" s="113"/>
      <c r="BY590" s="113"/>
      <c r="BZ590" s="113"/>
      <c r="CA590" s="113"/>
      <c r="CB590" s="113"/>
      <c r="CC590" s="113"/>
      <c r="CE590" s="113"/>
      <c r="CF590" s="113"/>
      <c r="CG590" s="113"/>
      <c r="CH590" s="113"/>
      <c r="CI590" s="113"/>
      <c r="CJ590" s="113"/>
      <c r="CK590" s="113"/>
      <c r="CL590" s="113"/>
      <c r="CM590" s="113"/>
      <c r="CN590" s="113"/>
      <c r="CO590" s="113"/>
      <c r="CQ590" s="113"/>
      <c r="CR590" s="113"/>
      <c r="CS590" s="113"/>
      <c r="CT590" s="113"/>
      <c r="CU590" s="113"/>
      <c r="CV590" s="113"/>
      <c r="CW590" s="113"/>
      <c r="CX590" s="113"/>
      <c r="CY590" s="113"/>
      <c r="CZ590" s="113"/>
      <c r="DA590" s="113"/>
      <c r="DC590" s="113"/>
      <c r="DD590" s="113"/>
      <c r="DE590" s="113"/>
      <c r="DF590" s="113"/>
      <c r="DG590" s="113"/>
      <c r="DH590" s="113"/>
      <c r="DI590" s="113"/>
      <c r="DJ590" s="113"/>
      <c r="DK590" s="113"/>
      <c r="DL590" s="113"/>
      <c r="DM590" s="113"/>
      <c r="DN590" s="113"/>
      <c r="DO590" s="113"/>
      <c r="DP590" s="113"/>
      <c r="DQ590" s="113"/>
      <c r="DR590" s="113"/>
      <c r="DS590" s="113"/>
      <c r="DT590" s="113"/>
    </row>
    <row r="591" spans="17:124">
      <c r="Q591" s="113"/>
      <c r="R591" s="113"/>
      <c r="S591" s="113"/>
      <c r="T591" s="113"/>
      <c r="U591" s="113"/>
      <c r="V591" s="113"/>
      <c r="W591" s="113"/>
      <c r="Y591" s="113"/>
      <c r="Z591" s="113"/>
      <c r="AA591" s="113"/>
      <c r="AB591" s="113"/>
      <c r="AC591" s="113"/>
      <c r="AD591" s="113"/>
      <c r="AE591" s="113"/>
      <c r="AF591" s="113"/>
      <c r="AG591" s="113"/>
      <c r="AH591" s="113"/>
      <c r="AI591" s="113"/>
      <c r="AK591" s="113"/>
      <c r="AL591" s="113"/>
      <c r="AM591" s="113"/>
      <c r="AN591" s="113"/>
      <c r="AO591" s="113"/>
      <c r="AP591" s="113"/>
      <c r="AQ591" s="113"/>
      <c r="AR591" s="113"/>
      <c r="AS591" s="113"/>
      <c r="AT591" s="113"/>
      <c r="AU591" s="113"/>
      <c r="AW591" s="113"/>
      <c r="AX591" s="113"/>
      <c r="AY591" s="113"/>
      <c r="AZ591" s="113"/>
      <c r="BA591" s="113"/>
      <c r="BB591" s="113"/>
      <c r="BC591" s="113"/>
      <c r="BD591" s="113"/>
      <c r="BE591" s="113"/>
      <c r="BF591" s="113"/>
      <c r="BG591" s="113"/>
      <c r="BI591" s="113"/>
      <c r="BJ591" s="113"/>
      <c r="BK591" s="113"/>
      <c r="BL591" s="113"/>
      <c r="BM591" s="113"/>
      <c r="BN591" s="113"/>
      <c r="BO591" s="113"/>
      <c r="BP591" s="113"/>
      <c r="BQ591" s="113"/>
      <c r="BR591" s="113"/>
      <c r="BT591" s="113"/>
      <c r="BU591" s="113"/>
      <c r="BV591" s="113"/>
      <c r="BW591" s="113"/>
      <c r="BX591" s="113"/>
      <c r="BY591" s="113"/>
      <c r="BZ591" s="113"/>
      <c r="CA591" s="113"/>
      <c r="CB591" s="113"/>
      <c r="CC591" s="113"/>
      <c r="CE591" s="113"/>
      <c r="CF591" s="113"/>
      <c r="CG591" s="113"/>
      <c r="CH591" s="113"/>
      <c r="CI591" s="113"/>
      <c r="CJ591" s="113"/>
      <c r="CK591" s="113"/>
      <c r="CL591" s="113"/>
      <c r="CM591" s="113"/>
      <c r="CN591" s="113"/>
      <c r="CO591" s="113"/>
      <c r="CQ591" s="113"/>
      <c r="CR591" s="113"/>
      <c r="CS591" s="113"/>
      <c r="CT591" s="113"/>
      <c r="CU591" s="113"/>
      <c r="CV591" s="113"/>
      <c r="CW591" s="113"/>
      <c r="CX591" s="113"/>
      <c r="CY591" s="113"/>
      <c r="CZ591" s="113"/>
      <c r="DA591" s="113"/>
      <c r="DC591" s="113"/>
      <c r="DD591" s="113"/>
      <c r="DE591" s="113"/>
      <c r="DF591" s="113"/>
      <c r="DG591" s="113"/>
      <c r="DH591" s="113"/>
      <c r="DI591" s="113"/>
      <c r="DJ591" s="113"/>
      <c r="DK591" s="113"/>
      <c r="DL591" s="113"/>
      <c r="DM591" s="113"/>
      <c r="DN591" s="113"/>
      <c r="DO591" s="113"/>
      <c r="DP591" s="113"/>
      <c r="DQ591" s="113"/>
      <c r="DR591" s="113"/>
      <c r="DS591" s="113"/>
      <c r="DT591" s="113"/>
    </row>
    <row r="592" spans="17:124">
      <c r="Q592" s="113"/>
      <c r="R592" s="113"/>
      <c r="S592" s="113"/>
      <c r="T592" s="113"/>
      <c r="U592" s="113"/>
      <c r="V592" s="113"/>
      <c r="W592" s="113"/>
      <c r="Y592" s="113"/>
      <c r="Z592" s="113"/>
      <c r="AA592" s="113"/>
      <c r="AB592" s="113"/>
      <c r="AC592" s="113"/>
      <c r="AD592" s="113"/>
      <c r="AE592" s="113"/>
      <c r="AF592" s="113"/>
      <c r="AG592" s="113"/>
      <c r="AH592" s="113"/>
      <c r="AI592" s="113"/>
      <c r="AK592" s="113"/>
      <c r="AL592" s="113"/>
      <c r="AM592" s="113"/>
      <c r="AN592" s="113"/>
      <c r="AO592" s="113"/>
      <c r="AP592" s="113"/>
      <c r="AQ592" s="113"/>
      <c r="AR592" s="113"/>
      <c r="AS592" s="113"/>
      <c r="AT592" s="113"/>
      <c r="AU592" s="113"/>
      <c r="AW592" s="113"/>
      <c r="AX592" s="113"/>
      <c r="AY592" s="113"/>
      <c r="AZ592" s="113"/>
      <c r="BA592" s="113"/>
      <c r="BB592" s="113"/>
      <c r="BC592" s="113"/>
      <c r="BD592" s="113"/>
      <c r="BE592" s="113"/>
      <c r="BF592" s="113"/>
      <c r="BG592" s="113"/>
      <c r="BI592" s="113"/>
      <c r="BJ592" s="113"/>
      <c r="BK592" s="113"/>
      <c r="BL592" s="113"/>
      <c r="BM592" s="113"/>
      <c r="BN592" s="113"/>
      <c r="BO592" s="113"/>
      <c r="BP592" s="113"/>
      <c r="BQ592" s="113"/>
      <c r="BR592" s="113"/>
      <c r="BT592" s="113"/>
      <c r="BU592" s="113"/>
      <c r="BV592" s="113"/>
      <c r="BW592" s="113"/>
      <c r="BX592" s="113"/>
      <c r="BY592" s="113"/>
      <c r="BZ592" s="113"/>
      <c r="CA592" s="113"/>
      <c r="CB592" s="113"/>
      <c r="CC592" s="113"/>
      <c r="CE592" s="113"/>
      <c r="CF592" s="113"/>
      <c r="CG592" s="113"/>
      <c r="CH592" s="113"/>
      <c r="CI592" s="113"/>
      <c r="CJ592" s="113"/>
      <c r="CK592" s="113"/>
      <c r="CL592" s="113"/>
      <c r="CM592" s="113"/>
      <c r="CN592" s="113"/>
      <c r="CO592" s="113"/>
      <c r="CQ592" s="113"/>
      <c r="CR592" s="113"/>
      <c r="CS592" s="113"/>
      <c r="CT592" s="113"/>
      <c r="CU592" s="113"/>
      <c r="CV592" s="113"/>
      <c r="CW592" s="113"/>
      <c r="CX592" s="113"/>
      <c r="CY592" s="113"/>
      <c r="CZ592" s="113"/>
      <c r="DA592" s="113"/>
      <c r="DC592" s="113"/>
      <c r="DD592" s="113"/>
      <c r="DE592" s="113"/>
      <c r="DF592" s="113"/>
      <c r="DG592" s="113"/>
      <c r="DH592" s="113"/>
      <c r="DI592" s="113"/>
      <c r="DJ592" s="113"/>
      <c r="DK592" s="113"/>
      <c r="DL592" s="113"/>
      <c r="DM592" s="113"/>
      <c r="DN592" s="113"/>
      <c r="DO592" s="113"/>
      <c r="DP592" s="113"/>
      <c r="DQ592" s="113"/>
      <c r="DR592" s="113"/>
      <c r="DS592" s="113"/>
      <c r="DT592" s="113"/>
    </row>
    <row r="593" spans="17:124">
      <c r="Q593" s="113"/>
      <c r="R593" s="113"/>
      <c r="S593" s="113"/>
      <c r="T593" s="113"/>
      <c r="U593" s="113"/>
      <c r="V593" s="113"/>
      <c r="W593" s="113"/>
      <c r="Y593" s="113"/>
      <c r="Z593" s="113"/>
      <c r="AA593" s="113"/>
      <c r="AB593" s="113"/>
      <c r="AC593" s="113"/>
      <c r="AD593" s="113"/>
      <c r="AE593" s="113"/>
      <c r="AF593" s="113"/>
      <c r="AG593" s="113"/>
      <c r="AH593" s="113"/>
      <c r="AI593" s="113"/>
      <c r="AK593" s="113"/>
      <c r="AL593" s="113"/>
      <c r="AM593" s="113"/>
      <c r="AN593" s="113"/>
      <c r="AO593" s="113"/>
      <c r="AP593" s="113"/>
      <c r="AQ593" s="113"/>
      <c r="AR593" s="113"/>
      <c r="AS593" s="113"/>
      <c r="AT593" s="113"/>
      <c r="AU593" s="113"/>
      <c r="AW593" s="113"/>
      <c r="AX593" s="113"/>
      <c r="AY593" s="113"/>
      <c r="AZ593" s="113"/>
      <c r="BA593" s="113"/>
      <c r="BB593" s="113"/>
      <c r="BC593" s="113"/>
      <c r="BD593" s="113"/>
      <c r="BE593" s="113"/>
      <c r="BF593" s="113"/>
      <c r="BG593" s="113"/>
      <c r="BI593" s="113"/>
      <c r="BJ593" s="113"/>
      <c r="BK593" s="113"/>
      <c r="BL593" s="113"/>
      <c r="BM593" s="113"/>
      <c r="BN593" s="113"/>
      <c r="BO593" s="113"/>
      <c r="BP593" s="113"/>
      <c r="BQ593" s="113"/>
      <c r="BR593" s="113"/>
      <c r="BT593" s="113"/>
      <c r="BU593" s="113"/>
      <c r="BV593" s="113"/>
      <c r="BW593" s="113"/>
      <c r="BX593" s="113"/>
      <c r="BY593" s="113"/>
      <c r="BZ593" s="113"/>
      <c r="CA593" s="113"/>
      <c r="CB593" s="113"/>
      <c r="CC593" s="113"/>
      <c r="CE593" s="113"/>
      <c r="CF593" s="113"/>
      <c r="CG593" s="113"/>
      <c r="CH593" s="113"/>
      <c r="CI593" s="113"/>
      <c r="CJ593" s="113"/>
      <c r="CK593" s="113"/>
      <c r="CL593" s="113"/>
      <c r="CM593" s="113"/>
      <c r="CN593" s="113"/>
      <c r="CO593" s="113"/>
      <c r="CQ593" s="113"/>
      <c r="CR593" s="113"/>
      <c r="CS593" s="113"/>
      <c r="CT593" s="113"/>
      <c r="CU593" s="113"/>
      <c r="CV593" s="113"/>
      <c r="CW593" s="113"/>
      <c r="CX593" s="113"/>
      <c r="CY593" s="113"/>
      <c r="CZ593" s="113"/>
      <c r="DA593" s="113"/>
      <c r="DC593" s="113"/>
      <c r="DD593" s="113"/>
      <c r="DE593" s="113"/>
      <c r="DF593" s="113"/>
      <c r="DG593" s="113"/>
      <c r="DH593" s="113"/>
      <c r="DI593" s="113"/>
      <c r="DJ593" s="113"/>
      <c r="DK593" s="113"/>
      <c r="DL593" s="113"/>
      <c r="DM593" s="113"/>
      <c r="DN593" s="113"/>
      <c r="DO593" s="113"/>
      <c r="DP593" s="113"/>
      <c r="DQ593" s="113"/>
      <c r="DR593" s="113"/>
      <c r="DS593" s="113"/>
      <c r="DT593" s="113"/>
    </row>
    <row r="594" spans="17:124">
      <c r="Q594" s="113"/>
      <c r="R594" s="113"/>
      <c r="S594" s="113"/>
      <c r="T594" s="113"/>
      <c r="U594" s="113"/>
      <c r="V594" s="113"/>
      <c r="W594" s="113"/>
      <c r="Y594" s="113"/>
      <c r="Z594" s="113"/>
      <c r="AA594" s="113"/>
      <c r="AB594" s="113"/>
      <c r="AC594" s="113"/>
      <c r="AD594" s="113"/>
      <c r="AE594" s="113"/>
      <c r="AF594" s="113"/>
      <c r="AG594" s="113"/>
      <c r="AH594" s="113"/>
      <c r="AI594" s="113"/>
      <c r="AK594" s="113"/>
      <c r="AL594" s="113"/>
      <c r="AM594" s="113"/>
      <c r="AN594" s="113"/>
      <c r="AO594" s="113"/>
      <c r="AP594" s="113"/>
      <c r="AQ594" s="113"/>
      <c r="AR594" s="113"/>
      <c r="AS594" s="113"/>
      <c r="AT594" s="113"/>
      <c r="AU594" s="113"/>
      <c r="AW594" s="113"/>
      <c r="AX594" s="113"/>
      <c r="AY594" s="113"/>
      <c r="AZ594" s="113"/>
      <c r="BA594" s="113"/>
      <c r="BB594" s="113"/>
      <c r="BC594" s="113"/>
      <c r="BD594" s="113"/>
      <c r="BE594" s="113"/>
      <c r="BF594" s="113"/>
      <c r="BG594" s="113"/>
      <c r="BI594" s="113"/>
      <c r="BJ594" s="113"/>
      <c r="BK594" s="113"/>
      <c r="BL594" s="113"/>
      <c r="BM594" s="113"/>
      <c r="BN594" s="113"/>
      <c r="BO594" s="113"/>
      <c r="BP594" s="113"/>
      <c r="BQ594" s="113"/>
      <c r="BR594" s="113"/>
      <c r="BT594" s="113"/>
      <c r="BU594" s="113"/>
      <c r="BV594" s="113"/>
      <c r="BW594" s="113"/>
      <c r="BX594" s="113"/>
      <c r="BY594" s="113"/>
      <c r="BZ594" s="113"/>
      <c r="CA594" s="113"/>
      <c r="CB594" s="113"/>
      <c r="CC594" s="113"/>
      <c r="CE594" s="113"/>
      <c r="CF594" s="113"/>
      <c r="CG594" s="113"/>
      <c r="CH594" s="113"/>
      <c r="CI594" s="113"/>
      <c r="CJ594" s="113"/>
      <c r="CK594" s="113"/>
      <c r="CL594" s="113"/>
      <c r="CM594" s="113"/>
      <c r="CN594" s="113"/>
      <c r="CO594" s="113"/>
      <c r="CQ594" s="113"/>
      <c r="CR594" s="113"/>
      <c r="CS594" s="113"/>
      <c r="CT594" s="113"/>
      <c r="CU594" s="113"/>
      <c r="CV594" s="113"/>
      <c r="CW594" s="113"/>
      <c r="CX594" s="113"/>
      <c r="CY594" s="113"/>
      <c r="CZ594" s="113"/>
      <c r="DA594" s="113"/>
      <c r="DC594" s="113"/>
      <c r="DD594" s="113"/>
      <c r="DE594" s="113"/>
      <c r="DF594" s="113"/>
      <c r="DG594" s="113"/>
      <c r="DH594" s="113"/>
      <c r="DI594" s="113"/>
      <c r="DJ594" s="113"/>
      <c r="DK594" s="113"/>
      <c r="DL594" s="113"/>
      <c r="DM594" s="113"/>
      <c r="DN594" s="113"/>
      <c r="DO594" s="113"/>
      <c r="DP594" s="113"/>
      <c r="DQ594" s="113"/>
      <c r="DR594" s="113"/>
      <c r="DS594" s="113"/>
      <c r="DT594" s="113"/>
    </row>
    <row r="595" spans="17:124">
      <c r="Q595" s="113"/>
      <c r="R595" s="113"/>
      <c r="S595" s="113"/>
      <c r="T595" s="113"/>
      <c r="U595" s="113"/>
      <c r="V595" s="113"/>
      <c r="W595" s="113"/>
      <c r="Y595" s="113"/>
      <c r="Z595" s="113"/>
      <c r="AA595" s="113"/>
      <c r="AB595" s="113"/>
      <c r="AC595" s="113"/>
      <c r="AD595" s="113"/>
      <c r="AE595" s="113"/>
      <c r="AF595" s="113"/>
      <c r="AG595" s="113"/>
      <c r="AH595" s="113"/>
      <c r="AI595" s="113"/>
      <c r="AK595" s="113"/>
      <c r="AL595" s="113"/>
      <c r="AM595" s="113"/>
      <c r="AN595" s="113"/>
      <c r="AO595" s="113"/>
      <c r="AP595" s="113"/>
      <c r="AQ595" s="113"/>
      <c r="AR595" s="113"/>
      <c r="AS595" s="113"/>
      <c r="AT595" s="113"/>
      <c r="AU595" s="113"/>
      <c r="AW595" s="113"/>
      <c r="AX595" s="113"/>
      <c r="AY595" s="113"/>
      <c r="AZ595" s="113"/>
      <c r="BA595" s="113"/>
      <c r="BB595" s="113"/>
      <c r="BC595" s="113"/>
      <c r="BD595" s="113"/>
      <c r="BE595" s="113"/>
      <c r="BF595" s="113"/>
      <c r="BG595" s="113"/>
      <c r="BI595" s="113"/>
      <c r="BJ595" s="113"/>
      <c r="BK595" s="113"/>
      <c r="BL595" s="113"/>
      <c r="BM595" s="113"/>
      <c r="BN595" s="113"/>
      <c r="BO595" s="113"/>
      <c r="BP595" s="113"/>
      <c r="BQ595" s="113"/>
      <c r="BR595" s="113"/>
      <c r="BT595" s="113"/>
      <c r="BU595" s="113"/>
      <c r="BV595" s="113"/>
      <c r="BW595" s="113"/>
      <c r="BX595" s="113"/>
      <c r="BY595" s="113"/>
      <c r="BZ595" s="113"/>
      <c r="CA595" s="113"/>
      <c r="CB595" s="113"/>
      <c r="CC595" s="113"/>
      <c r="CE595" s="113"/>
      <c r="CF595" s="113"/>
      <c r="CG595" s="113"/>
      <c r="CH595" s="113"/>
      <c r="CI595" s="113"/>
      <c r="CJ595" s="113"/>
      <c r="CK595" s="113"/>
      <c r="CL595" s="113"/>
      <c r="CM595" s="113"/>
      <c r="CN595" s="113"/>
      <c r="CO595" s="113"/>
      <c r="CQ595" s="113"/>
      <c r="CR595" s="113"/>
      <c r="CS595" s="113"/>
      <c r="CT595" s="113"/>
      <c r="CU595" s="113"/>
      <c r="CV595" s="113"/>
      <c r="CW595" s="113"/>
      <c r="CX595" s="113"/>
      <c r="CY595" s="113"/>
      <c r="CZ595" s="113"/>
      <c r="DA595" s="113"/>
      <c r="DC595" s="113"/>
      <c r="DD595" s="113"/>
      <c r="DE595" s="113"/>
      <c r="DF595" s="113"/>
      <c r="DG595" s="113"/>
      <c r="DH595" s="113"/>
      <c r="DI595" s="113"/>
      <c r="DJ595" s="113"/>
      <c r="DK595" s="113"/>
      <c r="DL595" s="113"/>
      <c r="DM595" s="113"/>
      <c r="DN595" s="113"/>
      <c r="DO595" s="113"/>
      <c r="DP595" s="113"/>
      <c r="DQ595" s="113"/>
      <c r="DR595" s="113"/>
      <c r="DS595" s="113"/>
      <c r="DT595" s="113"/>
    </row>
    <row r="596" spans="17:124">
      <c r="Q596" s="113"/>
      <c r="R596" s="113"/>
      <c r="S596" s="113"/>
      <c r="T596" s="113"/>
      <c r="U596" s="113"/>
      <c r="V596" s="113"/>
      <c r="W596" s="113"/>
      <c r="Y596" s="113"/>
      <c r="Z596" s="113"/>
      <c r="AA596" s="113"/>
      <c r="AB596" s="113"/>
      <c r="AC596" s="113"/>
      <c r="AD596" s="113"/>
      <c r="AE596" s="113"/>
      <c r="AF596" s="113"/>
      <c r="AG596" s="113"/>
      <c r="AH596" s="113"/>
      <c r="AI596" s="113"/>
      <c r="AK596" s="113"/>
      <c r="AL596" s="113"/>
      <c r="AM596" s="113"/>
      <c r="AN596" s="113"/>
      <c r="AO596" s="113"/>
      <c r="AP596" s="113"/>
      <c r="AQ596" s="113"/>
      <c r="AR596" s="113"/>
      <c r="AS596" s="113"/>
      <c r="AT596" s="113"/>
      <c r="AU596" s="113"/>
      <c r="AW596" s="113"/>
      <c r="AX596" s="113"/>
      <c r="AY596" s="113"/>
      <c r="AZ596" s="113"/>
      <c r="BA596" s="113"/>
      <c r="BB596" s="113"/>
      <c r="BC596" s="113"/>
      <c r="BD596" s="113"/>
      <c r="BE596" s="113"/>
      <c r="BF596" s="113"/>
      <c r="BG596" s="113"/>
      <c r="BI596" s="113"/>
      <c r="BJ596" s="113"/>
      <c r="BK596" s="113"/>
      <c r="BL596" s="113"/>
      <c r="BM596" s="113"/>
      <c r="BN596" s="113"/>
      <c r="BO596" s="113"/>
      <c r="BP596" s="113"/>
      <c r="BQ596" s="113"/>
      <c r="BR596" s="113"/>
      <c r="BT596" s="113"/>
      <c r="BU596" s="113"/>
      <c r="BV596" s="113"/>
      <c r="BW596" s="113"/>
      <c r="BX596" s="113"/>
      <c r="BY596" s="113"/>
      <c r="BZ596" s="113"/>
      <c r="CA596" s="113"/>
      <c r="CB596" s="113"/>
      <c r="CC596" s="113"/>
      <c r="CE596" s="113"/>
      <c r="CF596" s="113"/>
      <c r="CG596" s="113"/>
      <c r="CH596" s="113"/>
      <c r="CI596" s="113"/>
      <c r="CJ596" s="113"/>
      <c r="CK596" s="113"/>
      <c r="CL596" s="113"/>
      <c r="CM596" s="113"/>
      <c r="CN596" s="113"/>
      <c r="CO596" s="113"/>
      <c r="CQ596" s="113"/>
      <c r="CR596" s="113"/>
      <c r="CS596" s="113"/>
      <c r="CT596" s="113"/>
      <c r="CU596" s="113"/>
      <c r="CV596" s="113"/>
      <c r="CW596" s="113"/>
      <c r="CX596" s="113"/>
      <c r="CY596" s="113"/>
      <c r="CZ596" s="113"/>
      <c r="DA596" s="113"/>
      <c r="DC596" s="113"/>
      <c r="DD596" s="113"/>
      <c r="DE596" s="113"/>
      <c r="DF596" s="113"/>
      <c r="DG596" s="113"/>
      <c r="DH596" s="113"/>
      <c r="DI596" s="113"/>
      <c r="DJ596" s="113"/>
      <c r="DK596" s="113"/>
      <c r="DL596" s="113"/>
      <c r="DM596" s="113"/>
      <c r="DN596" s="113"/>
      <c r="DO596" s="113"/>
      <c r="DP596" s="113"/>
      <c r="DQ596" s="113"/>
      <c r="DR596" s="113"/>
      <c r="DS596" s="113"/>
      <c r="DT596" s="113"/>
    </row>
    <row r="597" spans="17:124">
      <c r="Q597" s="113"/>
      <c r="R597" s="113"/>
      <c r="S597" s="113"/>
      <c r="T597" s="113"/>
      <c r="U597" s="113"/>
      <c r="V597" s="113"/>
      <c r="W597" s="113"/>
      <c r="Y597" s="113"/>
      <c r="Z597" s="113"/>
      <c r="AA597" s="113"/>
      <c r="AB597" s="113"/>
      <c r="AC597" s="113"/>
      <c r="AD597" s="113"/>
      <c r="AE597" s="113"/>
      <c r="AF597" s="113"/>
      <c r="AG597" s="113"/>
      <c r="AH597" s="113"/>
      <c r="AI597" s="113"/>
      <c r="AK597" s="113"/>
      <c r="AL597" s="113"/>
      <c r="AM597" s="113"/>
      <c r="AN597" s="113"/>
      <c r="AO597" s="113"/>
      <c r="AP597" s="113"/>
      <c r="AQ597" s="113"/>
      <c r="AR597" s="113"/>
      <c r="AS597" s="113"/>
      <c r="AT597" s="113"/>
      <c r="AU597" s="113"/>
      <c r="AW597" s="113"/>
      <c r="AX597" s="113"/>
      <c r="AY597" s="113"/>
      <c r="AZ597" s="113"/>
      <c r="BA597" s="113"/>
      <c r="BB597" s="113"/>
      <c r="BC597" s="113"/>
      <c r="BD597" s="113"/>
      <c r="BE597" s="113"/>
      <c r="BF597" s="113"/>
      <c r="BG597" s="113"/>
      <c r="BI597" s="113"/>
      <c r="BJ597" s="113"/>
      <c r="BK597" s="113"/>
      <c r="BL597" s="113"/>
      <c r="BM597" s="113"/>
      <c r="BN597" s="113"/>
      <c r="BO597" s="113"/>
      <c r="BP597" s="113"/>
      <c r="BQ597" s="113"/>
      <c r="BR597" s="113"/>
      <c r="BT597" s="113"/>
      <c r="BU597" s="113"/>
      <c r="BV597" s="113"/>
      <c r="BW597" s="113"/>
      <c r="BX597" s="113"/>
      <c r="BY597" s="113"/>
      <c r="BZ597" s="113"/>
      <c r="CA597" s="113"/>
      <c r="CB597" s="113"/>
      <c r="CC597" s="113"/>
      <c r="CE597" s="113"/>
      <c r="CF597" s="113"/>
      <c r="CG597" s="113"/>
      <c r="CH597" s="113"/>
      <c r="CI597" s="113"/>
      <c r="CJ597" s="113"/>
      <c r="CK597" s="113"/>
      <c r="CL597" s="113"/>
      <c r="CM597" s="113"/>
      <c r="CN597" s="113"/>
      <c r="CO597" s="113"/>
      <c r="CQ597" s="113"/>
      <c r="CR597" s="113"/>
      <c r="CS597" s="113"/>
      <c r="CT597" s="113"/>
      <c r="CU597" s="113"/>
      <c r="CV597" s="113"/>
      <c r="CW597" s="113"/>
      <c r="CX597" s="113"/>
      <c r="CY597" s="113"/>
      <c r="CZ597" s="113"/>
      <c r="DA597" s="113"/>
      <c r="DC597" s="113"/>
      <c r="DD597" s="113"/>
      <c r="DE597" s="113"/>
      <c r="DF597" s="113"/>
      <c r="DG597" s="113"/>
      <c r="DH597" s="113"/>
      <c r="DI597" s="113"/>
      <c r="DJ597" s="113"/>
      <c r="DK597" s="113"/>
      <c r="DL597" s="113"/>
      <c r="DM597" s="113"/>
      <c r="DN597" s="113"/>
      <c r="DO597" s="113"/>
      <c r="DP597" s="113"/>
      <c r="DQ597" s="113"/>
      <c r="DR597" s="113"/>
      <c r="DS597" s="113"/>
      <c r="DT597" s="113"/>
    </row>
    <row r="598" spans="17:124">
      <c r="Q598" s="113"/>
      <c r="R598" s="113"/>
      <c r="S598" s="113"/>
      <c r="T598" s="113"/>
      <c r="U598" s="113"/>
      <c r="V598" s="113"/>
      <c r="W598" s="113"/>
      <c r="Y598" s="113"/>
      <c r="Z598" s="113"/>
      <c r="AA598" s="113"/>
      <c r="AB598" s="113"/>
      <c r="AC598" s="113"/>
      <c r="AD598" s="113"/>
      <c r="AE598" s="113"/>
      <c r="AF598" s="113"/>
      <c r="AG598" s="113"/>
      <c r="AH598" s="113"/>
      <c r="AI598" s="113"/>
      <c r="AK598" s="113"/>
      <c r="AL598" s="113"/>
      <c r="AM598" s="113"/>
      <c r="AN598" s="113"/>
      <c r="AO598" s="113"/>
      <c r="AP598" s="113"/>
      <c r="AQ598" s="113"/>
      <c r="AR598" s="113"/>
      <c r="AS598" s="113"/>
      <c r="AT598" s="113"/>
      <c r="AU598" s="113"/>
      <c r="AW598" s="113"/>
      <c r="AX598" s="113"/>
      <c r="AY598" s="113"/>
      <c r="AZ598" s="113"/>
      <c r="BA598" s="113"/>
      <c r="BB598" s="113"/>
      <c r="BC598" s="113"/>
      <c r="BD598" s="113"/>
      <c r="BE598" s="113"/>
      <c r="BF598" s="113"/>
      <c r="BG598" s="113"/>
      <c r="BI598" s="113"/>
      <c r="BJ598" s="113"/>
      <c r="BK598" s="113"/>
      <c r="BL598" s="113"/>
      <c r="BM598" s="113"/>
      <c r="BN598" s="113"/>
      <c r="BO598" s="113"/>
      <c r="BP598" s="113"/>
      <c r="BQ598" s="113"/>
      <c r="BR598" s="113"/>
      <c r="BT598" s="113"/>
      <c r="BU598" s="113"/>
      <c r="BV598" s="113"/>
      <c r="BW598" s="113"/>
      <c r="BX598" s="113"/>
      <c r="BY598" s="113"/>
      <c r="BZ598" s="113"/>
      <c r="CA598" s="113"/>
      <c r="CB598" s="113"/>
      <c r="CC598" s="113"/>
      <c r="CE598" s="113"/>
      <c r="CF598" s="113"/>
      <c r="CG598" s="113"/>
      <c r="CH598" s="113"/>
      <c r="CI598" s="113"/>
      <c r="CJ598" s="113"/>
      <c r="CK598" s="113"/>
      <c r="CL598" s="113"/>
      <c r="CM598" s="113"/>
      <c r="CN598" s="113"/>
      <c r="CO598" s="113"/>
      <c r="CQ598" s="113"/>
      <c r="CR598" s="113"/>
      <c r="CS598" s="113"/>
      <c r="CT598" s="113"/>
      <c r="CU598" s="113"/>
      <c r="CV598" s="113"/>
      <c r="CW598" s="113"/>
      <c r="CX598" s="113"/>
      <c r="CY598" s="113"/>
      <c r="CZ598" s="113"/>
      <c r="DA598" s="113"/>
      <c r="DC598" s="113"/>
      <c r="DD598" s="113"/>
      <c r="DE598" s="113"/>
      <c r="DF598" s="113"/>
      <c r="DG598" s="113"/>
      <c r="DH598" s="113"/>
      <c r="DI598" s="113"/>
      <c r="DJ598" s="113"/>
      <c r="DK598" s="113"/>
      <c r="DL598" s="113"/>
      <c r="DM598" s="113"/>
      <c r="DN598" s="113"/>
      <c r="DO598" s="113"/>
      <c r="DP598" s="113"/>
      <c r="DQ598" s="113"/>
      <c r="DR598" s="113"/>
      <c r="DS598" s="113"/>
      <c r="DT598" s="113"/>
    </row>
    <row r="599" spans="17:124">
      <c r="Q599" s="113"/>
      <c r="R599" s="113"/>
      <c r="S599" s="113"/>
      <c r="T599" s="113"/>
      <c r="U599" s="113"/>
      <c r="V599" s="113"/>
      <c r="W599" s="113"/>
      <c r="Y599" s="113"/>
      <c r="Z599" s="113"/>
      <c r="AA599" s="113"/>
      <c r="AB599" s="113"/>
      <c r="AC599" s="113"/>
      <c r="AD599" s="113"/>
      <c r="AE599" s="113"/>
      <c r="AF599" s="113"/>
      <c r="AG599" s="113"/>
      <c r="AH599" s="113"/>
      <c r="AI599" s="113"/>
      <c r="AK599" s="113"/>
      <c r="AL599" s="113"/>
      <c r="AM599" s="113"/>
      <c r="AN599" s="113"/>
      <c r="AO599" s="113"/>
      <c r="AP599" s="113"/>
      <c r="AQ599" s="113"/>
      <c r="AR599" s="113"/>
      <c r="AS599" s="113"/>
      <c r="AT599" s="113"/>
      <c r="AU599" s="113"/>
      <c r="AW599" s="113"/>
      <c r="AX599" s="113"/>
      <c r="AY599" s="113"/>
      <c r="AZ599" s="113"/>
      <c r="BA599" s="113"/>
      <c r="BB599" s="113"/>
      <c r="BC599" s="113"/>
      <c r="BD599" s="113"/>
      <c r="BE599" s="113"/>
      <c r="BF599" s="113"/>
      <c r="BG599" s="113"/>
      <c r="BI599" s="113"/>
      <c r="BJ599" s="113"/>
      <c r="BK599" s="113"/>
      <c r="BL599" s="113"/>
      <c r="BM599" s="113"/>
      <c r="BN599" s="113"/>
      <c r="BO599" s="113"/>
      <c r="BP599" s="113"/>
      <c r="BQ599" s="113"/>
      <c r="BR599" s="113"/>
      <c r="BT599" s="113"/>
      <c r="BU599" s="113"/>
      <c r="BV599" s="113"/>
      <c r="BW599" s="113"/>
      <c r="BX599" s="113"/>
      <c r="BY599" s="113"/>
      <c r="BZ599" s="113"/>
      <c r="CA599" s="113"/>
      <c r="CB599" s="113"/>
      <c r="CC599" s="113"/>
      <c r="CE599" s="113"/>
      <c r="CF599" s="113"/>
      <c r="CG599" s="113"/>
      <c r="CH599" s="113"/>
      <c r="CI599" s="113"/>
      <c r="CJ599" s="113"/>
      <c r="CK599" s="113"/>
      <c r="CL599" s="113"/>
      <c r="CM599" s="113"/>
      <c r="CN599" s="113"/>
      <c r="CO599" s="113"/>
      <c r="CQ599" s="113"/>
      <c r="CR599" s="113"/>
      <c r="CS599" s="113"/>
      <c r="CT599" s="113"/>
      <c r="CU599" s="113"/>
      <c r="CV599" s="113"/>
      <c r="CW599" s="113"/>
      <c r="CX599" s="113"/>
      <c r="CY599" s="113"/>
      <c r="CZ599" s="113"/>
      <c r="DA599" s="113"/>
      <c r="DC599" s="113"/>
      <c r="DD599" s="113"/>
      <c r="DE599" s="113"/>
      <c r="DF599" s="113"/>
      <c r="DG599" s="113"/>
      <c r="DH599" s="113"/>
      <c r="DI599" s="113"/>
      <c r="DJ599" s="113"/>
      <c r="DK599" s="113"/>
      <c r="DL599" s="113"/>
      <c r="DM599" s="113"/>
      <c r="DN599" s="113"/>
      <c r="DO599" s="113"/>
      <c r="DP599" s="113"/>
      <c r="DQ599" s="113"/>
      <c r="DR599" s="113"/>
      <c r="DS599" s="113"/>
      <c r="DT599" s="113"/>
    </row>
    <row r="600" spans="17:124">
      <c r="Q600" s="113"/>
      <c r="R600" s="113"/>
      <c r="S600" s="113"/>
      <c r="T600" s="113"/>
      <c r="U600" s="113"/>
      <c r="V600" s="113"/>
      <c r="W600" s="113"/>
      <c r="Y600" s="113"/>
      <c r="Z600" s="113"/>
      <c r="AA600" s="113"/>
      <c r="AB600" s="113"/>
      <c r="AC600" s="113"/>
      <c r="AD600" s="113"/>
      <c r="AE600" s="113"/>
      <c r="AF600" s="113"/>
      <c r="AG600" s="113"/>
      <c r="AH600" s="113"/>
      <c r="AI600" s="113"/>
      <c r="AK600" s="113"/>
      <c r="AL600" s="113"/>
      <c r="AM600" s="113"/>
      <c r="AN600" s="113"/>
      <c r="AO600" s="113"/>
      <c r="AP600" s="113"/>
      <c r="AQ600" s="113"/>
      <c r="AR600" s="113"/>
      <c r="AS600" s="113"/>
      <c r="AT600" s="113"/>
      <c r="AU600" s="113"/>
      <c r="AW600" s="113"/>
      <c r="AX600" s="113"/>
      <c r="AY600" s="113"/>
      <c r="AZ600" s="113"/>
      <c r="BA600" s="113"/>
      <c r="BB600" s="113"/>
      <c r="BC600" s="113"/>
      <c r="BD600" s="113"/>
      <c r="BE600" s="113"/>
      <c r="BF600" s="113"/>
      <c r="BG600" s="113"/>
      <c r="BI600" s="113"/>
      <c r="BJ600" s="113"/>
      <c r="BK600" s="113"/>
      <c r="BL600" s="113"/>
      <c r="BM600" s="113"/>
      <c r="BN600" s="113"/>
      <c r="BO600" s="113"/>
      <c r="BP600" s="113"/>
      <c r="BQ600" s="113"/>
      <c r="BR600" s="113"/>
      <c r="BT600" s="113"/>
      <c r="BU600" s="113"/>
      <c r="BV600" s="113"/>
      <c r="BW600" s="113"/>
      <c r="BX600" s="113"/>
      <c r="BY600" s="113"/>
      <c r="BZ600" s="113"/>
      <c r="CA600" s="113"/>
      <c r="CB600" s="113"/>
      <c r="CC600" s="113"/>
      <c r="CE600" s="113"/>
      <c r="CF600" s="113"/>
      <c r="CG600" s="113"/>
      <c r="CH600" s="113"/>
      <c r="CI600" s="113"/>
      <c r="CJ600" s="113"/>
      <c r="CK600" s="113"/>
      <c r="CL600" s="113"/>
      <c r="CM600" s="113"/>
      <c r="CN600" s="113"/>
      <c r="CO600" s="113"/>
      <c r="CQ600" s="113"/>
      <c r="CR600" s="113"/>
      <c r="CS600" s="113"/>
      <c r="CT600" s="113"/>
      <c r="CU600" s="113"/>
      <c r="CV600" s="113"/>
      <c r="CW600" s="113"/>
      <c r="CX600" s="113"/>
      <c r="CY600" s="113"/>
      <c r="CZ600" s="113"/>
      <c r="DA600" s="113"/>
      <c r="DC600" s="113"/>
      <c r="DD600" s="113"/>
      <c r="DE600" s="113"/>
      <c r="DF600" s="113"/>
      <c r="DG600" s="113"/>
      <c r="DH600" s="113"/>
      <c r="DI600" s="113"/>
      <c r="DJ600" s="113"/>
      <c r="DK600" s="113"/>
      <c r="DL600" s="113"/>
      <c r="DM600" s="113"/>
      <c r="DN600" s="113"/>
      <c r="DO600" s="113"/>
      <c r="DP600" s="113"/>
      <c r="DQ600" s="113"/>
      <c r="DR600" s="113"/>
      <c r="DS600" s="113"/>
      <c r="DT600" s="113"/>
    </row>
    <row r="601" spans="17:124">
      <c r="Q601" s="113"/>
      <c r="R601" s="113"/>
      <c r="S601" s="113"/>
      <c r="T601" s="113"/>
      <c r="U601" s="113"/>
      <c r="V601" s="113"/>
      <c r="W601" s="113"/>
      <c r="Y601" s="113"/>
      <c r="Z601" s="113"/>
      <c r="AA601" s="113"/>
      <c r="AB601" s="113"/>
      <c r="AC601" s="113"/>
      <c r="AD601" s="113"/>
      <c r="AE601" s="113"/>
      <c r="AF601" s="113"/>
      <c r="AG601" s="113"/>
      <c r="AH601" s="113"/>
      <c r="AI601" s="113"/>
      <c r="AK601" s="113"/>
      <c r="AL601" s="113"/>
      <c r="AM601" s="113"/>
      <c r="AN601" s="113"/>
      <c r="AO601" s="113"/>
      <c r="AP601" s="113"/>
      <c r="AQ601" s="113"/>
      <c r="AR601" s="113"/>
      <c r="AS601" s="113"/>
      <c r="AT601" s="113"/>
      <c r="AU601" s="113"/>
      <c r="AW601" s="113"/>
      <c r="AX601" s="113"/>
      <c r="AY601" s="113"/>
      <c r="AZ601" s="113"/>
      <c r="BA601" s="113"/>
      <c r="BB601" s="113"/>
      <c r="BC601" s="113"/>
      <c r="BD601" s="113"/>
      <c r="BE601" s="113"/>
      <c r="BF601" s="113"/>
      <c r="BG601" s="113"/>
      <c r="BI601" s="113"/>
      <c r="BJ601" s="113"/>
      <c r="BK601" s="113"/>
      <c r="BL601" s="113"/>
      <c r="BM601" s="113"/>
      <c r="BN601" s="113"/>
      <c r="BO601" s="113"/>
      <c r="BP601" s="113"/>
      <c r="BQ601" s="113"/>
      <c r="BR601" s="113"/>
      <c r="BT601" s="113"/>
      <c r="BU601" s="113"/>
      <c r="BV601" s="113"/>
      <c r="BW601" s="113"/>
      <c r="BX601" s="113"/>
      <c r="BY601" s="113"/>
      <c r="BZ601" s="113"/>
      <c r="CA601" s="113"/>
      <c r="CB601" s="113"/>
      <c r="CC601" s="113"/>
      <c r="CE601" s="113"/>
      <c r="CF601" s="113"/>
      <c r="CG601" s="113"/>
      <c r="CH601" s="113"/>
      <c r="CI601" s="113"/>
      <c r="CJ601" s="113"/>
      <c r="CK601" s="113"/>
      <c r="CL601" s="113"/>
      <c r="CM601" s="113"/>
      <c r="CN601" s="113"/>
      <c r="CO601" s="113"/>
      <c r="CQ601" s="113"/>
      <c r="CR601" s="113"/>
      <c r="CS601" s="113"/>
      <c r="CT601" s="113"/>
      <c r="CU601" s="113"/>
      <c r="CV601" s="113"/>
      <c r="CW601" s="113"/>
      <c r="CX601" s="113"/>
      <c r="CY601" s="113"/>
      <c r="CZ601" s="113"/>
      <c r="DA601" s="113"/>
      <c r="DC601" s="113"/>
      <c r="DD601" s="113"/>
      <c r="DE601" s="113"/>
      <c r="DF601" s="113"/>
      <c r="DG601" s="113"/>
      <c r="DH601" s="113"/>
      <c r="DI601" s="113"/>
      <c r="DJ601" s="113"/>
      <c r="DK601" s="113"/>
      <c r="DL601" s="113"/>
      <c r="DM601" s="113"/>
      <c r="DN601" s="113"/>
      <c r="DO601" s="113"/>
      <c r="DP601" s="113"/>
      <c r="DQ601" s="113"/>
      <c r="DR601" s="113"/>
      <c r="DS601" s="113"/>
      <c r="DT601" s="113"/>
    </row>
    <row r="602" spans="17:124">
      <c r="Q602" s="113"/>
      <c r="R602" s="113"/>
      <c r="S602" s="113"/>
      <c r="T602" s="113"/>
      <c r="U602" s="113"/>
      <c r="V602" s="113"/>
      <c r="W602" s="113"/>
      <c r="Y602" s="113"/>
      <c r="Z602" s="113"/>
      <c r="AA602" s="113"/>
      <c r="AB602" s="113"/>
      <c r="AC602" s="113"/>
      <c r="AD602" s="113"/>
      <c r="AE602" s="113"/>
      <c r="AF602" s="113"/>
      <c r="AG602" s="113"/>
      <c r="AH602" s="113"/>
      <c r="AI602" s="113"/>
      <c r="AK602" s="113"/>
      <c r="AL602" s="113"/>
      <c r="AM602" s="113"/>
      <c r="AN602" s="113"/>
      <c r="AO602" s="113"/>
      <c r="AP602" s="113"/>
      <c r="AQ602" s="113"/>
      <c r="AR602" s="113"/>
      <c r="AS602" s="113"/>
      <c r="AT602" s="113"/>
      <c r="AU602" s="113"/>
      <c r="AW602" s="113"/>
      <c r="AX602" s="113"/>
      <c r="AY602" s="113"/>
      <c r="AZ602" s="113"/>
      <c r="BA602" s="113"/>
      <c r="BB602" s="113"/>
      <c r="BC602" s="113"/>
      <c r="BD602" s="113"/>
      <c r="BE602" s="113"/>
      <c r="BF602" s="113"/>
      <c r="BG602" s="113"/>
      <c r="BI602" s="113"/>
      <c r="BJ602" s="113"/>
      <c r="BK602" s="113"/>
      <c r="BL602" s="113"/>
      <c r="BM602" s="113"/>
      <c r="BN602" s="113"/>
      <c r="BO602" s="113"/>
      <c r="BP602" s="113"/>
      <c r="BQ602" s="113"/>
      <c r="BR602" s="113"/>
      <c r="BT602" s="113"/>
      <c r="BU602" s="113"/>
      <c r="BV602" s="113"/>
      <c r="BW602" s="113"/>
      <c r="BX602" s="113"/>
      <c r="BY602" s="113"/>
      <c r="BZ602" s="113"/>
      <c r="CA602" s="113"/>
      <c r="CB602" s="113"/>
      <c r="CC602" s="113"/>
      <c r="CE602" s="113"/>
      <c r="CF602" s="113"/>
      <c r="CG602" s="113"/>
      <c r="CH602" s="113"/>
      <c r="CI602" s="113"/>
      <c r="CJ602" s="113"/>
      <c r="CK602" s="113"/>
      <c r="CL602" s="113"/>
      <c r="CM602" s="113"/>
      <c r="CN602" s="113"/>
      <c r="CO602" s="113"/>
      <c r="CQ602" s="113"/>
      <c r="CR602" s="113"/>
      <c r="CS602" s="113"/>
      <c r="CT602" s="113"/>
      <c r="CU602" s="113"/>
      <c r="CV602" s="113"/>
      <c r="CW602" s="113"/>
      <c r="CX602" s="113"/>
      <c r="CY602" s="113"/>
      <c r="CZ602" s="113"/>
      <c r="DA602" s="113"/>
      <c r="DC602" s="113"/>
      <c r="DD602" s="113"/>
      <c r="DE602" s="113"/>
      <c r="DF602" s="113"/>
      <c r="DG602" s="113"/>
      <c r="DH602" s="113"/>
      <c r="DI602" s="113"/>
      <c r="DJ602" s="113"/>
      <c r="DK602" s="113"/>
      <c r="DL602" s="113"/>
      <c r="DM602" s="113"/>
      <c r="DN602" s="113"/>
      <c r="DO602" s="113"/>
      <c r="DP602" s="113"/>
      <c r="DQ602" s="113"/>
      <c r="DR602" s="113"/>
      <c r="DS602" s="113"/>
      <c r="DT602" s="113"/>
    </row>
    <row r="603" spans="17:124">
      <c r="Q603" s="113"/>
      <c r="R603" s="113"/>
      <c r="S603" s="113"/>
      <c r="T603" s="113"/>
      <c r="U603" s="113"/>
      <c r="V603" s="113"/>
      <c r="W603" s="113"/>
      <c r="Y603" s="113"/>
      <c r="Z603" s="113"/>
      <c r="AA603" s="113"/>
      <c r="AB603" s="113"/>
      <c r="AC603" s="113"/>
      <c r="AD603" s="113"/>
      <c r="AE603" s="113"/>
      <c r="AF603" s="113"/>
      <c r="AG603" s="113"/>
      <c r="AH603" s="113"/>
      <c r="AI603" s="113"/>
      <c r="AK603" s="113"/>
      <c r="AL603" s="113"/>
      <c r="AM603" s="113"/>
      <c r="AN603" s="113"/>
      <c r="AO603" s="113"/>
      <c r="AP603" s="113"/>
      <c r="AQ603" s="113"/>
      <c r="AR603" s="113"/>
      <c r="AS603" s="113"/>
      <c r="AT603" s="113"/>
      <c r="AU603" s="113"/>
      <c r="AW603" s="113"/>
      <c r="AX603" s="113"/>
      <c r="AY603" s="113"/>
      <c r="AZ603" s="113"/>
      <c r="BA603" s="113"/>
      <c r="BB603" s="113"/>
      <c r="BC603" s="113"/>
      <c r="BD603" s="113"/>
      <c r="BE603" s="113"/>
      <c r="BF603" s="113"/>
      <c r="BG603" s="113"/>
      <c r="BI603" s="113"/>
      <c r="BJ603" s="113"/>
      <c r="BK603" s="113"/>
      <c r="BL603" s="113"/>
      <c r="BM603" s="113"/>
      <c r="BN603" s="113"/>
      <c r="BO603" s="113"/>
      <c r="BP603" s="113"/>
      <c r="BQ603" s="113"/>
      <c r="BR603" s="113"/>
      <c r="BT603" s="113"/>
      <c r="BU603" s="113"/>
      <c r="BV603" s="113"/>
      <c r="BW603" s="113"/>
      <c r="BX603" s="113"/>
      <c r="BY603" s="113"/>
      <c r="BZ603" s="113"/>
      <c r="CA603" s="113"/>
      <c r="CB603" s="113"/>
      <c r="CC603" s="113"/>
      <c r="CE603" s="113"/>
      <c r="CF603" s="113"/>
      <c r="CG603" s="113"/>
      <c r="CH603" s="113"/>
      <c r="CI603" s="113"/>
      <c r="CJ603" s="113"/>
      <c r="CK603" s="113"/>
      <c r="CL603" s="113"/>
      <c r="CM603" s="113"/>
      <c r="CN603" s="113"/>
      <c r="CO603" s="113"/>
      <c r="CQ603" s="113"/>
      <c r="CR603" s="113"/>
      <c r="CS603" s="113"/>
      <c r="CT603" s="113"/>
      <c r="CU603" s="113"/>
      <c r="CV603" s="113"/>
      <c r="CW603" s="113"/>
      <c r="CX603" s="113"/>
      <c r="CY603" s="113"/>
      <c r="CZ603" s="113"/>
      <c r="DA603" s="113"/>
      <c r="DC603" s="113"/>
      <c r="DD603" s="113"/>
      <c r="DE603" s="113"/>
      <c r="DF603" s="113"/>
      <c r="DG603" s="113"/>
      <c r="DH603" s="113"/>
      <c r="DI603" s="113"/>
      <c r="DJ603" s="113"/>
      <c r="DK603" s="113"/>
      <c r="DL603" s="113"/>
      <c r="DM603" s="113"/>
      <c r="DN603" s="113"/>
      <c r="DO603" s="113"/>
      <c r="DP603" s="113"/>
      <c r="DQ603" s="113"/>
      <c r="DR603" s="113"/>
      <c r="DS603" s="113"/>
      <c r="DT603" s="113"/>
    </row>
    <row r="604" spans="17:124">
      <c r="Q604" s="113"/>
      <c r="R604" s="113"/>
      <c r="S604" s="113"/>
      <c r="T604" s="113"/>
      <c r="U604" s="113"/>
      <c r="V604" s="113"/>
      <c r="W604" s="113"/>
      <c r="Y604" s="113"/>
      <c r="Z604" s="113"/>
      <c r="AA604" s="113"/>
      <c r="AB604" s="113"/>
      <c r="AC604" s="113"/>
      <c r="AD604" s="113"/>
      <c r="AE604" s="113"/>
      <c r="AF604" s="113"/>
      <c r="AG604" s="113"/>
      <c r="AH604" s="113"/>
      <c r="AI604" s="113"/>
      <c r="AK604" s="113"/>
      <c r="AL604" s="113"/>
      <c r="AM604" s="113"/>
      <c r="AN604" s="113"/>
      <c r="AO604" s="113"/>
      <c r="AP604" s="113"/>
      <c r="AQ604" s="113"/>
      <c r="AR604" s="113"/>
      <c r="AS604" s="113"/>
      <c r="AT604" s="113"/>
      <c r="AU604" s="113"/>
      <c r="AW604" s="113"/>
      <c r="AX604" s="113"/>
      <c r="AY604" s="113"/>
      <c r="AZ604" s="113"/>
      <c r="BA604" s="113"/>
      <c r="BB604" s="113"/>
      <c r="BC604" s="113"/>
      <c r="BD604" s="113"/>
      <c r="BE604" s="113"/>
      <c r="BF604" s="113"/>
      <c r="BG604" s="113"/>
      <c r="BI604" s="113"/>
      <c r="BJ604" s="113"/>
      <c r="BK604" s="113"/>
      <c r="BL604" s="113"/>
      <c r="BM604" s="113"/>
      <c r="BN604" s="113"/>
      <c r="BO604" s="113"/>
      <c r="BP604" s="113"/>
      <c r="BQ604" s="113"/>
      <c r="BR604" s="113"/>
      <c r="BT604" s="113"/>
      <c r="BU604" s="113"/>
      <c r="BV604" s="113"/>
      <c r="BW604" s="113"/>
      <c r="BX604" s="113"/>
      <c r="BY604" s="113"/>
      <c r="BZ604" s="113"/>
      <c r="CA604" s="113"/>
      <c r="CB604" s="113"/>
      <c r="CC604" s="113"/>
      <c r="CE604" s="113"/>
      <c r="CF604" s="113"/>
      <c r="CG604" s="113"/>
      <c r="CH604" s="113"/>
      <c r="CI604" s="113"/>
      <c r="CJ604" s="113"/>
      <c r="CK604" s="113"/>
      <c r="CL604" s="113"/>
      <c r="CM604" s="113"/>
      <c r="CN604" s="113"/>
      <c r="CO604" s="113"/>
      <c r="CQ604" s="113"/>
      <c r="CR604" s="113"/>
      <c r="CS604" s="113"/>
      <c r="CT604" s="113"/>
      <c r="CU604" s="113"/>
      <c r="CV604" s="113"/>
      <c r="CW604" s="113"/>
      <c r="CX604" s="113"/>
      <c r="CY604" s="113"/>
      <c r="CZ604" s="113"/>
      <c r="DA604" s="113"/>
      <c r="DC604" s="113"/>
      <c r="DD604" s="113"/>
      <c r="DE604" s="113"/>
      <c r="DF604" s="113"/>
      <c r="DG604" s="113"/>
      <c r="DH604" s="113"/>
      <c r="DI604" s="113"/>
      <c r="DJ604" s="113"/>
      <c r="DK604" s="113"/>
      <c r="DL604" s="113"/>
      <c r="DM604" s="113"/>
      <c r="DN604" s="113"/>
      <c r="DO604" s="113"/>
      <c r="DP604" s="113"/>
      <c r="DQ604" s="113"/>
      <c r="DR604" s="113"/>
      <c r="DS604" s="113"/>
      <c r="DT604" s="113"/>
    </row>
    <row r="605" spans="17:124">
      <c r="Q605" s="113"/>
      <c r="R605" s="113"/>
      <c r="S605" s="113"/>
      <c r="T605" s="113"/>
      <c r="U605" s="113"/>
      <c r="V605" s="113"/>
      <c r="W605" s="113"/>
      <c r="Y605" s="113"/>
      <c r="Z605" s="113"/>
      <c r="AA605" s="113"/>
      <c r="AB605" s="113"/>
      <c r="AC605" s="113"/>
      <c r="AD605" s="113"/>
      <c r="AE605" s="113"/>
      <c r="AF605" s="113"/>
      <c r="AG605" s="113"/>
      <c r="AH605" s="113"/>
      <c r="AI605" s="113"/>
      <c r="AK605" s="113"/>
      <c r="AL605" s="113"/>
      <c r="AM605" s="113"/>
      <c r="AN605" s="113"/>
      <c r="AO605" s="113"/>
      <c r="AP605" s="113"/>
      <c r="AQ605" s="113"/>
      <c r="AR605" s="113"/>
      <c r="AS605" s="113"/>
      <c r="AT605" s="113"/>
      <c r="AU605" s="113"/>
      <c r="AW605" s="113"/>
      <c r="AX605" s="113"/>
      <c r="AY605" s="113"/>
      <c r="AZ605" s="113"/>
      <c r="BA605" s="113"/>
      <c r="BB605" s="113"/>
      <c r="BC605" s="113"/>
      <c r="BD605" s="113"/>
      <c r="BE605" s="113"/>
      <c r="BF605" s="113"/>
      <c r="BG605" s="113"/>
      <c r="BI605" s="113"/>
      <c r="BJ605" s="113"/>
      <c r="BK605" s="113"/>
      <c r="BL605" s="113"/>
      <c r="BM605" s="113"/>
      <c r="BN605" s="113"/>
      <c r="BO605" s="113"/>
      <c r="BP605" s="113"/>
      <c r="BQ605" s="113"/>
      <c r="BR605" s="113"/>
      <c r="BT605" s="113"/>
      <c r="BU605" s="113"/>
      <c r="BV605" s="113"/>
      <c r="BW605" s="113"/>
      <c r="BX605" s="113"/>
      <c r="BY605" s="113"/>
      <c r="BZ605" s="113"/>
      <c r="CA605" s="113"/>
      <c r="CB605" s="113"/>
      <c r="CC605" s="113"/>
      <c r="CE605" s="113"/>
      <c r="CF605" s="113"/>
      <c r="CG605" s="113"/>
      <c r="CH605" s="113"/>
      <c r="CI605" s="113"/>
      <c r="CJ605" s="113"/>
      <c r="CK605" s="113"/>
      <c r="CL605" s="113"/>
      <c r="CM605" s="113"/>
      <c r="CN605" s="113"/>
      <c r="CO605" s="113"/>
      <c r="CQ605" s="113"/>
      <c r="CR605" s="113"/>
      <c r="CS605" s="113"/>
      <c r="CT605" s="113"/>
      <c r="CU605" s="113"/>
      <c r="CV605" s="113"/>
      <c r="CW605" s="113"/>
      <c r="CX605" s="113"/>
      <c r="CY605" s="113"/>
      <c r="CZ605" s="113"/>
      <c r="DA605" s="113"/>
      <c r="DC605" s="113"/>
      <c r="DD605" s="113"/>
      <c r="DE605" s="113"/>
      <c r="DF605" s="113"/>
      <c r="DG605" s="113"/>
      <c r="DH605" s="113"/>
      <c r="DI605" s="113"/>
      <c r="DJ605" s="113"/>
      <c r="DK605" s="113"/>
      <c r="DL605" s="113"/>
      <c r="DM605" s="113"/>
      <c r="DN605" s="113"/>
      <c r="DO605" s="113"/>
      <c r="DP605" s="113"/>
      <c r="DQ605" s="113"/>
      <c r="DR605" s="113"/>
      <c r="DS605" s="113"/>
      <c r="DT605" s="113"/>
    </row>
    <row r="606" spans="17:124">
      <c r="Q606" s="113"/>
      <c r="R606" s="113"/>
      <c r="S606" s="113"/>
      <c r="T606" s="113"/>
      <c r="U606" s="113"/>
      <c r="V606" s="113"/>
      <c r="W606" s="113"/>
      <c r="Y606" s="113"/>
      <c r="Z606" s="113"/>
      <c r="AA606" s="113"/>
      <c r="AB606" s="113"/>
      <c r="AC606" s="113"/>
      <c r="AD606" s="113"/>
      <c r="AE606" s="113"/>
      <c r="AF606" s="113"/>
      <c r="AG606" s="113"/>
      <c r="AH606" s="113"/>
      <c r="AI606" s="113"/>
      <c r="AK606" s="113"/>
      <c r="AL606" s="113"/>
      <c r="AM606" s="113"/>
      <c r="AN606" s="113"/>
      <c r="AO606" s="113"/>
      <c r="AP606" s="113"/>
      <c r="AQ606" s="113"/>
      <c r="AR606" s="113"/>
      <c r="AS606" s="113"/>
      <c r="AT606" s="113"/>
      <c r="AU606" s="113"/>
      <c r="AW606" s="113"/>
      <c r="AX606" s="113"/>
      <c r="AY606" s="113"/>
      <c r="AZ606" s="113"/>
      <c r="BA606" s="113"/>
      <c r="BB606" s="113"/>
      <c r="BC606" s="113"/>
      <c r="BD606" s="113"/>
      <c r="BE606" s="113"/>
      <c r="BF606" s="113"/>
      <c r="BG606" s="113"/>
      <c r="BI606" s="113"/>
      <c r="BJ606" s="113"/>
      <c r="BK606" s="113"/>
      <c r="BL606" s="113"/>
      <c r="BM606" s="113"/>
      <c r="BN606" s="113"/>
      <c r="BO606" s="113"/>
      <c r="BP606" s="113"/>
      <c r="BQ606" s="113"/>
      <c r="BR606" s="113"/>
      <c r="BT606" s="113"/>
      <c r="BU606" s="113"/>
      <c r="BV606" s="113"/>
      <c r="BW606" s="113"/>
      <c r="BX606" s="113"/>
      <c r="BY606" s="113"/>
      <c r="BZ606" s="113"/>
      <c r="CA606" s="113"/>
      <c r="CB606" s="113"/>
      <c r="CC606" s="113"/>
      <c r="CE606" s="113"/>
      <c r="CF606" s="113"/>
      <c r="CG606" s="113"/>
      <c r="CH606" s="113"/>
      <c r="CI606" s="113"/>
      <c r="CJ606" s="113"/>
      <c r="CK606" s="113"/>
      <c r="CL606" s="113"/>
      <c r="CM606" s="113"/>
      <c r="CN606" s="113"/>
      <c r="CO606" s="113"/>
      <c r="CQ606" s="113"/>
      <c r="CR606" s="113"/>
      <c r="CS606" s="113"/>
      <c r="CT606" s="113"/>
      <c r="CU606" s="113"/>
      <c r="CV606" s="113"/>
      <c r="CW606" s="113"/>
      <c r="CX606" s="113"/>
      <c r="CY606" s="113"/>
      <c r="CZ606" s="113"/>
      <c r="DA606" s="113"/>
      <c r="DC606" s="113"/>
      <c r="DD606" s="113"/>
      <c r="DE606" s="113"/>
      <c r="DF606" s="113"/>
      <c r="DG606" s="113"/>
      <c r="DH606" s="113"/>
      <c r="DI606" s="113"/>
      <c r="DJ606" s="113"/>
      <c r="DK606" s="113"/>
      <c r="DL606" s="113"/>
      <c r="DM606" s="113"/>
      <c r="DN606" s="113"/>
      <c r="DO606" s="113"/>
      <c r="DP606" s="113"/>
      <c r="DQ606" s="113"/>
      <c r="DR606" s="113"/>
      <c r="DS606" s="113"/>
      <c r="DT606" s="113"/>
    </row>
    <row r="607" spans="17:124">
      <c r="Q607" s="113"/>
      <c r="R607" s="113"/>
      <c r="S607" s="113"/>
      <c r="T607" s="113"/>
      <c r="U607" s="113"/>
      <c r="V607" s="113"/>
      <c r="W607" s="113"/>
      <c r="Y607" s="113"/>
      <c r="Z607" s="113"/>
      <c r="AA607" s="113"/>
      <c r="AB607" s="113"/>
      <c r="AC607" s="113"/>
      <c r="AD607" s="113"/>
      <c r="AE607" s="113"/>
      <c r="AF607" s="113"/>
      <c r="AG607" s="113"/>
      <c r="AH607" s="113"/>
      <c r="AI607" s="113"/>
      <c r="AK607" s="113"/>
      <c r="AL607" s="113"/>
      <c r="AM607" s="113"/>
      <c r="AN607" s="113"/>
      <c r="AO607" s="113"/>
      <c r="AP607" s="113"/>
      <c r="AQ607" s="113"/>
      <c r="AR607" s="113"/>
      <c r="AS607" s="113"/>
      <c r="AT607" s="113"/>
      <c r="AU607" s="113"/>
      <c r="AW607" s="113"/>
      <c r="AX607" s="113"/>
      <c r="AY607" s="113"/>
      <c r="AZ607" s="113"/>
      <c r="BA607" s="113"/>
      <c r="BB607" s="113"/>
      <c r="BC607" s="113"/>
      <c r="BD607" s="113"/>
      <c r="BE607" s="113"/>
      <c r="BF607" s="113"/>
      <c r="BG607" s="113"/>
      <c r="BI607" s="113"/>
      <c r="BJ607" s="113"/>
      <c r="BK607" s="113"/>
      <c r="BL607" s="113"/>
      <c r="BM607" s="113"/>
      <c r="BN607" s="113"/>
      <c r="BO607" s="113"/>
      <c r="BP607" s="113"/>
      <c r="BQ607" s="113"/>
      <c r="BR607" s="113"/>
      <c r="BT607" s="113"/>
      <c r="BU607" s="113"/>
      <c r="BV607" s="113"/>
      <c r="BW607" s="113"/>
      <c r="BX607" s="113"/>
      <c r="BY607" s="113"/>
      <c r="BZ607" s="113"/>
      <c r="CA607" s="113"/>
      <c r="CB607" s="113"/>
      <c r="CC607" s="113"/>
      <c r="CE607" s="113"/>
      <c r="CF607" s="113"/>
      <c r="CG607" s="113"/>
      <c r="CH607" s="113"/>
      <c r="CI607" s="113"/>
      <c r="CJ607" s="113"/>
      <c r="CK607" s="113"/>
      <c r="CL607" s="113"/>
      <c r="CM607" s="113"/>
      <c r="CN607" s="113"/>
      <c r="CO607" s="113"/>
      <c r="CQ607" s="113"/>
      <c r="CR607" s="113"/>
      <c r="CS607" s="113"/>
      <c r="CT607" s="113"/>
      <c r="CU607" s="113"/>
      <c r="CV607" s="113"/>
      <c r="CW607" s="113"/>
      <c r="CX607" s="113"/>
      <c r="CY607" s="113"/>
      <c r="CZ607" s="113"/>
      <c r="DA607" s="113"/>
      <c r="DC607" s="113"/>
      <c r="DD607" s="113"/>
      <c r="DE607" s="113"/>
      <c r="DF607" s="113"/>
      <c r="DG607" s="113"/>
      <c r="DH607" s="113"/>
      <c r="DI607" s="113"/>
      <c r="DJ607" s="113"/>
      <c r="DK607" s="113"/>
      <c r="DL607" s="113"/>
      <c r="DM607" s="113"/>
      <c r="DN607" s="113"/>
      <c r="DO607" s="113"/>
      <c r="DP607" s="113"/>
      <c r="DQ607" s="113"/>
      <c r="DR607" s="113"/>
      <c r="DS607" s="113"/>
      <c r="DT607" s="113"/>
    </row>
    <row r="608" spans="17:124">
      <c r="Q608" s="113"/>
      <c r="R608" s="113"/>
      <c r="S608" s="113"/>
      <c r="T608" s="113"/>
      <c r="U608" s="113"/>
      <c r="V608" s="113"/>
      <c r="W608" s="113"/>
      <c r="Y608" s="113"/>
      <c r="Z608" s="113"/>
      <c r="AA608" s="113"/>
      <c r="AB608" s="113"/>
      <c r="AC608" s="113"/>
      <c r="AD608" s="113"/>
      <c r="AE608" s="113"/>
      <c r="AF608" s="113"/>
      <c r="AG608" s="113"/>
      <c r="AH608" s="113"/>
      <c r="AI608" s="113"/>
      <c r="AK608" s="113"/>
      <c r="AL608" s="113"/>
      <c r="AM608" s="113"/>
      <c r="AN608" s="113"/>
      <c r="AO608" s="113"/>
      <c r="AP608" s="113"/>
      <c r="AQ608" s="113"/>
      <c r="AR608" s="113"/>
      <c r="AS608" s="113"/>
      <c r="AT608" s="113"/>
      <c r="AU608" s="113"/>
      <c r="AW608" s="113"/>
      <c r="AX608" s="113"/>
      <c r="AY608" s="113"/>
      <c r="AZ608" s="113"/>
      <c r="BA608" s="113"/>
      <c r="BB608" s="113"/>
      <c r="BC608" s="113"/>
      <c r="BD608" s="113"/>
      <c r="BE608" s="113"/>
      <c r="BF608" s="113"/>
      <c r="BG608" s="113"/>
      <c r="BI608" s="113"/>
      <c r="BJ608" s="113"/>
      <c r="BK608" s="113"/>
      <c r="BL608" s="113"/>
      <c r="BM608" s="113"/>
      <c r="BN608" s="113"/>
      <c r="BO608" s="113"/>
      <c r="BP608" s="113"/>
      <c r="BQ608" s="113"/>
      <c r="BR608" s="113"/>
      <c r="BT608" s="113"/>
      <c r="BU608" s="113"/>
      <c r="BV608" s="113"/>
      <c r="BW608" s="113"/>
      <c r="BX608" s="113"/>
      <c r="BY608" s="113"/>
      <c r="BZ608" s="113"/>
      <c r="CA608" s="113"/>
      <c r="CB608" s="113"/>
      <c r="CC608" s="113"/>
      <c r="CE608" s="113"/>
      <c r="CF608" s="113"/>
      <c r="CG608" s="113"/>
      <c r="CH608" s="113"/>
      <c r="CI608" s="113"/>
      <c r="CJ608" s="113"/>
      <c r="CK608" s="113"/>
      <c r="CL608" s="113"/>
      <c r="CM608" s="113"/>
      <c r="CN608" s="113"/>
      <c r="CO608" s="113"/>
      <c r="CQ608" s="113"/>
      <c r="CR608" s="113"/>
      <c r="CS608" s="113"/>
      <c r="CT608" s="113"/>
      <c r="CU608" s="113"/>
      <c r="CV608" s="113"/>
      <c r="CW608" s="113"/>
      <c r="CX608" s="113"/>
      <c r="CY608" s="113"/>
      <c r="CZ608" s="113"/>
      <c r="DA608" s="113"/>
      <c r="DC608" s="113"/>
      <c r="DD608" s="113"/>
      <c r="DE608" s="113"/>
      <c r="DF608" s="113"/>
      <c r="DG608" s="113"/>
      <c r="DH608" s="113"/>
      <c r="DI608" s="113"/>
      <c r="DJ608" s="113"/>
      <c r="DK608" s="113"/>
      <c r="DL608" s="113"/>
      <c r="DM608" s="113"/>
      <c r="DN608" s="113"/>
      <c r="DO608" s="113"/>
      <c r="DP608" s="113"/>
      <c r="DQ608" s="113"/>
      <c r="DR608" s="113"/>
      <c r="DS608" s="113"/>
      <c r="DT608" s="113"/>
    </row>
    <row r="609" spans="17:124">
      <c r="Q609" s="113"/>
      <c r="R609" s="113"/>
      <c r="S609" s="113"/>
      <c r="T609" s="113"/>
      <c r="U609" s="113"/>
      <c r="V609" s="113"/>
      <c r="W609" s="113"/>
      <c r="Y609" s="113"/>
      <c r="Z609" s="113"/>
      <c r="AA609" s="113"/>
      <c r="AB609" s="113"/>
      <c r="AC609" s="113"/>
      <c r="AD609" s="113"/>
      <c r="AE609" s="113"/>
      <c r="AF609" s="113"/>
      <c r="AG609" s="113"/>
      <c r="AH609" s="113"/>
      <c r="AI609" s="113"/>
      <c r="AK609" s="113"/>
      <c r="AL609" s="113"/>
      <c r="AM609" s="113"/>
      <c r="AN609" s="113"/>
      <c r="AO609" s="113"/>
      <c r="AP609" s="113"/>
      <c r="AQ609" s="113"/>
      <c r="AR609" s="113"/>
      <c r="AS609" s="113"/>
      <c r="AT609" s="113"/>
      <c r="AU609" s="113"/>
      <c r="AW609" s="113"/>
      <c r="AX609" s="113"/>
      <c r="AY609" s="113"/>
      <c r="AZ609" s="113"/>
      <c r="BA609" s="113"/>
      <c r="BB609" s="113"/>
      <c r="BC609" s="113"/>
      <c r="BD609" s="113"/>
      <c r="BE609" s="113"/>
      <c r="BF609" s="113"/>
      <c r="BG609" s="113"/>
      <c r="BI609" s="113"/>
      <c r="BJ609" s="113"/>
      <c r="BK609" s="113"/>
      <c r="BL609" s="113"/>
      <c r="BM609" s="113"/>
      <c r="BN609" s="113"/>
      <c r="BO609" s="113"/>
      <c r="BP609" s="113"/>
      <c r="BQ609" s="113"/>
      <c r="BR609" s="113"/>
      <c r="BT609" s="113"/>
      <c r="BU609" s="113"/>
      <c r="BV609" s="113"/>
      <c r="BW609" s="113"/>
      <c r="BX609" s="113"/>
      <c r="BY609" s="113"/>
      <c r="BZ609" s="113"/>
      <c r="CA609" s="113"/>
      <c r="CB609" s="113"/>
      <c r="CC609" s="113"/>
      <c r="CE609" s="113"/>
      <c r="CF609" s="113"/>
      <c r="CG609" s="113"/>
      <c r="CH609" s="113"/>
      <c r="CI609" s="113"/>
      <c r="CJ609" s="113"/>
      <c r="CK609" s="113"/>
      <c r="CL609" s="113"/>
      <c r="CM609" s="113"/>
      <c r="CN609" s="113"/>
      <c r="CO609" s="113"/>
      <c r="CQ609" s="113"/>
      <c r="CR609" s="113"/>
      <c r="CS609" s="113"/>
      <c r="CT609" s="113"/>
      <c r="CU609" s="113"/>
      <c r="CV609" s="113"/>
      <c r="CW609" s="113"/>
      <c r="CX609" s="113"/>
      <c r="CY609" s="113"/>
      <c r="CZ609" s="113"/>
      <c r="DA609" s="113"/>
      <c r="DC609" s="113"/>
      <c r="DD609" s="113"/>
      <c r="DE609" s="113"/>
      <c r="DF609" s="113"/>
      <c r="DG609" s="113"/>
      <c r="DH609" s="113"/>
      <c r="DI609" s="113"/>
      <c r="DJ609" s="113"/>
      <c r="DK609" s="113"/>
      <c r="DL609" s="113"/>
      <c r="DM609" s="113"/>
      <c r="DN609" s="113"/>
      <c r="DO609" s="113"/>
      <c r="DP609" s="113"/>
      <c r="DQ609" s="113"/>
      <c r="DR609" s="113"/>
      <c r="DS609" s="113"/>
      <c r="DT609" s="113"/>
    </row>
    <row r="610" spans="17:124">
      <c r="Q610" s="113"/>
      <c r="R610" s="113"/>
      <c r="S610" s="113"/>
      <c r="T610" s="113"/>
      <c r="U610" s="113"/>
      <c r="V610" s="113"/>
      <c r="W610" s="113"/>
      <c r="Y610" s="113"/>
      <c r="Z610" s="113"/>
      <c r="AA610" s="113"/>
      <c r="AB610" s="113"/>
      <c r="AC610" s="113"/>
      <c r="AD610" s="113"/>
      <c r="AE610" s="113"/>
      <c r="AF610" s="113"/>
      <c r="AG610" s="113"/>
      <c r="AH610" s="113"/>
      <c r="AI610" s="113"/>
      <c r="AK610" s="113"/>
      <c r="AL610" s="113"/>
      <c r="AM610" s="113"/>
      <c r="AN610" s="113"/>
      <c r="AO610" s="113"/>
      <c r="AP610" s="113"/>
      <c r="AQ610" s="113"/>
      <c r="AR610" s="113"/>
      <c r="AS610" s="113"/>
      <c r="AT610" s="113"/>
      <c r="AU610" s="113"/>
      <c r="AW610" s="113"/>
      <c r="AX610" s="113"/>
      <c r="AY610" s="113"/>
      <c r="AZ610" s="113"/>
      <c r="BA610" s="113"/>
      <c r="BB610" s="113"/>
      <c r="BC610" s="113"/>
      <c r="BD610" s="113"/>
      <c r="BE610" s="113"/>
      <c r="BF610" s="113"/>
      <c r="BG610" s="113"/>
      <c r="BI610" s="113"/>
      <c r="BJ610" s="113"/>
      <c r="BK610" s="113"/>
      <c r="BL610" s="113"/>
      <c r="BM610" s="113"/>
      <c r="BN610" s="113"/>
      <c r="BO610" s="113"/>
      <c r="BP610" s="113"/>
      <c r="BQ610" s="113"/>
      <c r="BR610" s="113"/>
      <c r="BT610" s="113"/>
      <c r="BU610" s="113"/>
      <c r="BV610" s="113"/>
      <c r="BW610" s="113"/>
      <c r="BX610" s="113"/>
      <c r="BY610" s="113"/>
      <c r="BZ610" s="113"/>
      <c r="CA610" s="113"/>
      <c r="CB610" s="113"/>
      <c r="CC610" s="113"/>
      <c r="CE610" s="113"/>
      <c r="CF610" s="113"/>
      <c r="CG610" s="113"/>
      <c r="CH610" s="113"/>
      <c r="CI610" s="113"/>
      <c r="CJ610" s="113"/>
      <c r="CK610" s="113"/>
      <c r="CL610" s="113"/>
      <c r="CM610" s="113"/>
      <c r="CN610" s="113"/>
      <c r="CO610" s="113"/>
      <c r="CQ610" s="113"/>
      <c r="CR610" s="113"/>
      <c r="CS610" s="113"/>
      <c r="CT610" s="113"/>
      <c r="CU610" s="113"/>
      <c r="CV610" s="113"/>
      <c r="CW610" s="113"/>
      <c r="CX610" s="113"/>
      <c r="CY610" s="113"/>
      <c r="CZ610" s="113"/>
      <c r="DA610" s="113"/>
      <c r="DC610" s="113"/>
      <c r="DD610" s="113"/>
      <c r="DE610" s="113"/>
      <c r="DF610" s="113"/>
      <c r="DG610" s="113"/>
      <c r="DH610" s="113"/>
      <c r="DI610" s="113"/>
      <c r="DJ610" s="113"/>
      <c r="DK610" s="113"/>
      <c r="DL610" s="113"/>
      <c r="DM610" s="113"/>
      <c r="DN610" s="113"/>
      <c r="DO610" s="113"/>
      <c r="DP610" s="113"/>
      <c r="DQ610" s="113"/>
      <c r="DR610" s="113"/>
      <c r="DS610" s="113"/>
      <c r="DT610" s="113"/>
    </row>
    <row r="611" spans="17:124">
      <c r="Q611" s="113"/>
      <c r="R611" s="113"/>
      <c r="S611" s="113"/>
      <c r="T611" s="113"/>
      <c r="U611" s="113"/>
      <c r="V611" s="113"/>
      <c r="W611" s="113"/>
      <c r="Y611" s="113"/>
      <c r="Z611" s="113"/>
      <c r="AA611" s="113"/>
      <c r="AB611" s="113"/>
      <c r="AC611" s="113"/>
      <c r="AD611" s="113"/>
      <c r="AE611" s="113"/>
      <c r="AF611" s="113"/>
      <c r="AG611" s="113"/>
      <c r="AH611" s="113"/>
      <c r="AI611" s="113"/>
      <c r="AK611" s="113"/>
      <c r="AL611" s="113"/>
      <c r="AM611" s="113"/>
      <c r="AN611" s="113"/>
      <c r="AO611" s="113"/>
      <c r="AP611" s="113"/>
      <c r="AQ611" s="113"/>
      <c r="AR611" s="113"/>
      <c r="AS611" s="113"/>
      <c r="AT611" s="113"/>
      <c r="AU611" s="113"/>
      <c r="AW611" s="113"/>
      <c r="AX611" s="113"/>
      <c r="AY611" s="113"/>
      <c r="AZ611" s="113"/>
      <c r="BA611" s="113"/>
      <c r="BB611" s="113"/>
      <c r="BC611" s="113"/>
      <c r="BD611" s="113"/>
      <c r="BE611" s="113"/>
      <c r="BF611" s="113"/>
      <c r="BG611" s="113"/>
      <c r="BI611" s="113"/>
      <c r="BJ611" s="113"/>
      <c r="BK611" s="113"/>
      <c r="BL611" s="113"/>
      <c r="BM611" s="113"/>
      <c r="BN611" s="113"/>
      <c r="BO611" s="113"/>
      <c r="BP611" s="113"/>
      <c r="BQ611" s="113"/>
      <c r="BR611" s="113"/>
      <c r="BT611" s="113"/>
      <c r="BU611" s="113"/>
      <c r="BV611" s="113"/>
      <c r="BW611" s="113"/>
      <c r="BX611" s="113"/>
      <c r="BY611" s="113"/>
      <c r="BZ611" s="113"/>
      <c r="CA611" s="113"/>
      <c r="CB611" s="113"/>
      <c r="CC611" s="113"/>
      <c r="CE611" s="113"/>
      <c r="CF611" s="113"/>
      <c r="CG611" s="113"/>
      <c r="CH611" s="113"/>
      <c r="CI611" s="113"/>
      <c r="CJ611" s="113"/>
      <c r="CK611" s="113"/>
      <c r="CL611" s="113"/>
      <c r="CM611" s="113"/>
      <c r="CN611" s="113"/>
      <c r="CO611" s="113"/>
      <c r="CQ611" s="113"/>
      <c r="CR611" s="113"/>
      <c r="CS611" s="113"/>
      <c r="CT611" s="113"/>
      <c r="CU611" s="113"/>
      <c r="CV611" s="113"/>
      <c r="CW611" s="113"/>
      <c r="CX611" s="113"/>
      <c r="CY611" s="113"/>
      <c r="CZ611" s="113"/>
      <c r="DA611" s="113"/>
      <c r="DC611" s="113"/>
      <c r="DD611" s="113"/>
      <c r="DE611" s="113"/>
      <c r="DF611" s="113"/>
      <c r="DG611" s="113"/>
      <c r="DH611" s="113"/>
      <c r="DI611" s="113"/>
      <c r="DJ611" s="113"/>
      <c r="DK611" s="113"/>
      <c r="DL611" s="113"/>
      <c r="DM611" s="113"/>
      <c r="DN611" s="113"/>
      <c r="DO611" s="113"/>
      <c r="DP611" s="113"/>
      <c r="DQ611" s="113"/>
      <c r="DR611" s="113"/>
      <c r="DS611" s="113"/>
      <c r="DT611" s="113"/>
    </row>
    <row r="612" spans="17:124">
      <c r="Q612" s="113"/>
      <c r="R612" s="113"/>
      <c r="S612" s="113"/>
      <c r="T612" s="113"/>
      <c r="U612" s="113"/>
      <c r="V612" s="113"/>
      <c r="W612" s="113"/>
      <c r="Y612" s="113"/>
      <c r="Z612" s="113"/>
      <c r="AA612" s="113"/>
      <c r="AB612" s="113"/>
      <c r="AC612" s="113"/>
      <c r="AD612" s="113"/>
      <c r="AE612" s="113"/>
      <c r="AF612" s="113"/>
      <c r="AG612" s="113"/>
      <c r="AH612" s="113"/>
      <c r="AI612" s="113"/>
      <c r="AK612" s="113"/>
      <c r="AL612" s="113"/>
      <c r="AM612" s="113"/>
      <c r="AN612" s="113"/>
      <c r="AO612" s="113"/>
      <c r="AP612" s="113"/>
      <c r="AQ612" s="113"/>
      <c r="AR612" s="113"/>
      <c r="AS612" s="113"/>
      <c r="AT612" s="113"/>
      <c r="AU612" s="113"/>
      <c r="AW612" s="113"/>
      <c r="AX612" s="113"/>
      <c r="AY612" s="113"/>
      <c r="AZ612" s="113"/>
      <c r="BA612" s="113"/>
      <c r="BB612" s="113"/>
      <c r="BC612" s="113"/>
      <c r="BD612" s="113"/>
      <c r="BE612" s="113"/>
      <c r="BF612" s="113"/>
      <c r="BG612" s="113"/>
      <c r="BI612" s="113"/>
      <c r="BJ612" s="113"/>
      <c r="BK612" s="113"/>
      <c r="BL612" s="113"/>
      <c r="BM612" s="113"/>
      <c r="BN612" s="113"/>
      <c r="BO612" s="113"/>
      <c r="BP612" s="113"/>
      <c r="BQ612" s="113"/>
      <c r="BR612" s="113"/>
      <c r="BT612" s="113"/>
      <c r="BU612" s="113"/>
      <c r="BV612" s="113"/>
      <c r="BW612" s="113"/>
      <c r="BX612" s="113"/>
      <c r="BY612" s="113"/>
      <c r="BZ612" s="113"/>
      <c r="CA612" s="113"/>
      <c r="CB612" s="113"/>
      <c r="CC612" s="113"/>
      <c r="CE612" s="113"/>
      <c r="CF612" s="113"/>
      <c r="CG612" s="113"/>
      <c r="CH612" s="113"/>
      <c r="CI612" s="113"/>
      <c r="CJ612" s="113"/>
      <c r="CK612" s="113"/>
      <c r="CL612" s="113"/>
      <c r="CM612" s="113"/>
      <c r="CN612" s="113"/>
      <c r="CO612" s="113"/>
      <c r="CQ612" s="113"/>
      <c r="CR612" s="113"/>
      <c r="CS612" s="113"/>
      <c r="CT612" s="113"/>
      <c r="CU612" s="113"/>
      <c r="CV612" s="113"/>
      <c r="CW612" s="113"/>
      <c r="CX612" s="113"/>
      <c r="CY612" s="113"/>
      <c r="CZ612" s="113"/>
      <c r="DA612" s="113"/>
      <c r="DC612" s="113"/>
      <c r="DD612" s="113"/>
      <c r="DE612" s="113"/>
      <c r="DF612" s="113"/>
      <c r="DG612" s="113"/>
      <c r="DH612" s="113"/>
      <c r="DI612" s="113"/>
      <c r="DJ612" s="113"/>
      <c r="DK612" s="113"/>
      <c r="DL612" s="113"/>
      <c r="DM612" s="113"/>
      <c r="DN612" s="113"/>
      <c r="DO612" s="113"/>
      <c r="DP612" s="113"/>
      <c r="DQ612" s="113"/>
      <c r="DR612" s="113"/>
      <c r="DS612" s="113"/>
      <c r="DT612" s="113"/>
    </row>
    <row r="613" spans="17:124">
      <c r="Q613" s="113"/>
      <c r="R613" s="113"/>
      <c r="S613" s="113"/>
      <c r="T613" s="113"/>
      <c r="U613" s="113"/>
      <c r="V613" s="113"/>
      <c r="W613" s="113"/>
      <c r="Y613" s="113"/>
      <c r="Z613" s="113"/>
      <c r="AA613" s="113"/>
      <c r="AB613" s="113"/>
      <c r="AC613" s="113"/>
      <c r="AD613" s="113"/>
      <c r="AE613" s="113"/>
      <c r="AF613" s="113"/>
      <c r="AG613" s="113"/>
      <c r="AH613" s="113"/>
      <c r="AI613" s="113"/>
      <c r="AK613" s="113"/>
      <c r="AL613" s="113"/>
      <c r="AM613" s="113"/>
      <c r="AN613" s="113"/>
      <c r="AO613" s="113"/>
      <c r="AP613" s="113"/>
      <c r="AQ613" s="113"/>
      <c r="AR613" s="113"/>
      <c r="AS613" s="113"/>
      <c r="AT613" s="113"/>
      <c r="AU613" s="113"/>
      <c r="AW613" s="113"/>
      <c r="AX613" s="113"/>
      <c r="AY613" s="113"/>
      <c r="AZ613" s="113"/>
      <c r="BA613" s="113"/>
      <c r="BB613" s="113"/>
      <c r="BC613" s="113"/>
      <c r="BD613" s="113"/>
      <c r="BE613" s="113"/>
      <c r="BF613" s="113"/>
      <c r="BG613" s="113"/>
      <c r="BI613" s="113"/>
      <c r="BJ613" s="113"/>
      <c r="BK613" s="113"/>
      <c r="BL613" s="113"/>
      <c r="BM613" s="113"/>
      <c r="BN613" s="113"/>
      <c r="BO613" s="113"/>
      <c r="BP613" s="113"/>
      <c r="BQ613" s="113"/>
      <c r="BR613" s="113"/>
      <c r="BT613" s="113"/>
      <c r="BU613" s="113"/>
      <c r="BV613" s="113"/>
      <c r="BW613" s="113"/>
      <c r="BX613" s="113"/>
      <c r="BY613" s="113"/>
      <c r="BZ613" s="113"/>
      <c r="CA613" s="113"/>
      <c r="CB613" s="113"/>
      <c r="CC613" s="113"/>
      <c r="CE613" s="113"/>
      <c r="CF613" s="113"/>
      <c r="CG613" s="113"/>
      <c r="CH613" s="113"/>
      <c r="CI613" s="113"/>
      <c r="CJ613" s="113"/>
      <c r="CK613" s="113"/>
      <c r="CL613" s="113"/>
      <c r="CM613" s="113"/>
      <c r="CN613" s="113"/>
      <c r="CO613" s="113"/>
      <c r="CQ613" s="113"/>
      <c r="CR613" s="113"/>
      <c r="CS613" s="113"/>
      <c r="CT613" s="113"/>
      <c r="CU613" s="113"/>
      <c r="CV613" s="113"/>
      <c r="CW613" s="113"/>
      <c r="CX613" s="113"/>
      <c r="CY613" s="113"/>
      <c r="CZ613" s="113"/>
      <c r="DA613" s="113"/>
      <c r="DC613" s="113"/>
      <c r="DD613" s="113"/>
      <c r="DE613" s="113"/>
      <c r="DF613" s="113"/>
      <c r="DG613" s="113"/>
      <c r="DH613" s="113"/>
      <c r="DI613" s="113"/>
      <c r="DJ613" s="113"/>
      <c r="DK613" s="113"/>
      <c r="DL613" s="113"/>
      <c r="DM613" s="113"/>
      <c r="DN613" s="113"/>
      <c r="DO613" s="113"/>
      <c r="DP613" s="113"/>
      <c r="DQ613" s="113"/>
      <c r="DR613" s="113"/>
      <c r="DS613" s="113"/>
      <c r="DT613" s="113"/>
    </row>
    <row r="614" spans="17:124">
      <c r="Q614" s="113"/>
      <c r="R614" s="113"/>
      <c r="S614" s="113"/>
      <c r="T614" s="113"/>
      <c r="U614" s="113"/>
      <c r="V614" s="113"/>
      <c r="W614" s="113"/>
      <c r="Y614" s="113"/>
      <c r="Z614" s="113"/>
      <c r="AA614" s="113"/>
      <c r="AB614" s="113"/>
      <c r="AC614" s="113"/>
      <c r="AD614" s="113"/>
      <c r="AE614" s="113"/>
      <c r="AF614" s="113"/>
      <c r="AG614" s="113"/>
      <c r="AH614" s="113"/>
      <c r="AI614" s="113"/>
      <c r="AK614" s="113"/>
      <c r="AL614" s="113"/>
      <c r="AM614" s="113"/>
      <c r="AN614" s="113"/>
      <c r="AO614" s="113"/>
      <c r="AP614" s="113"/>
      <c r="AQ614" s="113"/>
      <c r="AR614" s="113"/>
      <c r="AS614" s="113"/>
      <c r="AT614" s="113"/>
      <c r="AU614" s="113"/>
      <c r="AW614" s="113"/>
      <c r="AX614" s="113"/>
      <c r="AY614" s="113"/>
      <c r="AZ614" s="113"/>
      <c r="BA614" s="113"/>
      <c r="BB614" s="113"/>
      <c r="BC614" s="113"/>
      <c r="BD614" s="113"/>
      <c r="BE614" s="113"/>
      <c r="BF614" s="113"/>
      <c r="BG614" s="113"/>
      <c r="BI614" s="113"/>
      <c r="BJ614" s="113"/>
      <c r="BK614" s="113"/>
      <c r="BL614" s="113"/>
      <c r="BM614" s="113"/>
      <c r="BN614" s="113"/>
      <c r="BO614" s="113"/>
      <c r="BP614" s="113"/>
      <c r="BQ614" s="113"/>
      <c r="BR614" s="113"/>
      <c r="BT614" s="113"/>
      <c r="BU614" s="113"/>
      <c r="BV614" s="113"/>
      <c r="BW614" s="113"/>
      <c r="BX614" s="113"/>
      <c r="BY614" s="113"/>
      <c r="BZ614" s="113"/>
      <c r="CA614" s="113"/>
      <c r="CB614" s="113"/>
      <c r="CC614" s="113"/>
      <c r="CE614" s="113"/>
      <c r="CF614" s="113"/>
      <c r="CG614" s="113"/>
      <c r="CH614" s="113"/>
      <c r="CI614" s="113"/>
      <c r="CJ614" s="113"/>
      <c r="CK614" s="113"/>
      <c r="CL614" s="113"/>
      <c r="CM614" s="113"/>
      <c r="CN614" s="113"/>
      <c r="CO614" s="113"/>
      <c r="CQ614" s="113"/>
      <c r="CR614" s="113"/>
      <c r="CS614" s="113"/>
      <c r="CT614" s="113"/>
      <c r="CU614" s="113"/>
      <c r="CV614" s="113"/>
      <c r="CW614" s="113"/>
      <c r="CX614" s="113"/>
      <c r="CY614" s="113"/>
      <c r="CZ614" s="113"/>
      <c r="DA614" s="113"/>
      <c r="DC614" s="113"/>
      <c r="DD614" s="113"/>
      <c r="DE614" s="113"/>
      <c r="DF614" s="113"/>
      <c r="DG614" s="113"/>
      <c r="DH614" s="113"/>
      <c r="DI614" s="113"/>
      <c r="DJ614" s="113"/>
      <c r="DK614" s="113"/>
      <c r="DL614" s="113"/>
      <c r="DM614" s="113"/>
      <c r="DN614" s="113"/>
      <c r="DO614" s="113"/>
      <c r="DP614" s="113"/>
      <c r="DQ614" s="113"/>
      <c r="DR614" s="113"/>
      <c r="DS614" s="113"/>
      <c r="DT614" s="113"/>
    </row>
    <row r="615" spans="17:124">
      <c r="Q615" s="113"/>
      <c r="R615" s="113"/>
      <c r="S615" s="113"/>
      <c r="T615" s="113"/>
      <c r="U615" s="113"/>
      <c r="V615" s="113"/>
      <c r="W615" s="113"/>
      <c r="Y615" s="113"/>
      <c r="Z615" s="113"/>
      <c r="AA615" s="113"/>
      <c r="AB615" s="113"/>
      <c r="AC615" s="113"/>
      <c r="AD615" s="113"/>
      <c r="AE615" s="113"/>
      <c r="AF615" s="113"/>
      <c r="AG615" s="113"/>
      <c r="AH615" s="113"/>
      <c r="AI615" s="113"/>
      <c r="AK615" s="113"/>
      <c r="AL615" s="113"/>
      <c r="AM615" s="113"/>
      <c r="AN615" s="113"/>
      <c r="AO615" s="113"/>
      <c r="AP615" s="113"/>
      <c r="AQ615" s="113"/>
      <c r="AR615" s="113"/>
      <c r="AS615" s="113"/>
      <c r="AT615" s="113"/>
      <c r="AU615" s="113"/>
      <c r="AW615" s="113"/>
      <c r="AX615" s="113"/>
      <c r="AY615" s="113"/>
      <c r="AZ615" s="113"/>
      <c r="BA615" s="113"/>
      <c r="BB615" s="113"/>
      <c r="BC615" s="113"/>
      <c r="BD615" s="113"/>
      <c r="BE615" s="113"/>
      <c r="BF615" s="113"/>
      <c r="BG615" s="113"/>
      <c r="BI615" s="113"/>
      <c r="BJ615" s="113"/>
      <c r="BK615" s="113"/>
      <c r="BL615" s="113"/>
      <c r="BM615" s="113"/>
      <c r="BN615" s="113"/>
      <c r="BO615" s="113"/>
      <c r="BP615" s="113"/>
      <c r="BQ615" s="113"/>
      <c r="BR615" s="113"/>
      <c r="BT615" s="113"/>
      <c r="BU615" s="113"/>
      <c r="BV615" s="113"/>
      <c r="BW615" s="113"/>
      <c r="BX615" s="113"/>
      <c r="BY615" s="113"/>
      <c r="BZ615" s="113"/>
      <c r="CA615" s="113"/>
      <c r="CB615" s="113"/>
      <c r="CC615" s="113"/>
      <c r="CE615" s="113"/>
      <c r="CF615" s="113"/>
      <c r="CG615" s="113"/>
      <c r="CH615" s="113"/>
      <c r="CI615" s="113"/>
      <c r="CJ615" s="113"/>
      <c r="CK615" s="113"/>
      <c r="CL615" s="113"/>
      <c r="CM615" s="113"/>
      <c r="CN615" s="113"/>
      <c r="CO615" s="113"/>
      <c r="CQ615" s="113"/>
      <c r="CR615" s="113"/>
      <c r="CS615" s="113"/>
      <c r="CT615" s="113"/>
      <c r="CU615" s="113"/>
      <c r="CV615" s="113"/>
      <c r="CW615" s="113"/>
      <c r="CX615" s="113"/>
      <c r="CY615" s="113"/>
      <c r="CZ615" s="113"/>
      <c r="DA615" s="113"/>
      <c r="DC615" s="113"/>
      <c r="DD615" s="113"/>
      <c r="DE615" s="113"/>
      <c r="DF615" s="113"/>
      <c r="DG615" s="113"/>
      <c r="DH615" s="113"/>
      <c r="DI615" s="113"/>
      <c r="DJ615" s="113"/>
      <c r="DK615" s="113"/>
      <c r="DL615" s="113"/>
      <c r="DM615" s="113"/>
      <c r="DN615" s="113"/>
      <c r="DO615" s="113"/>
      <c r="DP615" s="113"/>
      <c r="DQ615" s="113"/>
      <c r="DR615" s="113"/>
      <c r="DS615" s="113"/>
      <c r="DT615" s="113"/>
    </row>
    <row r="616" spans="17:124">
      <c r="Q616" s="113"/>
      <c r="R616" s="113"/>
      <c r="S616" s="113"/>
      <c r="T616" s="113"/>
      <c r="U616" s="113"/>
      <c r="V616" s="113"/>
      <c r="W616" s="113"/>
      <c r="Y616" s="113"/>
      <c r="Z616" s="113"/>
      <c r="AA616" s="113"/>
      <c r="AB616" s="113"/>
      <c r="AC616" s="113"/>
      <c r="AD616" s="113"/>
      <c r="AE616" s="113"/>
      <c r="AF616" s="113"/>
      <c r="AG616" s="113"/>
      <c r="AH616" s="113"/>
      <c r="AI616" s="113"/>
      <c r="AK616" s="113"/>
      <c r="AL616" s="113"/>
      <c r="AM616" s="113"/>
      <c r="AN616" s="113"/>
      <c r="AO616" s="113"/>
      <c r="AP616" s="113"/>
      <c r="AQ616" s="113"/>
      <c r="AR616" s="113"/>
      <c r="AS616" s="113"/>
      <c r="AT616" s="113"/>
      <c r="AU616" s="113"/>
      <c r="AW616" s="113"/>
      <c r="AX616" s="113"/>
      <c r="AY616" s="113"/>
      <c r="AZ616" s="113"/>
      <c r="BA616" s="113"/>
      <c r="BB616" s="113"/>
      <c r="BC616" s="113"/>
      <c r="BD616" s="113"/>
      <c r="BE616" s="113"/>
      <c r="BF616" s="113"/>
      <c r="BG616" s="113"/>
      <c r="BI616" s="113"/>
      <c r="BJ616" s="113"/>
      <c r="BK616" s="113"/>
      <c r="BL616" s="113"/>
      <c r="BM616" s="113"/>
      <c r="BN616" s="113"/>
      <c r="BO616" s="113"/>
      <c r="BP616" s="113"/>
      <c r="BQ616" s="113"/>
      <c r="BR616" s="113"/>
      <c r="BT616" s="113"/>
      <c r="BU616" s="113"/>
      <c r="BV616" s="113"/>
      <c r="BW616" s="113"/>
      <c r="BX616" s="113"/>
      <c r="BY616" s="113"/>
      <c r="BZ616" s="113"/>
      <c r="CA616" s="113"/>
      <c r="CB616" s="113"/>
      <c r="CC616" s="113"/>
      <c r="CE616" s="113"/>
      <c r="CF616" s="113"/>
      <c r="CG616" s="113"/>
      <c r="CH616" s="113"/>
      <c r="CI616" s="113"/>
      <c r="CJ616" s="113"/>
      <c r="CK616" s="113"/>
      <c r="CL616" s="113"/>
      <c r="CM616" s="113"/>
      <c r="CN616" s="113"/>
      <c r="CO616" s="113"/>
      <c r="CQ616" s="113"/>
      <c r="CR616" s="113"/>
      <c r="CS616" s="113"/>
      <c r="CT616" s="113"/>
      <c r="CU616" s="113"/>
      <c r="CV616" s="113"/>
      <c r="CW616" s="113"/>
      <c r="CX616" s="113"/>
      <c r="CY616" s="113"/>
      <c r="CZ616" s="113"/>
      <c r="DA616" s="113"/>
      <c r="DC616" s="113"/>
      <c r="DD616" s="113"/>
      <c r="DE616" s="113"/>
      <c r="DF616" s="113"/>
      <c r="DG616" s="113"/>
      <c r="DH616" s="113"/>
      <c r="DI616" s="113"/>
      <c r="DJ616" s="113"/>
      <c r="DK616" s="113"/>
      <c r="DL616" s="113"/>
      <c r="DM616" s="113"/>
      <c r="DN616" s="113"/>
      <c r="DO616" s="113"/>
      <c r="DP616" s="113"/>
      <c r="DQ616" s="113"/>
      <c r="DR616" s="113"/>
      <c r="DS616" s="113"/>
      <c r="DT616" s="113"/>
    </row>
    <row r="617" spans="17:124">
      <c r="Q617" s="113"/>
      <c r="R617" s="113"/>
      <c r="S617" s="113"/>
      <c r="T617" s="113"/>
      <c r="U617" s="113"/>
      <c r="V617" s="113"/>
      <c r="W617" s="113"/>
      <c r="Y617" s="113"/>
      <c r="Z617" s="113"/>
      <c r="AA617" s="113"/>
      <c r="AB617" s="113"/>
      <c r="AC617" s="113"/>
      <c r="AD617" s="113"/>
      <c r="AE617" s="113"/>
      <c r="AF617" s="113"/>
      <c r="AG617" s="113"/>
      <c r="AH617" s="113"/>
      <c r="AI617" s="113"/>
      <c r="AK617" s="113"/>
      <c r="AL617" s="113"/>
      <c r="AM617" s="113"/>
      <c r="AN617" s="113"/>
      <c r="AO617" s="113"/>
      <c r="AP617" s="113"/>
      <c r="AQ617" s="113"/>
      <c r="AR617" s="113"/>
      <c r="AS617" s="113"/>
      <c r="AT617" s="113"/>
      <c r="AU617" s="113"/>
      <c r="AW617" s="113"/>
      <c r="AX617" s="113"/>
      <c r="AY617" s="113"/>
      <c r="AZ617" s="113"/>
      <c r="BA617" s="113"/>
      <c r="BB617" s="113"/>
      <c r="BC617" s="113"/>
      <c r="BD617" s="113"/>
      <c r="BE617" s="113"/>
      <c r="BF617" s="113"/>
      <c r="BG617" s="113"/>
      <c r="BI617" s="113"/>
      <c r="BJ617" s="113"/>
      <c r="BK617" s="113"/>
      <c r="BL617" s="113"/>
      <c r="BM617" s="113"/>
      <c r="BN617" s="113"/>
      <c r="BO617" s="113"/>
      <c r="BP617" s="113"/>
      <c r="BQ617" s="113"/>
      <c r="BR617" s="113"/>
      <c r="BT617" s="113"/>
      <c r="BU617" s="113"/>
      <c r="BV617" s="113"/>
      <c r="BW617" s="113"/>
      <c r="BX617" s="113"/>
      <c r="BY617" s="113"/>
      <c r="BZ617" s="113"/>
      <c r="CA617" s="113"/>
      <c r="CB617" s="113"/>
      <c r="CC617" s="113"/>
      <c r="CE617" s="113"/>
      <c r="CF617" s="113"/>
      <c r="CG617" s="113"/>
      <c r="CH617" s="113"/>
      <c r="CI617" s="113"/>
      <c r="CJ617" s="113"/>
      <c r="CK617" s="113"/>
      <c r="CL617" s="113"/>
      <c r="CM617" s="113"/>
      <c r="CN617" s="113"/>
      <c r="CO617" s="113"/>
      <c r="CQ617" s="113"/>
      <c r="CR617" s="113"/>
      <c r="CS617" s="113"/>
      <c r="CT617" s="113"/>
      <c r="CU617" s="113"/>
      <c r="CV617" s="113"/>
      <c r="CW617" s="113"/>
      <c r="CX617" s="113"/>
      <c r="CY617" s="113"/>
      <c r="CZ617" s="113"/>
      <c r="DA617" s="113"/>
      <c r="DC617" s="113"/>
      <c r="DD617" s="113"/>
      <c r="DE617" s="113"/>
      <c r="DF617" s="113"/>
      <c r="DG617" s="113"/>
      <c r="DH617" s="113"/>
      <c r="DI617" s="113"/>
      <c r="DJ617" s="113"/>
      <c r="DK617" s="113"/>
      <c r="DL617" s="113"/>
      <c r="DM617" s="113"/>
      <c r="DN617" s="113"/>
      <c r="DO617" s="113"/>
      <c r="DP617" s="113"/>
      <c r="DQ617" s="113"/>
      <c r="DR617" s="113"/>
      <c r="DS617" s="113"/>
      <c r="DT617" s="113"/>
    </row>
    <row r="618" spans="17:124">
      <c r="Q618" s="113"/>
      <c r="R618" s="113"/>
      <c r="S618" s="113"/>
      <c r="T618" s="113"/>
      <c r="U618" s="113"/>
      <c r="V618" s="113"/>
      <c r="W618" s="113"/>
      <c r="Y618" s="113"/>
      <c r="Z618" s="113"/>
      <c r="AA618" s="113"/>
      <c r="AB618" s="113"/>
      <c r="AC618" s="113"/>
      <c r="AD618" s="113"/>
      <c r="AE618" s="113"/>
      <c r="AF618" s="113"/>
      <c r="AG618" s="113"/>
      <c r="AH618" s="113"/>
      <c r="AI618" s="113"/>
      <c r="AK618" s="113"/>
      <c r="AL618" s="113"/>
      <c r="AM618" s="113"/>
      <c r="AN618" s="113"/>
      <c r="AO618" s="113"/>
      <c r="AP618" s="113"/>
      <c r="AQ618" s="113"/>
      <c r="AR618" s="113"/>
      <c r="AS618" s="113"/>
      <c r="AT618" s="113"/>
      <c r="AU618" s="113"/>
      <c r="AW618" s="113"/>
      <c r="AX618" s="113"/>
      <c r="AY618" s="113"/>
      <c r="AZ618" s="113"/>
      <c r="BA618" s="113"/>
      <c r="BB618" s="113"/>
      <c r="BC618" s="113"/>
      <c r="BD618" s="113"/>
      <c r="BE618" s="113"/>
      <c r="BF618" s="113"/>
      <c r="BG618" s="113"/>
      <c r="BI618" s="113"/>
      <c r="BJ618" s="113"/>
      <c r="BK618" s="113"/>
      <c r="BL618" s="113"/>
      <c r="BM618" s="113"/>
      <c r="BN618" s="113"/>
      <c r="BO618" s="113"/>
      <c r="BP618" s="113"/>
      <c r="BQ618" s="113"/>
      <c r="BR618" s="113"/>
      <c r="BT618" s="113"/>
      <c r="BU618" s="113"/>
      <c r="BV618" s="113"/>
      <c r="BW618" s="113"/>
      <c r="BX618" s="113"/>
      <c r="BY618" s="113"/>
      <c r="BZ618" s="113"/>
      <c r="CA618" s="113"/>
      <c r="CB618" s="113"/>
      <c r="CC618" s="113"/>
      <c r="CE618" s="113"/>
      <c r="CF618" s="113"/>
      <c r="CG618" s="113"/>
      <c r="CH618" s="113"/>
      <c r="CI618" s="113"/>
      <c r="CJ618" s="113"/>
      <c r="CK618" s="113"/>
      <c r="CL618" s="113"/>
      <c r="CM618" s="113"/>
      <c r="CN618" s="113"/>
      <c r="CO618" s="113"/>
      <c r="CQ618" s="113"/>
      <c r="CR618" s="113"/>
      <c r="CS618" s="113"/>
      <c r="CT618" s="113"/>
      <c r="CU618" s="113"/>
      <c r="CV618" s="113"/>
      <c r="CW618" s="113"/>
      <c r="CX618" s="113"/>
      <c r="CY618" s="113"/>
      <c r="CZ618" s="113"/>
      <c r="DA618" s="113"/>
      <c r="DC618" s="113"/>
      <c r="DD618" s="113"/>
      <c r="DE618" s="113"/>
      <c r="DF618" s="113"/>
      <c r="DG618" s="113"/>
      <c r="DH618" s="113"/>
      <c r="DI618" s="113"/>
      <c r="DJ618" s="113"/>
      <c r="DK618" s="113"/>
      <c r="DL618" s="113"/>
      <c r="DM618" s="113"/>
      <c r="DN618" s="113"/>
      <c r="DO618" s="113"/>
      <c r="DP618" s="113"/>
      <c r="DQ618" s="113"/>
      <c r="DR618" s="113"/>
      <c r="DS618" s="113"/>
      <c r="DT618" s="113"/>
    </row>
    <row r="619" spans="17:124">
      <c r="Q619" s="113"/>
      <c r="R619" s="113"/>
      <c r="S619" s="113"/>
      <c r="T619" s="113"/>
      <c r="U619" s="113"/>
      <c r="V619" s="113"/>
      <c r="W619" s="113"/>
      <c r="Y619" s="113"/>
      <c r="Z619" s="113"/>
      <c r="AA619" s="113"/>
      <c r="AB619" s="113"/>
      <c r="AC619" s="113"/>
      <c r="AD619" s="113"/>
      <c r="AE619" s="113"/>
      <c r="AF619" s="113"/>
      <c r="AG619" s="113"/>
      <c r="AH619" s="113"/>
      <c r="AI619" s="113"/>
      <c r="AK619" s="113"/>
      <c r="AL619" s="113"/>
      <c r="AM619" s="113"/>
      <c r="AN619" s="113"/>
      <c r="AO619" s="113"/>
      <c r="AP619" s="113"/>
      <c r="AQ619" s="113"/>
      <c r="AR619" s="113"/>
      <c r="AS619" s="113"/>
      <c r="AT619" s="113"/>
      <c r="AU619" s="113"/>
      <c r="AW619" s="113"/>
      <c r="AX619" s="113"/>
      <c r="AY619" s="113"/>
      <c r="AZ619" s="113"/>
      <c r="BA619" s="113"/>
      <c r="BB619" s="113"/>
      <c r="BC619" s="113"/>
      <c r="BD619" s="113"/>
      <c r="BE619" s="113"/>
      <c r="BF619" s="113"/>
      <c r="BG619" s="113"/>
      <c r="BI619" s="113"/>
      <c r="BJ619" s="113"/>
      <c r="BK619" s="113"/>
      <c r="BL619" s="113"/>
      <c r="BM619" s="113"/>
      <c r="BN619" s="113"/>
      <c r="BO619" s="113"/>
      <c r="BP619" s="113"/>
      <c r="BQ619" s="113"/>
      <c r="BR619" s="113"/>
      <c r="BT619" s="113"/>
      <c r="BU619" s="113"/>
      <c r="BV619" s="113"/>
      <c r="BW619" s="113"/>
      <c r="BX619" s="113"/>
      <c r="BY619" s="113"/>
      <c r="BZ619" s="113"/>
      <c r="CA619" s="113"/>
      <c r="CB619" s="113"/>
      <c r="CC619" s="113"/>
      <c r="CE619" s="113"/>
      <c r="CF619" s="113"/>
      <c r="CG619" s="113"/>
      <c r="CH619" s="113"/>
      <c r="CI619" s="113"/>
      <c r="CJ619" s="113"/>
      <c r="CK619" s="113"/>
      <c r="CL619" s="113"/>
      <c r="CM619" s="113"/>
      <c r="CN619" s="113"/>
      <c r="CO619" s="113"/>
      <c r="CQ619" s="113"/>
      <c r="CR619" s="113"/>
      <c r="CS619" s="113"/>
      <c r="CT619" s="113"/>
      <c r="CU619" s="113"/>
      <c r="CV619" s="113"/>
      <c r="CW619" s="113"/>
      <c r="CX619" s="113"/>
      <c r="CY619" s="113"/>
      <c r="CZ619" s="113"/>
      <c r="DA619" s="113"/>
      <c r="DC619" s="113"/>
      <c r="DD619" s="113"/>
      <c r="DE619" s="113"/>
      <c r="DF619" s="113"/>
      <c r="DG619" s="113"/>
      <c r="DH619" s="113"/>
      <c r="DI619" s="113"/>
      <c r="DJ619" s="113"/>
      <c r="DK619" s="113"/>
      <c r="DL619" s="113"/>
      <c r="DM619" s="113"/>
      <c r="DN619" s="113"/>
      <c r="DO619" s="113"/>
      <c r="DP619" s="113"/>
      <c r="DQ619" s="113"/>
      <c r="DR619" s="113"/>
      <c r="DS619" s="113"/>
      <c r="DT619" s="113"/>
    </row>
    <row r="620" spans="17:124">
      <c r="Q620" s="113"/>
      <c r="R620" s="113"/>
      <c r="S620" s="113"/>
      <c r="T620" s="113"/>
      <c r="U620" s="113"/>
      <c r="V620" s="113"/>
      <c r="W620" s="113"/>
      <c r="Y620" s="113"/>
      <c r="Z620" s="113"/>
      <c r="AA620" s="113"/>
      <c r="AB620" s="113"/>
      <c r="AC620" s="113"/>
      <c r="AD620" s="113"/>
      <c r="AE620" s="113"/>
      <c r="AF620" s="113"/>
      <c r="AG620" s="113"/>
      <c r="AH620" s="113"/>
      <c r="AI620" s="113"/>
      <c r="AK620" s="113"/>
      <c r="AL620" s="113"/>
      <c r="AM620" s="113"/>
      <c r="AN620" s="113"/>
      <c r="AO620" s="113"/>
      <c r="AP620" s="113"/>
      <c r="AQ620" s="113"/>
      <c r="AR620" s="113"/>
      <c r="AS620" s="113"/>
      <c r="AT620" s="113"/>
      <c r="AU620" s="113"/>
      <c r="AW620" s="113"/>
      <c r="AX620" s="113"/>
      <c r="AY620" s="113"/>
      <c r="AZ620" s="113"/>
      <c r="BA620" s="113"/>
      <c r="BB620" s="113"/>
      <c r="BC620" s="113"/>
      <c r="BD620" s="113"/>
      <c r="BE620" s="113"/>
      <c r="BF620" s="113"/>
      <c r="BG620" s="113"/>
      <c r="BI620" s="113"/>
      <c r="BJ620" s="113"/>
      <c r="BK620" s="113"/>
      <c r="BL620" s="113"/>
      <c r="BM620" s="113"/>
      <c r="BN620" s="113"/>
      <c r="BO620" s="113"/>
      <c r="BP620" s="113"/>
      <c r="BQ620" s="113"/>
      <c r="BR620" s="113"/>
      <c r="BT620" s="113"/>
      <c r="BU620" s="113"/>
      <c r="BV620" s="113"/>
      <c r="BW620" s="113"/>
      <c r="BX620" s="113"/>
      <c r="BY620" s="113"/>
      <c r="BZ620" s="113"/>
      <c r="CA620" s="113"/>
      <c r="CB620" s="113"/>
      <c r="CC620" s="113"/>
      <c r="CE620" s="113"/>
      <c r="CF620" s="113"/>
      <c r="CG620" s="113"/>
      <c r="CH620" s="113"/>
      <c r="CI620" s="113"/>
      <c r="CJ620" s="113"/>
      <c r="CK620" s="113"/>
      <c r="CL620" s="113"/>
      <c r="CM620" s="113"/>
      <c r="CN620" s="113"/>
      <c r="CO620" s="113"/>
      <c r="CQ620" s="113"/>
      <c r="CR620" s="113"/>
      <c r="CS620" s="113"/>
      <c r="CT620" s="113"/>
      <c r="CU620" s="113"/>
      <c r="CV620" s="113"/>
      <c r="CW620" s="113"/>
      <c r="CX620" s="113"/>
      <c r="CY620" s="113"/>
      <c r="CZ620" s="113"/>
      <c r="DA620" s="113"/>
      <c r="DC620" s="113"/>
      <c r="DD620" s="113"/>
      <c r="DE620" s="113"/>
      <c r="DF620" s="113"/>
      <c r="DG620" s="113"/>
      <c r="DH620" s="113"/>
      <c r="DI620" s="113"/>
      <c r="DJ620" s="113"/>
      <c r="DK620" s="113"/>
      <c r="DL620" s="113"/>
      <c r="DM620" s="113"/>
      <c r="DN620" s="113"/>
      <c r="DO620" s="113"/>
      <c r="DP620" s="113"/>
      <c r="DQ620" s="113"/>
      <c r="DR620" s="113"/>
      <c r="DS620" s="113"/>
      <c r="DT620" s="113"/>
    </row>
    <row r="621" spans="17:124">
      <c r="Q621" s="113"/>
      <c r="R621" s="113"/>
      <c r="S621" s="113"/>
      <c r="T621" s="113"/>
      <c r="U621" s="113"/>
      <c r="V621" s="113"/>
      <c r="W621" s="113"/>
      <c r="Y621" s="113"/>
      <c r="Z621" s="113"/>
      <c r="AA621" s="113"/>
      <c r="AB621" s="113"/>
      <c r="AC621" s="113"/>
      <c r="AD621" s="113"/>
      <c r="AE621" s="113"/>
      <c r="AF621" s="113"/>
      <c r="AG621" s="113"/>
      <c r="AH621" s="113"/>
      <c r="AI621" s="113"/>
      <c r="AK621" s="113"/>
      <c r="AL621" s="113"/>
      <c r="AM621" s="113"/>
      <c r="AN621" s="113"/>
      <c r="AO621" s="113"/>
      <c r="AP621" s="113"/>
      <c r="AQ621" s="113"/>
      <c r="AR621" s="113"/>
      <c r="AS621" s="113"/>
      <c r="AT621" s="113"/>
      <c r="AU621" s="113"/>
      <c r="AW621" s="113"/>
      <c r="AX621" s="113"/>
      <c r="AY621" s="113"/>
      <c r="AZ621" s="113"/>
      <c r="BA621" s="113"/>
      <c r="BB621" s="113"/>
      <c r="BC621" s="113"/>
      <c r="BD621" s="113"/>
      <c r="BE621" s="113"/>
      <c r="BF621" s="113"/>
      <c r="BG621" s="113"/>
      <c r="BI621" s="113"/>
      <c r="BJ621" s="113"/>
      <c r="BK621" s="113"/>
      <c r="BL621" s="113"/>
      <c r="BM621" s="113"/>
      <c r="BN621" s="113"/>
      <c r="BO621" s="113"/>
      <c r="BP621" s="113"/>
      <c r="BQ621" s="113"/>
      <c r="BR621" s="113"/>
      <c r="BT621" s="113"/>
      <c r="BU621" s="113"/>
      <c r="BV621" s="113"/>
      <c r="BW621" s="113"/>
      <c r="BX621" s="113"/>
      <c r="BY621" s="113"/>
      <c r="BZ621" s="113"/>
      <c r="CA621" s="113"/>
      <c r="CB621" s="113"/>
      <c r="CC621" s="113"/>
      <c r="CE621" s="113"/>
      <c r="CF621" s="113"/>
      <c r="CG621" s="113"/>
      <c r="CH621" s="113"/>
      <c r="CI621" s="113"/>
      <c r="CJ621" s="113"/>
      <c r="CK621" s="113"/>
      <c r="CL621" s="113"/>
      <c r="CM621" s="113"/>
      <c r="CN621" s="113"/>
      <c r="CO621" s="113"/>
      <c r="CQ621" s="113"/>
      <c r="CR621" s="113"/>
      <c r="CS621" s="113"/>
      <c r="CT621" s="113"/>
      <c r="CU621" s="113"/>
      <c r="CV621" s="113"/>
      <c r="CW621" s="113"/>
      <c r="CX621" s="113"/>
      <c r="CY621" s="113"/>
      <c r="CZ621" s="113"/>
      <c r="DA621" s="113"/>
      <c r="DC621" s="113"/>
      <c r="DD621" s="113"/>
      <c r="DE621" s="113"/>
      <c r="DF621" s="113"/>
      <c r="DG621" s="113"/>
      <c r="DH621" s="113"/>
      <c r="DI621" s="113"/>
      <c r="DJ621" s="113"/>
      <c r="DK621" s="113"/>
      <c r="DL621" s="113"/>
      <c r="DM621" s="113"/>
      <c r="DN621" s="113"/>
      <c r="DO621" s="113"/>
      <c r="DP621" s="113"/>
      <c r="DQ621" s="113"/>
      <c r="DR621" s="113"/>
      <c r="DS621" s="113"/>
      <c r="DT621" s="113"/>
    </row>
    <row r="622" spans="17:124">
      <c r="Q622" s="113"/>
      <c r="R622" s="113"/>
      <c r="S622" s="113"/>
      <c r="T622" s="113"/>
      <c r="U622" s="113"/>
      <c r="V622" s="113"/>
      <c r="W622" s="113"/>
      <c r="Y622" s="113"/>
      <c r="Z622" s="113"/>
      <c r="AA622" s="113"/>
      <c r="AB622" s="113"/>
      <c r="AC622" s="113"/>
      <c r="AD622" s="113"/>
      <c r="AE622" s="113"/>
      <c r="AF622" s="113"/>
      <c r="AG622" s="113"/>
      <c r="AH622" s="113"/>
      <c r="AI622" s="113"/>
      <c r="AK622" s="113"/>
      <c r="AL622" s="113"/>
      <c r="AM622" s="113"/>
      <c r="AN622" s="113"/>
      <c r="AO622" s="113"/>
      <c r="AP622" s="113"/>
      <c r="AQ622" s="113"/>
      <c r="AR622" s="113"/>
      <c r="AS622" s="113"/>
      <c r="AT622" s="113"/>
      <c r="AU622" s="113"/>
      <c r="AW622" s="113"/>
      <c r="AX622" s="113"/>
      <c r="AY622" s="113"/>
      <c r="AZ622" s="113"/>
      <c r="BA622" s="113"/>
      <c r="BB622" s="113"/>
      <c r="BC622" s="113"/>
      <c r="BD622" s="113"/>
      <c r="BE622" s="113"/>
      <c r="BF622" s="113"/>
      <c r="BG622" s="113"/>
      <c r="BI622" s="113"/>
      <c r="BJ622" s="113"/>
      <c r="BK622" s="113"/>
      <c r="BL622" s="113"/>
      <c r="BM622" s="113"/>
      <c r="BN622" s="113"/>
      <c r="BO622" s="113"/>
      <c r="BP622" s="113"/>
      <c r="BQ622" s="113"/>
      <c r="BR622" s="113"/>
      <c r="BT622" s="113"/>
      <c r="BU622" s="113"/>
      <c r="BV622" s="113"/>
      <c r="BW622" s="113"/>
      <c r="BX622" s="113"/>
      <c r="BY622" s="113"/>
      <c r="BZ622" s="113"/>
      <c r="CA622" s="113"/>
      <c r="CB622" s="113"/>
      <c r="CC622" s="113"/>
      <c r="CE622" s="113"/>
      <c r="CF622" s="113"/>
      <c r="CG622" s="113"/>
      <c r="CH622" s="113"/>
      <c r="CI622" s="113"/>
      <c r="CJ622" s="113"/>
      <c r="CK622" s="113"/>
      <c r="CL622" s="113"/>
      <c r="CM622" s="113"/>
      <c r="CN622" s="113"/>
      <c r="CO622" s="113"/>
      <c r="CQ622" s="113"/>
      <c r="CR622" s="113"/>
      <c r="CS622" s="113"/>
      <c r="CT622" s="113"/>
      <c r="CU622" s="113"/>
      <c r="CV622" s="113"/>
      <c r="CW622" s="113"/>
      <c r="CX622" s="113"/>
      <c r="CY622" s="113"/>
      <c r="CZ622" s="113"/>
      <c r="DA622" s="113"/>
      <c r="DC622" s="113"/>
      <c r="DD622" s="113"/>
      <c r="DE622" s="113"/>
      <c r="DF622" s="113"/>
      <c r="DG622" s="113"/>
      <c r="DH622" s="113"/>
      <c r="DI622" s="113"/>
      <c r="DJ622" s="113"/>
      <c r="DK622" s="113"/>
      <c r="DL622" s="113"/>
      <c r="DM622" s="113"/>
      <c r="DN622" s="113"/>
      <c r="DO622" s="113"/>
      <c r="DP622" s="113"/>
      <c r="DQ622" s="113"/>
      <c r="DR622" s="113"/>
      <c r="DS622" s="113"/>
      <c r="DT622" s="113"/>
    </row>
    <row r="623" spans="17:124">
      <c r="Q623" s="113"/>
      <c r="R623" s="113"/>
      <c r="S623" s="113"/>
      <c r="T623" s="113"/>
      <c r="U623" s="113"/>
      <c r="V623" s="113"/>
      <c r="W623" s="113"/>
      <c r="Y623" s="113"/>
      <c r="Z623" s="113"/>
      <c r="AA623" s="113"/>
      <c r="AB623" s="113"/>
      <c r="AC623" s="113"/>
      <c r="AD623" s="113"/>
      <c r="AE623" s="113"/>
      <c r="AF623" s="113"/>
      <c r="AG623" s="113"/>
      <c r="AH623" s="113"/>
      <c r="AI623" s="113"/>
      <c r="AK623" s="113"/>
      <c r="AL623" s="113"/>
      <c r="AM623" s="113"/>
      <c r="AN623" s="113"/>
      <c r="AO623" s="113"/>
      <c r="AP623" s="113"/>
      <c r="AQ623" s="113"/>
      <c r="AR623" s="113"/>
      <c r="AS623" s="113"/>
      <c r="AT623" s="113"/>
      <c r="AU623" s="113"/>
      <c r="AW623" s="113"/>
      <c r="AX623" s="113"/>
      <c r="AY623" s="113"/>
      <c r="AZ623" s="113"/>
      <c r="BA623" s="113"/>
      <c r="BB623" s="113"/>
      <c r="BC623" s="113"/>
      <c r="BD623" s="113"/>
      <c r="BE623" s="113"/>
      <c r="BF623" s="113"/>
      <c r="BG623" s="113"/>
      <c r="BI623" s="113"/>
      <c r="BJ623" s="113"/>
      <c r="BK623" s="113"/>
      <c r="BL623" s="113"/>
      <c r="BM623" s="113"/>
      <c r="BN623" s="113"/>
      <c r="BO623" s="113"/>
      <c r="BP623" s="113"/>
      <c r="BQ623" s="113"/>
      <c r="BR623" s="113"/>
      <c r="BT623" s="113"/>
      <c r="BU623" s="113"/>
      <c r="BV623" s="113"/>
      <c r="BW623" s="113"/>
      <c r="BX623" s="113"/>
      <c r="BY623" s="113"/>
      <c r="BZ623" s="113"/>
      <c r="CA623" s="113"/>
      <c r="CB623" s="113"/>
      <c r="CC623" s="113"/>
      <c r="CE623" s="113"/>
      <c r="CF623" s="113"/>
      <c r="CG623" s="113"/>
      <c r="CH623" s="113"/>
      <c r="CI623" s="113"/>
      <c r="CJ623" s="113"/>
      <c r="CK623" s="113"/>
      <c r="CL623" s="113"/>
      <c r="CM623" s="113"/>
      <c r="CN623" s="113"/>
      <c r="CO623" s="113"/>
      <c r="CQ623" s="113"/>
      <c r="CR623" s="113"/>
      <c r="CS623" s="113"/>
      <c r="CT623" s="113"/>
      <c r="CU623" s="113"/>
      <c r="CV623" s="113"/>
      <c r="CW623" s="113"/>
      <c r="CX623" s="113"/>
      <c r="CY623" s="113"/>
      <c r="CZ623" s="113"/>
      <c r="DA623" s="113"/>
      <c r="DC623" s="113"/>
      <c r="DD623" s="113"/>
      <c r="DE623" s="113"/>
      <c r="DF623" s="113"/>
      <c r="DG623" s="113"/>
      <c r="DH623" s="113"/>
      <c r="DI623" s="113"/>
      <c r="DJ623" s="113"/>
      <c r="DK623" s="113"/>
      <c r="DL623" s="113"/>
      <c r="DM623" s="113"/>
      <c r="DN623" s="113"/>
      <c r="DO623" s="113"/>
      <c r="DP623" s="113"/>
      <c r="DQ623" s="113"/>
      <c r="DR623" s="113"/>
      <c r="DS623" s="113"/>
      <c r="DT623" s="113"/>
    </row>
    <row r="624" spans="17:124">
      <c r="Q624" s="113"/>
      <c r="R624" s="113"/>
      <c r="S624" s="113"/>
      <c r="T624" s="113"/>
      <c r="U624" s="113"/>
      <c r="V624" s="113"/>
      <c r="W624" s="113"/>
      <c r="Y624" s="113"/>
      <c r="Z624" s="113"/>
      <c r="AA624" s="113"/>
      <c r="AB624" s="113"/>
      <c r="AC624" s="113"/>
      <c r="AD624" s="113"/>
      <c r="AE624" s="113"/>
      <c r="AF624" s="113"/>
      <c r="AG624" s="113"/>
      <c r="AH624" s="113"/>
      <c r="AI624" s="113"/>
      <c r="AK624" s="113"/>
      <c r="AL624" s="113"/>
      <c r="AM624" s="113"/>
      <c r="AN624" s="113"/>
      <c r="AO624" s="113"/>
      <c r="AP624" s="113"/>
      <c r="AQ624" s="113"/>
      <c r="AR624" s="113"/>
      <c r="AS624" s="113"/>
      <c r="AT624" s="113"/>
      <c r="AU624" s="113"/>
      <c r="AW624" s="113"/>
      <c r="AX624" s="113"/>
      <c r="AY624" s="113"/>
      <c r="AZ624" s="113"/>
      <c r="BA624" s="113"/>
      <c r="BB624" s="113"/>
      <c r="BC624" s="113"/>
      <c r="BD624" s="113"/>
      <c r="BE624" s="113"/>
      <c r="BF624" s="113"/>
      <c r="BG624" s="113"/>
      <c r="BI624" s="113"/>
      <c r="BJ624" s="113"/>
      <c r="BK624" s="113"/>
      <c r="BL624" s="113"/>
      <c r="BM624" s="113"/>
      <c r="BN624" s="113"/>
      <c r="BO624" s="113"/>
      <c r="BP624" s="113"/>
      <c r="BQ624" s="113"/>
      <c r="BR624" s="113"/>
      <c r="BT624" s="113"/>
      <c r="BU624" s="113"/>
      <c r="BV624" s="113"/>
      <c r="BW624" s="113"/>
      <c r="BX624" s="113"/>
      <c r="BY624" s="113"/>
      <c r="BZ624" s="113"/>
      <c r="CA624" s="113"/>
      <c r="CB624" s="113"/>
      <c r="CC624" s="113"/>
      <c r="CE624" s="113"/>
      <c r="CF624" s="113"/>
      <c r="CG624" s="113"/>
      <c r="CH624" s="113"/>
      <c r="CI624" s="113"/>
      <c r="CJ624" s="113"/>
      <c r="CK624" s="113"/>
      <c r="CL624" s="113"/>
      <c r="CM624" s="113"/>
      <c r="CN624" s="113"/>
      <c r="CO624" s="113"/>
      <c r="CQ624" s="113"/>
      <c r="CR624" s="113"/>
      <c r="CS624" s="113"/>
      <c r="CT624" s="113"/>
      <c r="CU624" s="113"/>
      <c r="CV624" s="113"/>
      <c r="CW624" s="113"/>
      <c r="CX624" s="113"/>
      <c r="CY624" s="113"/>
      <c r="CZ624" s="113"/>
      <c r="DA624" s="113"/>
      <c r="DC624" s="113"/>
      <c r="DD624" s="113"/>
      <c r="DE624" s="113"/>
      <c r="DF624" s="113"/>
      <c r="DG624" s="113"/>
      <c r="DH624" s="113"/>
      <c r="DI624" s="113"/>
      <c r="DJ624" s="113"/>
      <c r="DK624" s="113"/>
      <c r="DL624" s="113"/>
      <c r="DM624" s="113"/>
      <c r="DN624" s="113"/>
      <c r="DO624" s="113"/>
      <c r="DP624" s="113"/>
      <c r="DQ624" s="113"/>
      <c r="DR624" s="113"/>
      <c r="DS624" s="113"/>
      <c r="DT624" s="113"/>
    </row>
    <row r="625" spans="17:124">
      <c r="Q625" s="113"/>
      <c r="R625" s="113"/>
      <c r="S625" s="113"/>
      <c r="T625" s="113"/>
      <c r="U625" s="113"/>
      <c r="V625" s="113"/>
      <c r="W625" s="113"/>
      <c r="Y625" s="113"/>
      <c r="Z625" s="113"/>
      <c r="AA625" s="113"/>
      <c r="AB625" s="113"/>
      <c r="AC625" s="113"/>
      <c r="AD625" s="113"/>
      <c r="AE625" s="113"/>
      <c r="AF625" s="113"/>
      <c r="AG625" s="113"/>
      <c r="AH625" s="113"/>
      <c r="AI625" s="113"/>
      <c r="AK625" s="113"/>
      <c r="AL625" s="113"/>
      <c r="AM625" s="113"/>
      <c r="AN625" s="113"/>
      <c r="AO625" s="113"/>
      <c r="AP625" s="113"/>
      <c r="AQ625" s="113"/>
      <c r="AR625" s="113"/>
      <c r="AS625" s="113"/>
      <c r="AT625" s="113"/>
      <c r="AU625" s="113"/>
      <c r="AW625" s="113"/>
      <c r="AX625" s="113"/>
      <c r="AY625" s="113"/>
      <c r="AZ625" s="113"/>
      <c r="BA625" s="113"/>
      <c r="BB625" s="113"/>
      <c r="BC625" s="113"/>
      <c r="BD625" s="113"/>
      <c r="BE625" s="113"/>
      <c r="BF625" s="113"/>
      <c r="BG625" s="113"/>
      <c r="BI625" s="113"/>
      <c r="BJ625" s="113"/>
      <c r="BK625" s="113"/>
      <c r="BL625" s="113"/>
      <c r="BM625" s="113"/>
      <c r="BN625" s="113"/>
      <c r="BO625" s="113"/>
      <c r="BP625" s="113"/>
      <c r="BQ625" s="113"/>
      <c r="BR625" s="113"/>
      <c r="BT625" s="113"/>
      <c r="BU625" s="113"/>
      <c r="BV625" s="113"/>
      <c r="BW625" s="113"/>
      <c r="BX625" s="113"/>
      <c r="BY625" s="113"/>
      <c r="BZ625" s="113"/>
      <c r="CA625" s="113"/>
      <c r="CB625" s="113"/>
      <c r="CC625" s="113"/>
      <c r="CE625" s="113"/>
      <c r="CF625" s="113"/>
      <c r="CG625" s="113"/>
      <c r="CH625" s="113"/>
      <c r="CI625" s="113"/>
      <c r="CJ625" s="113"/>
      <c r="CK625" s="113"/>
      <c r="CL625" s="113"/>
      <c r="CM625" s="113"/>
      <c r="CN625" s="113"/>
      <c r="CO625" s="113"/>
      <c r="CQ625" s="113"/>
      <c r="CR625" s="113"/>
      <c r="CS625" s="113"/>
      <c r="CT625" s="113"/>
      <c r="CU625" s="113"/>
      <c r="CV625" s="113"/>
      <c r="CW625" s="113"/>
      <c r="CX625" s="113"/>
      <c r="CY625" s="113"/>
      <c r="CZ625" s="113"/>
      <c r="DA625" s="113"/>
      <c r="DC625" s="113"/>
      <c r="DD625" s="113"/>
      <c r="DE625" s="113"/>
      <c r="DF625" s="113"/>
      <c r="DG625" s="113"/>
      <c r="DH625" s="113"/>
      <c r="DI625" s="113"/>
      <c r="DJ625" s="113"/>
      <c r="DK625" s="113"/>
      <c r="DL625" s="113"/>
      <c r="DM625" s="113"/>
      <c r="DN625" s="113"/>
      <c r="DO625" s="113"/>
      <c r="DP625" s="113"/>
      <c r="DQ625" s="113"/>
      <c r="DR625" s="113"/>
      <c r="DS625" s="113"/>
      <c r="DT625" s="113"/>
    </row>
    <row r="626" spans="17:124">
      <c r="Q626" s="113"/>
      <c r="R626" s="113"/>
      <c r="S626" s="113"/>
      <c r="T626" s="113"/>
      <c r="U626" s="113"/>
      <c r="V626" s="113"/>
      <c r="W626" s="113"/>
      <c r="Y626" s="113"/>
      <c r="Z626" s="113"/>
      <c r="AA626" s="113"/>
      <c r="AB626" s="113"/>
      <c r="AC626" s="113"/>
      <c r="AD626" s="113"/>
      <c r="AE626" s="113"/>
      <c r="AF626" s="113"/>
      <c r="AG626" s="113"/>
      <c r="AH626" s="113"/>
      <c r="AI626" s="113"/>
      <c r="AK626" s="113"/>
      <c r="AL626" s="113"/>
      <c r="AM626" s="113"/>
      <c r="AN626" s="113"/>
      <c r="AO626" s="113"/>
      <c r="AP626" s="113"/>
      <c r="AQ626" s="113"/>
      <c r="AR626" s="113"/>
      <c r="AS626" s="113"/>
      <c r="AT626" s="113"/>
      <c r="AU626" s="113"/>
      <c r="AW626" s="113"/>
      <c r="AX626" s="113"/>
      <c r="AY626" s="113"/>
      <c r="AZ626" s="113"/>
      <c r="BA626" s="113"/>
      <c r="BB626" s="113"/>
      <c r="BC626" s="113"/>
      <c r="BD626" s="113"/>
      <c r="BE626" s="113"/>
      <c r="BF626" s="113"/>
      <c r="BG626" s="113"/>
      <c r="BI626" s="113"/>
      <c r="BJ626" s="113"/>
      <c r="BK626" s="113"/>
      <c r="BL626" s="113"/>
      <c r="BM626" s="113"/>
      <c r="BN626" s="113"/>
      <c r="BO626" s="113"/>
      <c r="BP626" s="113"/>
      <c r="BQ626" s="113"/>
      <c r="BR626" s="113"/>
      <c r="BT626" s="113"/>
      <c r="BU626" s="113"/>
      <c r="BV626" s="113"/>
      <c r="BW626" s="113"/>
      <c r="BX626" s="113"/>
      <c r="BY626" s="113"/>
      <c r="BZ626" s="113"/>
      <c r="CA626" s="113"/>
      <c r="CB626" s="113"/>
      <c r="CC626" s="113"/>
      <c r="CE626" s="113"/>
      <c r="CF626" s="113"/>
      <c r="CG626" s="113"/>
      <c r="CH626" s="113"/>
      <c r="CI626" s="113"/>
      <c r="CJ626" s="113"/>
      <c r="CK626" s="113"/>
      <c r="CL626" s="113"/>
      <c r="CM626" s="113"/>
      <c r="CN626" s="113"/>
      <c r="CO626" s="113"/>
      <c r="CQ626" s="113"/>
      <c r="CR626" s="113"/>
      <c r="CS626" s="113"/>
      <c r="CT626" s="113"/>
      <c r="CU626" s="113"/>
      <c r="CV626" s="113"/>
      <c r="CW626" s="113"/>
      <c r="CX626" s="113"/>
      <c r="CY626" s="113"/>
      <c r="CZ626" s="113"/>
      <c r="DA626" s="113"/>
      <c r="DC626" s="113"/>
      <c r="DD626" s="113"/>
      <c r="DE626" s="113"/>
      <c r="DF626" s="113"/>
      <c r="DG626" s="113"/>
      <c r="DH626" s="113"/>
      <c r="DI626" s="113"/>
      <c r="DJ626" s="113"/>
      <c r="DK626" s="113"/>
      <c r="DL626" s="113"/>
      <c r="DM626" s="113"/>
      <c r="DN626" s="113"/>
      <c r="DO626" s="113"/>
      <c r="DP626" s="113"/>
      <c r="DQ626" s="113"/>
      <c r="DR626" s="113"/>
      <c r="DS626" s="113"/>
      <c r="DT626" s="113"/>
    </row>
    <row r="627" spans="17:124">
      <c r="Q627" s="113"/>
      <c r="R627" s="113"/>
      <c r="S627" s="113"/>
      <c r="T627" s="113"/>
      <c r="U627" s="113"/>
      <c r="V627" s="113"/>
      <c r="W627" s="113"/>
      <c r="Y627" s="113"/>
      <c r="Z627" s="113"/>
      <c r="AA627" s="113"/>
      <c r="AB627" s="113"/>
      <c r="AC627" s="113"/>
      <c r="AD627" s="113"/>
      <c r="AE627" s="113"/>
      <c r="AF627" s="113"/>
      <c r="AG627" s="113"/>
      <c r="AH627" s="113"/>
      <c r="AI627" s="113"/>
      <c r="AK627" s="113"/>
      <c r="AL627" s="113"/>
      <c r="AM627" s="113"/>
      <c r="AN627" s="113"/>
      <c r="AO627" s="113"/>
      <c r="AP627" s="113"/>
      <c r="AQ627" s="113"/>
      <c r="AR627" s="113"/>
      <c r="AS627" s="113"/>
      <c r="AT627" s="113"/>
      <c r="AU627" s="113"/>
      <c r="AW627" s="113"/>
      <c r="AX627" s="113"/>
      <c r="AY627" s="113"/>
      <c r="AZ627" s="113"/>
      <c r="BA627" s="113"/>
      <c r="BB627" s="113"/>
      <c r="BC627" s="113"/>
      <c r="BD627" s="113"/>
      <c r="BE627" s="113"/>
      <c r="BF627" s="113"/>
      <c r="BG627" s="113"/>
      <c r="BI627" s="113"/>
      <c r="BJ627" s="113"/>
      <c r="BK627" s="113"/>
      <c r="BL627" s="113"/>
      <c r="BM627" s="113"/>
      <c r="BN627" s="113"/>
      <c r="BO627" s="113"/>
      <c r="BP627" s="113"/>
      <c r="BQ627" s="113"/>
      <c r="BR627" s="113"/>
      <c r="BT627" s="113"/>
      <c r="BU627" s="113"/>
      <c r="BV627" s="113"/>
      <c r="BW627" s="113"/>
      <c r="BX627" s="113"/>
      <c r="BY627" s="113"/>
      <c r="BZ627" s="113"/>
      <c r="CA627" s="113"/>
      <c r="CB627" s="113"/>
      <c r="CC627" s="113"/>
      <c r="CE627" s="113"/>
      <c r="CF627" s="113"/>
      <c r="CG627" s="113"/>
      <c r="CH627" s="113"/>
      <c r="CI627" s="113"/>
      <c r="CJ627" s="113"/>
      <c r="CK627" s="113"/>
      <c r="CL627" s="113"/>
      <c r="CM627" s="113"/>
      <c r="CN627" s="113"/>
      <c r="CO627" s="113"/>
      <c r="CQ627" s="113"/>
      <c r="CR627" s="113"/>
      <c r="CS627" s="113"/>
      <c r="CT627" s="113"/>
      <c r="CU627" s="113"/>
      <c r="CV627" s="113"/>
      <c r="CW627" s="113"/>
      <c r="CX627" s="113"/>
      <c r="CY627" s="113"/>
      <c r="CZ627" s="113"/>
      <c r="DA627" s="113"/>
      <c r="DC627" s="113"/>
      <c r="DD627" s="113"/>
      <c r="DE627" s="113"/>
      <c r="DF627" s="113"/>
      <c r="DG627" s="113"/>
      <c r="DH627" s="113"/>
      <c r="DI627" s="113"/>
      <c r="DJ627" s="113"/>
      <c r="DK627" s="113"/>
      <c r="DL627" s="113"/>
      <c r="DM627" s="113"/>
      <c r="DN627" s="113"/>
      <c r="DO627" s="113"/>
      <c r="DP627" s="113"/>
      <c r="DQ627" s="113"/>
      <c r="DR627" s="113"/>
      <c r="DS627" s="113"/>
      <c r="DT627" s="113"/>
    </row>
    <row r="628" spans="17:124">
      <c r="Q628" s="113"/>
      <c r="R628" s="113"/>
      <c r="S628" s="113"/>
      <c r="T628" s="113"/>
      <c r="U628" s="113"/>
      <c r="V628" s="113"/>
      <c r="W628" s="113"/>
      <c r="Y628" s="113"/>
      <c r="Z628" s="113"/>
      <c r="AA628" s="113"/>
      <c r="AB628" s="113"/>
      <c r="AC628" s="113"/>
      <c r="AD628" s="113"/>
      <c r="AE628" s="113"/>
      <c r="AF628" s="113"/>
      <c r="AG628" s="113"/>
      <c r="AH628" s="113"/>
      <c r="AI628" s="113"/>
      <c r="AK628" s="113"/>
      <c r="AL628" s="113"/>
      <c r="AM628" s="113"/>
      <c r="AN628" s="113"/>
      <c r="AO628" s="113"/>
      <c r="AP628" s="113"/>
      <c r="AQ628" s="113"/>
      <c r="AR628" s="113"/>
      <c r="AS628" s="113"/>
      <c r="AT628" s="113"/>
      <c r="AU628" s="113"/>
      <c r="AW628" s="113"/>
      <c r="AX628" s="113"/>
      <c r="AY628" s="113"/>
      <c r="AZ628" s="113"/>
      <c r="BA628" s="113"/>
      <c r="BB628" s="113"/>
      <c r="BC628" s="113"/>
      <c r="BD628" s="113"/>
      <c r="BE628" s="113"/>
      <c r="BF628" s="113"/>
      <c r="BG628" s="113"/>
      <c r="BI628" s="113"/>
      <c r="BJ628" s="113"/>
      <c r="BK628" s="113"/>
      <c r="BL628" s="113"/>
      <c r="BM628" s="113"/>
      <c r="BN628" s="113"/>
      <c r="BO628" s="113"/>
      <c r="BP628" s="113"/>
      <c r="BQ628" s="113"/>
      <c r="BR628" s="113"/>
      <c r="BT628" s="113"/>
      <c r="BU628" s="113"/>
      <c r="BV628" s="113"/>
      <c r="BW628" s="113"/>
      <c r="BX628" s="113"/>
      <c r="BY628" s="113"/>
      <c r="BZ628" s="113"/>
      <c r="CA628" s="113"/>
      <c r="CB628" s="113"/>
      <c r="CC628" s="113"/>
      <c r="CE628" s="113"/>
      <c r="CF628" s="113"/>
      <c r="CG628" s="113"/>
      <c r="CH628" s="113"/>
      <c r="CI628" s="113"/>
      <c r="CJ628" s="113"/>
      <c r="CK628" s="113"/>
      <c r="CL628" s="113"/>
      <c r="CM628" s="113"/>
      <c r="CN628" s="113"/>
      <c r="CO628" s="113"/>
      <c r="CQ628" s="113"/>
      <c r="CR628" s="113"/>
      <c r="CS628" s="113"/>
      <c r="CT628" s="113"/>
      <c r="CU628" s="113"/>
      <c r="CV628" s="113"/>
      <c r="CW628" s="113"/>
      <c r="CX628" s="113"/>
      <c r="CY628" s="113"/>
      <c r="CZ628" s="113"/>
      <c r="DA628" s="113"/>
      <c r="DC628" s="113"/>
      <c r="DD628" s="113"/>
      <c r="DE628" s="113"/>
      <c r="DF628" s="113"/>
      <c r="DG628" s="113"/>
      <c r="DH628" s="113"/>
      <c r="DI628" s="113"/>
      <c r="DJ628" s="113"/>
      <c r="DK628" s="113"/>
      <c r="DL628" s="113"/>
      <c r="DM628" s="113"/>
      <c r="DN628" s="113"/>
      <c r="DO628" s="113"/>
      <c r="DP628" s="113"/>
      <c r="DQ628" s="113"/>
      <c r="DR628" s="113"/>
      <c r="DS628" s="113"/>
      <c r="DT628" s="113"/>
    </row>
    <row r="629" spans="17:124">
      <c r="Q629" s="113"/>
      <c r="R629" s="113"/>
      <c r="S629" s="113"/>
      <c r="T629" s="113"/>
      <c r="U629" s="113"/>
      <c r="V629" s="113"/>
      <c r="W629" s="113"/>
      <c r="Y629" s="113"/>
      <c r="Z629" s="113"/>
      <c r="AA629" s="113"/>
      <c r="AB629" s="113"/>
      <c r="AC629" s="113"/>
      <c r="AD629" s="113"/>
      <c r="AE629" s="113"/>
      <c r="AF629" s="113"/>
      <c r="AG629" s="113"/>
      <c r="AH629" s="113"/>
      <c r="AI629" s="113"/>
      <c r="AK629" s="113"/>
      <c r="AL629" s="113"/>
      <c r="AM629" s="113"/>
      <c r="AN629" s="113"/>
      <c r="AO629" s="113"/>
      <c r="AP629" s="113"/>
      <c r="AQ629" s="113"/>
      <c r="AR629" s="113"/>
      <c r="AS629" s="113"/>
      <c r="AT629" s="113"/>
      <c r="AU629" s="113"/>
      <c r="AW629" s="113"/>
      <c r="AX629" s="113"/>
      <c r="AY629" s="113"/>
      <c r="AZ629" s="113"/>
      <c r="BA629" s="113"/>
      <c r="BB629" s="113"/>
      <c r="BC629" s="113"/>
      <c r="BD629" s="113"/>
      <c r="BE629" s="113"/>
      <c r="BF629" s="113"/>
      <c r="BG629" s="113"/>
      <c r="BI629" s="113"/>
      <c r="BJ629" s="113"/>
      <c r="BK629" s="113"/>
      <c r="BL629" s="113"/>
      <c r="BM629" s="113"/>
      <c r="BN629" s="113"/>
      <c r="BO629" s="113"/>
      <c r="BP629" s="113"/>
      <c r="BQ629" s="113"/>
      <c r="BR629" s="113"/>
      <c r="BT629" s="113"/>
      <c r="BU629" s="113"/>
      <c r="BV629" s="113"/>
      <c r="BW629" s="113"/>
      <c r="BX629" s="113"/>
      <c r="BY629" s="113"/>
      <c r="BZ629" s="113"/>
      <c r="CA629" s="113"/>
      <c r="CB629" s="113"/>
      <c r="CC629" s="113"/>
      <c r="CE629" s="113"/>
      <c r="CF629" s="113"/>
      <c r="CG629" s="113"/>
      <c r="CH629" s="113"/>
      <c r="CI629" s="113"/>
      <c r="CJ629" s="113"/>
      <c r="CK629" s="113"/>
      <c r="CL629" s="113"/>
      <c r="CM629" s="113"/>
      <c r="CN629" s="113"/>
      <c r="CO629" s="113"/>
      <c r="CQ629" s="113"/>
      <c r="CR629" s="113"/>
      <c r="CS629" s="113"/>
      <c r="CT629" s="113"/>
      <c r="CU629" s="113"/>
      <c r="CV629" s="113"/>
      <c r="CW629" s="113"/>
      <c r="CX629" s="113"/>
      <c r="CY629" s="113"/>
      <c r="CZ629" s="113"/>
      <c r="DA629" s="113"/>
      <c r="DC629" s="113"/>
      <c r="DD629" s="113"/>
      <c r="DE629" s="113"/>
      <c r="DF629" s="113"/>
      <c r="DG629" s="113"/>
      <c r="DH629" s="113"/>
      <c r="DI629" s="113"/>
      <c r="DJ629" s="113"/>
      <c r="DK629" s="113"/>
      <c r="DL629" s="113"/>
      <c r="DM629" s="113"/>
      <c r="DN629" s="113"/>
      <c r="DO629" s="113"/>
      <c r="DP629" s="113"/>
      <c r="DQ629" s="113"/>
      <c r="DR629" s="113"/>
      <c r="DS629" s="113"/>
      <c r="DT629" s="113"/>
    </row>
    <row r="630" spans="17:124">
      <c r="Q630" s="113"/>
      <c r="R630" s="113"/>
      <c r="S630" s="113"/>
      <c r="T630" s="113"/>
      <c r="U630" s="113"/>
      <c r="V630" s="113"/>
      <c r="W630" s="113"/>
      <c r="Y630" s="113"/>
      <c r="Z630" s="113"/>
      <c r="AA630" s="113"/>
      <c r="AB630" s="113"/>
      <c r="AC630" s="113"/>
      <c r="AD630" s="113"/>
      <c r="AE630" s="113"/>
      <c r="AF630" s="113"/>
      <c r="AG630" s="113"/>
      <c r="AH630" s="113"/>
      <c r="AI630" s="113"/>
      <c r="AK630" s="113"/>
      <c r="AL630" s="113"/>
      <c r="AM630" s="113"/>
      <c r="AN630" s="113"/>
      <c r="AO630" s="113"/>
      <c r="AP630" s="113"/>
      <c r="AQ630" s="113"/>
      <c r="AR630" s="113"/>
      <c r="AS630" s="113"/>
      <c r="AT630" s="113"/>
      <c r="AU630" s="113"/>
      <c r="AW630" s="113"/>
      <c r="AX630" s="113"/>
      <c r="AY630" s="113"/>
      <c r="AZ630" s="113"/>
      <c r="BA630" s="113"/>
      <c r="BB630" s="113"/>
      <c r="BC630" s="113"/>
      <c r="BD630" s="113"/>
      <c r="BE630" s="113"/>
      <c r="BF630" s="113"/>
      <c r="BG630" s="113"/>
      <c r="BI630" s="113"/>
      <c r="BJ630" s="113"/>
      <c r="BK630" s="113"/>
      <c r="BL630" s="113"/>
      <c r="BM630" s="113"/>
      <c r="BN630" s="113"/>
      <c r="BO630" s="113"/>
      <c r="BP630" s="113"/>
      <c r="BQ630" s="113"/>
      <c r="BR630" s="113"/>
      <c r="BT630" s="113"/>
      <c r="BU630" s="113"/>
      <c r="BV630" s="113"/>
      <c r="BW630" s="113"/>
      <c r="BX630" s="113"/>
      <c r="BY630" s="113"/>
      <c r="BZ630" s="113"/>
      <c r="CA630" s="113"/>
      <c r="CB630" s="113"/>
      <c r="CC630" s="113"/>
      <c r="CE630" s="113"/>
      <c r="CF630" s="113"/>
      <c r="CG630" s="113"/>
      <c r="CH630" s="113"/>
      <c r="CI630" s="113"/>
      <c r="CJ630" s="113"/>
      <c r="CK630" s="113"/>
      <c r="CL630" s="113"/>
      <c r="CM630" s="113"/>
      <c r="CN630" s="113"/>
      <c r="CO630" s="113"/>
      <c r="CQ630" s="113"/>
      <c r="CR630" s="113"/>
      <c r="CS630" s="113"/>
      <c r="CT630" s="113"/>
      <c r="CU630" s="113"/>
      <c r="CV630" s="113"/>
      <c r="CW630" s="113"/>
      <c r="CX630" s="113"/>
      <c r="CY630" s="113"/>
      <c r="CZ630" s="113"/>
      <c r="DA630" s="113"/>
      <c r="DC630" s="113"/>
      <c r="DD630" s="113"/>
      <c r="DE630" s="113"/>
      <c r="DF630" s="113"/>
      <c r="DG630" s="113"/>
      <c r="DH630" s="113"/>
      <c r="DI630" s="113"/>
      <c r="DJ630" s="113"/>
      <c r="DK630" s="113"/>
      <c r="DL630" s="113"/>
      <c r="DM630" s="113"/>
      <c r="DN630" s="113"/>
      <c r="DO630" s="113"/>
      <c r="DP630" s="113"/>
      <c r="DQ630" s="113"/>
      <c r="DR630" s="113"/>
      <c r="DS630" s="113"/>
      <c r="DT630" s="113"/>
    </row>
    <row r="631" spans="17:124">
      <c r="Q631" s="113"/>
      <c r="R631" s="113"/>
      <c r="S631" s="113"/>
      <c r="T631" s="113"/>
      <c r="U631" s="113"/>
      <c r="V631" s="113"/>
      <c r="W631" s="113"/>
      <c r="Y631" s="113"/>
      <c r="Z631" s="113"/>
      <c r="AA631" s="113"/>
      <c r="AB631" s="113"/>
      <c r="AC631" s="113"/>
      <c r="AD631" s="113"/>
      <c r="AE631" s="113"/>
      <c r="AF631" s="113"/>
      <c r="AG631" s="113"/>
      <c r="AH631" s="113"/>
      <c r="AI631" s="113"/>
      <c r="AK631" s="113"/>
      <c r="AL631" s="113"/>
      <c r="AM631" s="113"/>
      <c r="AN631" s="113"/>
      <c r="AO631" s="113"/>
      <c r="AP631" s="113"/>
      <c r="AQ631" s="113"/>
      <c r="AR631" s="113"/>
      <c r="AS631" s="113"/>
      <c r="AT631" s="113"/>
      <c r="AU631" s="113"/>
      <c r="AW631" s="113"/>
      <c r="AX631" s="113"/>
      <c r="AY631" s="113"/>
      <c r="AZ631" s="113"/>
      <c r="BA631" s="113"/>
      <c r="BB631" s="113"/>
      <c r="BC631" s="113"/>
      <c r="BD631" s="113"/>
      <c r="BE631" s="113"/>
      <c r="BF631" s="113"/>
      <c r="BG631" s="113"/>
      <c r="BI631" s="113"/>
      <c r="BJ631" s="113"/>
      <c r="BK631" s="113"/>
      <c r="BL631" s="113"/>
      <c r="BM631" s="113"/>
      <c r="BN631" s="113"/>
      <c r="BO631" s="113"/>
      <c r="BP631" s="113"/>
      <c r="BQ631" s="113"/>
      <c r="BR631" s="113"/>
      <c r="BT631" s="113"/>
      <c r="BU631" s="113"/>
      <c r="BV631" s="113"/>
      <c r="BW631" s="113"/>
      <c r="BX631" s="113"/>
      <c r="BY631" s="113"/>
      <c r="BZ631" s="113"/>
      <c r="CA631" s="113"/>
      <c r="CB631" s="113"/>
      <c r="CC631" s="113"/>
      <c r="CE631" s="113"/>
      <c r="CF631" s="113"/>
      <c r="CG631" s="113"/>
      <c r="CH631" s="113"/>
      <c r="CI631" s="113"/>
      <c r="CJ631" s="113"/>
      <c r="CK631" s="113"/>
      <c r="CL631" s="113"/>
      <c r="CM631" s="113"/>
      <c r="CN631" s="113"/>
      <c r="CO631" s="113"/>
      <c r="CQ631" s="113"/>
      <c r="CR631" s="113"/>
      <c r="CS631" s="113"/>
      <c r="CT631" s="113"/>
      <c r="CU631" s="113"/>
      <c r="CV631" s="113"/>
      <c r="CW631" s="113"/>
      <c r="CX631" s="113"/>
      <c r="CY631" s="113"/>
      <c r="CZ631" s="113"/>
      <c r="DA631" s="113"/>
      <c r="DC631" s="113"/>
      <c r="DD631" s="113"/>
      <c r="DE631" s="113"/>
      <c r="DF631" s="113"/>
      <c r="DG631" s="113"/>
      <c r="DH631" s="113"/>
      <c r="DI631" s="113"/>
      <c r="DJ631" s="113"/>
      <c r="DK631" s="113"/>
      <c r="DL631" s="113"/>
      <c r="DM631" s="113"/>
      <c r="DN631" s="113"/>
      <c r="DO631" s="113"/>
      <c r="DP631" s="113"/>
      <c r="DQ631" s="113"/>
      <c r="DR631" s="113"/>
      <c r="DS631" s="113"/>
      <c r="DT631" s="113"/>
    </row>
    <row r="632" spans="17:124">
      <c r="Q632" s="113"/>
      <c r="R632" s="113"/>
      <c r="S632" s="113"/>
      <c r="T632" s="113"/>
      <c r="U632" s="113"/>
      <c r="V632" s="113"/>
      <c r="W632" s="113"/>
      <c r="Y632" s="113"/>
      <c r="Z632" s="113"/>
      <c r="AA632" s="113"/>
      <c r="AB632" s="113"/>
      <c r="AC632" s="113"/>
      <c r="AD632" s="113"/>
      <c r="AE632" s="113"/>
      <c r="AF632" s="113"/>
      <c r="AG632" s="113"/>
      <c r="AH632" s="113"/>
      <c r="AI632" s="113"/>
      <c r="AK632" s="113"/>
      <c r="AL632" s="113"/>
      <c r="AM632" s="113"/>
      <c r="AN632" s="113"/>
      <c r="AO632" s="113"/>
      <c r="AP632" s="113"/>
      <c r="AQ632" s="113"/>
      <c r="AR632" s="113"/>
      <c r="AS632" s="113"/>
      <c r="AT632" s="113"/>
      <c r="AU632" s="113"/>
      <c r="AW632" s="113"/>
      <c r="AX632" s="113"/>
      <c r="AY632" s="113"/>
      <c r="AZ632" s="113"/>
      <c r="BA632" s="113"/>
      <c r="BB632" s="113"/>
      <c r="BC632" s="113"/>
      <c r="BD632" s="113"/>
      <c r="BE632" s="113"/>
      <c r="BF632" s="113"/>
      <c r="BG632" s="113"/>
      <c r="BI632" s="113"/>
      <c r="BJ632" s="113"/>
      <c r="BK632" s="113"/>
      <c r="BL632" s="113"/>
      <c r="BM632" s="113"/>
      <c r="BN632" s="113"/>
      <c r="BO632" s="113"/>
      <c r="BP632" s="113"/>
      <c r="BQ632" s="113"/>
      <c r="BR632" s="113"/>
      <c r="BT632" s="113"/>
      <c r="BU632" s="113"/>
      <c r="BV632" s="113"/>
      <c r="BW632" s="113"/>
      <c r="BX632" s="113"/>
      <c r="BY632" s="113"/>
      <c r="BZ632" s="113"/>
      <c r="CA632" s="113"/>
      <c r="CB632" s="113"/>
      <c r="CC632" s="113"/>
      <c r="CE632" s="113"/>
      <c r="CF632" s="113"/>
      <c r="CG632" s="113"/>
      <c r="CH632" s="113"/>
      <c r="CI632" s="113"/>
      <c r="CJ632" s="113"/>
      <c r="CK632" s="113"/>
      <c r="CL632" s="113"/>
      <c r="CM632" s="113"/>
      <c r="CN632" s="113"/>
      <c r="CO632" s="113"/>
      <c r="CQ632" s="113"/>
      <c r="CR632" s="113"/>
      <c r="CS632" s="113"/>
      <c r="CT632" s="113"/>
      <c r="CU632" s="113"/>
      <c r="CV632" s="113"/>
      <c r="CW632" s="113"/>
      <c r="CX632" s="113"/>
      <c r="CY632" s="113"/>
      <c r="CZ632" s="113"/>
      <c r="DA632" s="113"/>
      <c r="DC632" s="113"/>
      <c r="DD632" s="113"/>
      <c r="DE632" s="113"/>
      <c r="DF632" s="113"/>
      <c r="DG632" s="113"/>
      <c r="DH632" s="113"/>
      <c r="DI632" s="113"/>
      <c r="DJ632" s="113"/>
      <c r="DK632" s="113"/>
      <c r="DL632" s="113"/>
      <c r="DM632" s="113"/>
      <c r="DN632" s="113"/>
      <c r="DO632" s="113"/>
      <c r="DP632" s="113"/>
      <c r="DQ632" s="113"/>
      <c r="DR632" s="113"/>
      <c r="DS632" s="113"/>
      <c r="DT632" s="113"/>
    </row>
    <row r="633" spans="17:124">
      <c r="Q633" s="113"/>
      <c r="R633" s="113"/>
      <c r="S633" s="113"/>
      <c r="T633" s="113"/>
      <c r="U633" s="113"/>
      <c r="V633" s="113"/>
      <c r="W633" s="113"/>
      <c r="Y633" s="113"/>
      <c r="Z633" s="113"/>
      <c r="AA633" s="113"/>
      <c r="AB633" s="113"/>
      <c r="AC633" s="113"/>
      <c r="AD633" s="113"/>
      <c r="AE633" s="113"/>
      <c r="AF633" s="113"/>
      <c r="AG633" s="113"/>
      <c r="AH633" s="113"/>
      <c r="AI633" s="113"/>
      <c r="AK633" s="113"/>
      <c r="AL633" s="113"/>
      <c r="AM633" s="113"/>
      <c r="AN633" s="113"/>
      <c r="AO633" s="113"/>
      <c r="AP633" s="113"/>
      <c r="AQ633" s="113"/>
      <c r="AR633" s="113"/>
      <c r="AS633" s="113"/>
      <c r="AT633" s="113"/>
      <c r="AU633" s="113"/>
      <c r="AW633" s="113"/>
      <c r="AX633" s="113"/>
      <c r="AY633" s="113"/>
      <c r="AZ633" s="113"/>
      <c r="BA633" s="113"/>
      <c r="BB633" s="113"/>
      <c r="BC633" s="113"/>
      <c r="BD633" s="113"/>
      <c r="BE633" s="113"/>
      <c r="BF633" s="113"/>
      <c r="BG633" s="113"/>
      <c r="BI633" s="113"/>
      <c r="BJ633" s="113"/>
      <c r="BK633" s="113"/>
      <c r="BL633" s="113"/>
      <c r="BM633" s="113"/>
      <c r="BN633" s="113"/>
      <c r="BO633" s="113"/>
      <c r="BP633" s="113"/>
      <c r="BQ633" s="113"/>
      <c r="BR633" s="113"/>
      <c r="BT633" s="113"/>
      <c r="BU633" s="113"/>
      <c r="BV633" s="113"/>
      <c r="BW633" s="113"/>
      <c r="BX633" s="113"/>
      <c r="BY633" s="113"/>
      <c r="BZ633" s="113"/>
      <c r="CA633" s="113"/>
      <c r="CB633" s="113"/>
      <c r="CC633" s="113"/>
      <c r="CE633" s="113"/>
      <c r="CF633" s="113"/>
      <c r="CG633" s="113"/>
      <c r="CH633" s="113"/>
      <c r="CI633" s="113"/>
      <c r="CJ633" s="113"/>
      <c r="CK633" s="113"/>
      <c r="CL633" s="113"/>
      <c r="CM633" s="113"/>
      <c r="CN633" s="113"/>
      <c r="CO633" s="113"/>
      <c r="CQ633" s="113"/>
      <c r="CR633" s="113"/>
      <c r="CS633" s="113"/>
      <c r="CT633" s="113"/>
      <c r="CU633" s="113"/>
      <c r="CV633" s="113"/>
      <c r="CW633" s="113"/>
      <c r="CX633" s="113"/>
      <c r="CY633" s="113"/>
      <c r="CZ633" s="113"/>
      <c r="DA633" s="113"/>
      <c r="DC633" s="113"/>
      <c r="DD633" s="113"/>
      <c r="DE633" s="113"/>
      <c r="DF633" s="113"/>
      <c r="DG633" s="113"/>
      <c r="DH633" s="113"/>
      <c r="DI633" s="113"/>
      <c r="DJ633" s="113"/>
      <c r="DK633" s="113"/>
      <c r="DL633" s="113"/>
      <c r="DM633" s="113"/>
      <c r="DN633" s="113"/>
      <c r="DO633" s="113"/>
      <c r="DP633" s="113"/>
      <c r="DQ633" s="113"/>
      <c r="DR633" s="113"/>
      <c r="DS633" s="113"/>
      <c r="DT633" s="113"/>
    </row>
    <row r="634" spans="17:124">
      <c r="Q634" s="113"/>
      <c r="R634" s="113"/>
      <c r="S634" s="113"/>
      <c r="T634" s="113"/>
      <c r="U634" s="113"/>
      <c r="V634" s="113"/>
      <c r="W634" s="113"/>
      <c r="Y634" s="113"/>
      <c r="Z634" s="113"/>
      <c r="AA634" s="113"/>
      <c r="AB634" s="113"/>
      <c r="AC634" s="113"/>
      <c r="AD634" s="113"/>
      <c r="AE634" s="113"/>
      <c r="AF634" s="113"/>
      <c r="AG634" s="113"/>
      <c r="AH634" s="113"/>
      <c r="AI634" s="113"/>
      <c r="AK634" s="113"/>
      <c r="AL634" s="113"/>
      <c r="AM634" s="113"/>
      <c r="AN634" s="113"/>
      <c r="AO634" s="113"/>
      <c r="AP634" s="113"/>
      <c r="AQ634" s="113"/>
      <c r="AR634" s="113"/>
      <c r="AS634" s="113"/>
      <c r="AT634" s="113"/>
      <c r="AU634" s="113"/>
      <c r="AW634" s="113"/>
      <c r="AX634" s="113"/>
      <c r="AY634" s="113"/>
      <c r="AZ634" s="113"/>
      <c r="BA634" s="113"/>
      <c r="BB634" s="113"/>
      <c r="BC634" s="113"/>
      <c r="BD634" s="113"/>
      <c r="BE634" s="113"/>
      <c r="BF634" s="113"/>
      <c r="BG634" s="113"/>
      <c r="BI634" s="113"/>
      <c r="BJ634" s="113"/>
      <c r="BK634" s="113"/>
      <c r="BL634" s="113"/>
      <c r="BM634" s="113"/>
      <c r="BN634" s="113"/>
      <c r="BO634" s="113"/>
      <c r="BP634" s="113"/>
      <c r="BQ634" s="113"/>
      <c r="BR634" s="113"/>
      <c r="BT634" s="113"/>
      <c r="BU634" s="113"/>
      <c r="BV634" s="113"/>
      <c r="BW634" s="113"/>
      <c r="BX634" s="113"/>
      <c r="BY634" s="113"/>
      <c r="BZ634" s="113"/>
      <c r="CA634" s="113"/>
      <c r="CB634" s="113"/>
      <c r="CC634" s="113"/>
      <c r="CE634" s="113"/>
      <c r="CF634" s="113"/>
      <c r="CG634" s="113"/>
      <c r="CH634" s="113"/>
      <c r="CI634" s="113"/>
      <c r="CJ634" s="113"/>
      <c r="CK634" s="113"/>
      <c r="CL634" s="113"/>
      <c r="CM634" s="113"/>
      <c r="CN634" s="113"/>
      <c r="CO634" s="113"/>
      <c r="CQ634" s="113"/>
      <c r="CR634" s="113"/>
      <c r="CS634" s="113"/>
      <c r="CT634" s="113"/>
      <c r="CU634" s="113"/>
      <c r="CV634" s="113"/>
      <c r="CW634" s="113"/>
      <c r="CX634" s="113"/>
      <c r="CY634" s="113"/>
      <c r="CZ634" s="113"/>
      <c r="DA634" s="113"/>
      <c r="DC634" s="113"/>
      <c r="DD634" s="113"/>
      <c r="DE634" s="113"/>
      <c r="DF634" s="113"/>
      <c r="DG634" s="113"/>
      <c r="DH634" s="113"/>
      <c r="DI634" s="113"/>
      <c r="DJ634" s="113"/>
      <c r="DK634" s="113"/>
      <c r="DL634" s="113"/>
      <c r="DM634" s="113"/>
      <c r="DN634" s="113"/>
      <c r="DO634" s="113"/>
      <c r="DP634" s="113"/>
      <c r="DQ634" s="113"/>
      <c r="DR634" s="113"/>
      <c r="DS634" s="113"/>
      <c r="DT634" s="113"/>
    </row>
    <row r="635" spans="17:124">
      <c r="Q635" s="113"/>
      <c r="R635" s="113"/>
      <c r="S635" s="113"/>
      <c r="T635" s="113"/>
      <c r="U635" s="113"/>
      <c r="V635" s="113"/>
      <c r="W635" s="113"/>
      <c r="Y635" s="113"/>
      <c r="Z635" s="113"/>
      <c r="AA635" s="113"/>
      <c r="AB635" s="113"/>
      <c r="AC635" s="113"/>
      <c r="AD635" s="113"/>
      <c r="AE635" s="113"/>
      <c r="AF635" s="113"/>
      <c r="AG635" s="113"/>
      <c r="AH635" s="113"/>
      <c r="AI635" s="113"/>
      <c r="AK635" s="113"/>
      <c r="AL635" s="113"/>
      <c r="AM635" s="113"/>
      <c r="AN635" s="113"/>
      <c r="AO635" s="113"/>
      <c r="AP635" s="113"/>
      <c r="AQ635" s="113"/>
      <c r="AR635" s="113"/>
      <c r="AS635" s="113"/>
      <c r="AT635" s="113"/>
      <c r="AU635" s="113"/>
      <c r="AW635" s="113"/>
      <c r="AX635" s="113"/>
      <c r="AY635" s="113"/>
      <c r="AZ635" s="113"/>
      <c r="BA635" s="113"/>
      <c r="BB635" s="113"/>
      <c r="BC635" s="113"/>
      <c r="BD635" s="113"/>
      <c r="BE635" s="113"/>
      <c r="BF635" s="113"/>
      <c r="BG635" s="113"/>
      <c r="BI635" s="113"/>
      <c r="BJ635" s="113"/>
      <c r="BK635" s="113"/>
      <c r="BL635" s="113"/>
      <c r="BM635" s="113"/>
      <c r="BN635" s="113"/>
      <c r="BO635" s="113"/>
      <c r="BP635" s="113"/>
      <c r="BQ635" s="113"/>
      <c r="BR635" s="113"/>
      <c r="BT635" s="113"/>
      <c r="BU635" s="113"/>
      <c r="BV635" s="113"/>
      <c r="BW635" s="113"/>
      <c r="BX635" s="113"/>
      <c r="BY635" s="113"/>
      <c r="BZ635" s="113"/>
      <c r="CA635" s="113"/>
      <c r="CB635" s="113"/>
      <c r="CC635" s="113"/>
      <c r="CE635" s="113"/>
      <c r="CF635" s="113"/>
      <c r="CG635" s="113"/>
      <c r="CH635" s="113"/>
      <c r="CI635" s="113"/>
      <c r="CJ635" s="113"/>
      <c r="CK635" s="113"/>
      <c r="CL635" s="113"/>
      <c r="CM635" s="113"/>
      <c r="CN635" s="113"/>
      <c r="CO635" s="113"/>
      <c r="CQ635" s="113"/>
      <c r="CR635" s="113"/>
      <c r="CS635" s="113"/>
      <c r="CT635" s="113"/>
      <c r="CU635" s="113"/>
      <c r="CV635" s="113"/>
      <c r="CW635" s="113"/>
      <c r="CX635" s="113"/>
      <c r="CY635" s="113"/>
      <c r="CZ635" s="113"/>
      <c r="DA635" s="113"/>
      <c r="DC635" s="113"/>
      <c r="DD635" s="113"/>
      <c r="DE635" s="113"/>
      <c r="DF635" s="113"/>
      <c r="DG635" s="113"/>
      <c r="DH635" s="113"/>
      <c r="DI635" s="113"/>
      <c r="DJ635" s="113"/>
      <c r="DK635" s="113"/>
      <c r="DL635" s="113"/>
      <c r="DM635" s="113"/>
      <c r="DN635" s="113"/>
      <c r="DO635" s="113"/>
      <c r="DP635" s="113"/>
      <c r="DQ635" s="113"/>
      <c r="DR635" s="113"/>
      <c r="DS635" s="113"/>
      <c r="DT635" s="113"/>
    </row>
    <row r="636" spans="17:124">
      <c r="Q636" s="113"/>
      <c r="R636" s="113"/>
      <c r="S636" s="113"/>
      <c r="T636" s="113"/>
      <c r="U636" s="113"/>
      <c r="V636" s="113"/>
      <c r="W636" s="113"/>
      <c r="Y636" s="113"/>
      <c r="Z636" s="113"/>
      <c r="AA636" s="113"/>
      <c r="AB636" s="113"/>
      <c r="AC636" s="113"/>
      <c r="AD636" s="113"/>
      <c r="AE636" s="113"/>
      <c r="AF636" s="113"/>
      <c r="AG636" s="113"/>
      <c r="AH636" s="113"/>
      <c r="AI636" s="113"/>
      <c r="AK636" s="113"/>
      <c r="AL636" s="113"/>
      <c r="AM636" s="113"/>
      <c r="AN636" s="113"/>
      <c r="AO636" s="113"/>
      <c r="AP636" s="113"/>
      <c r="AQ636" s="113"/>
      <c r="AR636" s="113"/>
      <c r="AS636" s="113"/>
      <c r="AT636" s="113"/>
      <c r="AU636" s="113"/>
      <c r="AW636" s="113"/>
      <c r="AX636" s="113"/>
      <c r="AY636" s="113"/>
      <c r="AZ636" s="113"/>
      <c r="BA636" s="113"/>
      <c r="BB636" s="113"/>
      <c r="BC636" s="113"/>
      <c r="BD636" s="113"/>
      <c r="BE636" s="113"/>
      <c r="BF636" s="113"/>
      <c r="BG636" s="113"/>
      <c r="BI636" s="113"/>
      <c r="BJ636" s="113"/>
      <c r="BK636" s="113"/>
      <c r="BL636" s="113"/>
      <c r="BM636" s="113"/>
      <c r="BN636" s="113"/>
      <c r="BO636" s="113"/>
      <c r="BP636" s="113"/>
      <c r="BQ636" s="113"/>
      <c r="BR636" s="113"/>
      <c r="BT636" s="113"/>
      <c r="BU636" s="113"/>
      <c r="BV636" s="113"/>
      <c r="BW636" s="113"/>
      <c r="BX636" s="113"/>
      <c r="BY636" s="113"/>
      <c r="BZ636" s="113"/>
      <c r="CA636" s="113"/>
      <c r="CB636" s="113"/>
      <c r="CC636" s="113"/>
      <c r="CE636" s="113"/>
      <c r="CF636" s="113"/>
      <c r="CG636" s="113"/>
      <c r="CH636" s="113"/>
      <c r="CI636" s="113"/>
      <c r="CJ636" s="113"/>
      <c r="CK636" s="113"/>
      <c r="CL636" s="113"/>
      <c r="CM636" s="113"/>
      <c r="CN636" s="113"/>
      <c r="CO636" s="113"/>
      <c r="CQ636" s="113"/>
      <c r="CR636" s="113"/>
      <c r="CS636" s="113"/>
      <c r="CT636" s="113"/>
      <c r="CU636" s="113"/>
      <c r="CV636" s="113"/>
      <c r="CW636" s="113"/>
      <c r="CX636" s="113"/>
      <c r="CY636" s="113"/>
      <c r="CZ636" s="113"/>
      <c r="DA636" s="113"/>
      <c r="DC636" s="113"/>
      <c r="DD636" s="113"/>
      <c r="DE636" s="113"/>
      <c r="DF636" s="113"/>
      <c r="DG636" s="113"/>
      <c r="DH636" s="113"/>
      <c r="DI636" s="113"/>
      <c r="DJ636" s="113"/>
      <c r="DK636" s="113"/>
      <c r="DL636" s="113"/>
      <c r="DM636" s="113"/>
      <c r="DN636" s="113"/>
      <c r="DO636" s="113"/>
      <c r="DP636" s="113"/>
      <c r="DQ636" s="113"/>
      <c r="DR636" s="113"/>
      <c r="DS636" s="113"/>
      <c r="DT636" s="113"/>
    </row>
    <row r="637" spans="17:124">
      <c r="Q637" s="113"/>
      <c r="R637" s="113"/>
      <c r="S637" s="113"/>
      <c r="T637" s="113"/>
      <c r="U637" s="113"/>
      <c r="V637" s="113"/>
      <c r="W637" s="113"/>
      <c r="Y637" s="113"/>
      <c r="Z637" s="113"/>
      <c r="AA637" s="113"/>
      <c r="AB637" s="113"/>
      <c r="AC637" s="113"/>
      <c r="AD637" s="113"/>
      <c r="AE637" s="113"/>
      <c r="AF637" s="113"/>
      <c r="AG637" s="113"/>
      <c r="AH637" s="113"/>
      <c r="AI637" s="113"/>
      <c r="AK637" s="113"/>
      <c r="AL637" s="113"/>
      <c r="AM637" s="113"/>
      <c r="AN637" s="113"/>
      <c r="AO637" s="113"/>
      <c r="AP637" s="113"/>
      <c r="AQ637" s="113"/>
      <c r="AR637" s="113"/>
      <c r="AS637" s="113"/>
      <c r="AT637" s="113"/>
      <c r="AU637" s="113"/>
      <c r="AW637" s="113"/>
      <c r="AX637" s="113"/>
      <c r="AY637" s="113"/>
      <c r="AZ637" s="113"/>
      <c r="BA637" s="113"/>
      <c r="BB637" s="113"/>
      <c r="BC637" s="113"/>
      <c r="BD637" s="113"/>
      <c r="BE637" s="113"/>
      <c r="BF637" s="113"/>
      <c r="BG637" s="113"/>
      <c r="BI637" s="113"/>
      <c r="BJ637" s="113"/>
      <c r="BK637" s="113"/>
      <c r="BL637" s="113"/>
      <c r="BM637" s="113"/>
      <c r="BN637" s="113"/>
      <c r="BO637" s="113"/>
      <c r="BP637" s="113"/>
      <c r="BQ637" s="113"/>
      <c r="BR637" s="113"/>
      <c r="BT637" s="113"/>
      <c r="BU637" s="113"/>
      <c r="BV637" s="113"/>
      <c r="BW637" s="113"/>
      <c r="BX637" s="113"/>
      <c r="BY637" s="113"/>
      <c r="BZ637" s="113"/>
      <c r="CA637" s="113"/>
      <c r="CB637" s="113"/>
      <c r="CC637" s="113"/>
      <c r="CE637" s="113"/>
      <c r="CF637" s="113"/>
      <c r="CG637" s="113"/>
      <c r="CH637" s="113"/>
      <c r="CI637" s="113"/>
      <c r="CJ637" s="113"/>
      <c r="CK637" s="113"/>
      <c r="CL637" s="113"/>
      <c r="CM637" s="113"/>
      <c r="CN637" s="113"/>
      <c r="CO637" s="113"/>
      <c r="CQ637" s="113"/>
      <c r="CR637" s="113"/>
      <c r="CS637" s="113"/>
      <c r="CT637" s="113"/>
      <c r="CU637" s="113"/>
      <c r="CV637" s="113"/>
      <c r="CW637" s="113"/>
      <c r="CX637" s="113"/>
      <c r="CY637" s="113"/>
      <c r="CZ637" s="113"/>
      <c r="DA637" s="113"/>
      <c r="DC637" s="113"/>
      <c r="DD637" s="113"/>
      <c r="DE637" s="113"/>
      <c r="DF637" s="113"/>
      <c r="DG637" s="113"/>
      <c r="DH637" s="113"/>
      <c r="DI637" s="113"/>
      <c r="DJ637" s="113"/>
      <c r="DK637" s="113"/>
      <c r="DL637" s="113"/>
      <c r="DM637" s="113"/>
      <c r="DN637" s="113"/>
      <c r="DO637" s="113"/>
      <c r="DP637" s="113"/>
      <c r="DQ637" s="113"/>
      <c r="DR637" s="113"/>
      <c r="DS637" s="113"/>
      <c r="DT637" s="113"/>
    </row>
    <row r="638" spans="17:124">
      <c r="Q638" s="113"/>
      <c r="R638" s="113"/>
      <c r="S638" s="113"/>
      <c r="T638" s="113"/>
      <c r="U638" s="113"/>
      <c r="V638" s="113"/>
      <c r="W638" s="113"/>
      <c r="Y638" s="113"/>
      <c r="Z638" s="113"/>
      <c r="AA638" s="113"/>
      <c r="AB638" s="113"/>
      <c r="AC638" s="113"/>
      <c r="AD638" s="113"/>
      <c r="AE638" s="113"/>
      <c r="AF638" s="113"/>
      <c r="AG638" s="113"/>
      <c r="AH638" s="113"/>
      <c r="AI638" s="113"/>
      <c r="AK638" s="113"/>
      <c r="AL638" s="113"/>
      <c r="AM638" s="113"/>
      <c r="AN638" s="113"/>
      <c r="AO638" s="113"/>
      <c r="AP638" s="113"/>
      <c r="AQ638" s="113"/>
      <c r="AR638" s="113"/>
      <c r="AS638" s="113"/>
      <c r="AT638" s="113"/>
      <c r="AU638" s="113"/>
      <c r="AW638" s="113"/>
      <c r="AX638" s="113"/>
      <c r="AY638" s="113"/>
      <c r="AZ638" s="113"/>
      <c r="BA638" s="113"/>
      <c r="BB638" s="113"/>
      <c r="BC638" s="113"/>
      <c r="BD638" s="113"/>
      <c r="BE638" s="113"/>
      <c r="BF638" s="113"/>
      <c r="BG638" s="113"/>
      <c r="BI638" s="113"/>
      <c r="BJ638" s="113"/>
      <c r="BK638" s="113"/>
      <c r="BL638" s="113"/>
      <c r="BM638" s="113"/>
      <c r="BN638" s="113"/>
      <c r="BO638" s="113"/>
      <c r="BP638" s="113"/>
      <c r="BQ638" s="113"/>
      <c r="BR638" s="113"/>
      <c r="BT638" s="113"/>
      <c r="BU638" s="113"/>
      <c r="BV638" s="113"/>
      <c r="BW638" s="113"/>
      <c r="BX638" s="113"/>
      <c r="BY638" s="113"/>
      <c r="BZ638" s="113"/>
      <c r="CA638" s="113"/>
      <c r="CB638" s="113"/>
      <c r="CC638" s="113"/>
      <c r="CE638" s="113"/>
      <c r="CF638" s="113"/>
      <c r="CG638" s="113"/>
      <c r="CH638" s="113"/>
      <c r="CI638" s="113"/>
      <c r="CJ638" s="113"/>
      <c r="CK638" s="113"/>
      <c r="CL638" s="113"/>
      <c r="CM638" s="113"/>
      <c r="CN638" s="113"/>
      <c r="CO638" s="113"/>
      <c r="CQ638" s="113"/>
      <c r="CR638" s="113"/>
      <c r="CS638" s="113"/>
      <c r="CT638" s="113"/>
      <c r="CU638" s="113"/>
      <c r="CV638" s="113"/>
      <c r="CW638" s="113"/>
      <c r="CX638" s="113"/>
      <c r="CY638" s="113"/>
      <c r="CZ638" s="113"/>
      <c r="DA638" s="113"/>
      <c r="DC638" s="113"/>
      <c r="DD638" s="113"/>
      <c r="DE638" s="113"/>
      <c r="DF638" s="113"/>
      <c r="DG638" s="113"/>
      <c r="DH638" s="113"/>
      <c r="DI638" s="113"/>
      <c r="DJ638" s="113"/>
      <c r="DK638" s="113"/>
      <c r="DL638" s="113"/>
      <c r="DM638" s="113"/>
      <c r="DN638" s="113"/>
      <c r="DO638" s="113"/>
      <c r="DP638" s="113"/>
      <c r="DQ638" s="113"/>
      <c r="DR638" s="113"/>
      <c r="DS638" s="113"/>
      <c r="DT638" s="113"/>
    </row>
    <row r="639" spans="17:124">
      <c r="Q639" s="113"/>
      <c r="R639" s="113"/>
      <c r="S639" s="113"/>
      <c r="T639" s="113"/>
      <c r="U639" s="113"/>
      <c r="V639" s="113"/>
      <c r="W639" s="113"/>
      <c r="Y639" s="113"/>
      <c r="Z639" s="113"/>
      <c r="AA639" s="113"/>
      <c r="AB639" s="113"/>
      <c r="AC639" s="113"/>
      <c r="AD639" s="113"/>
      <c r="AE639" s="113"/>
      <c r="AF639" s="113"/>
      <c r="AG639" s="113"/>
      <c r="AH639" s="113"/>
      <c r="AI639" s="113"/>
      <c r="AK639" s="113"/>
      <c r="AL639" s="113"/>
      <c r="AM639" s="113"/>
      <c r="AN639" s="113"/>
      <c r="AO639" s="113"/>
      <c r="AP639" s="113"/>
      <c r="AQ639" s="113"/>
      <c r="AR639" s="113"/>
      <c r="AS639" s="113"/>
      <c r="AT639" s="113"/>
      <c r="AU639" s="113"/>
      <c r="AW639" s="113"/>
      <c r="AX639" s="113"/>
      <c r="AY639" s="113"/>
      <c r="AZ639" s="113"/>
      <c r="BA639" s="113"/>
      <c r="BB639" s="113"/>
      <c r="BC639" s="113"/>
      <c r="BD639" s="113"/>
      <c r="BE639" s="113"/>
      <c r="BF639" s="113"/>
      <c r="BG639" s="113"/>
      <c r="BI639" s="113"/>
      <c r="BJ639" s="113"/>
      <c r="BK639" s="113"/>
      <c r="BL639" s="113"/>
      <c r="BM639" s="113"/>
      <c r="BN639" s="113"/>
      <c r="BO639" s="113"/>
      <c r="BP639" s="113"/>
      <c r="BQ639" s="113"/>
      <c r="BR639" s="113"/>
      <c r="BT639" s="113"/>
      <c r="BU639" s="113"/>
      <c r="BV639" s="113"/>
      <c r="BW639" s="113"/>
      <c r="BX639" s="113"/>
      <c r="BY639" s="113"/>
      <c r="BZ639" s="113"/>
      <c r="CA639" s="113"/>
      <c r="CB639" s="113"/>
      <c r="CC639" s="113"/>
      <c r="CE639" s="113"/>
      <c r="CF639" s="113"/>
      <c r="CG639" s="113"/>
      <c r="CH639" s="113"/>
      <c r="CI639" s="113"/>
      <c r="CJ639" s="113"/>
      <c r="CK639" s="113"/>
      <c r="CL639" s="113"/>
      <c r="CM639" s="113"/>
      <c r="CN639" s="113"/>
      <c r="CO639" s="113"/>
      <c r="CQ639" s="113"/>
      <c r="CR639" s="113"/>
      <c r="CS639" s="113"/>
      <c r="CT639" s="113"/>
      <c r="CU639" s="113"/>
      <c r="CV639" s="113"/>
      <c r="CW639" s="113"/>
      <c r="CX639" s="113"/>
      <c r="CY639" s="113"/>
      <c r="CZ639" s="113"/>
      <c r="DA639" s="113"/>
      <c r="DC639" s="113"/>
      <c r="DD639" s="113"/>
      <c r="DE639" s="113"/>
      <c r="DF639" s="113"/>
      <c r="DG639" s="113"/>
      <c r="DH639" s="113"/>
      <c r="DI639" s="113"/>
      <c r="DJ639" s="113"/>
      <c r="DK639" s="113"/>
      <c r="DL639" s="113"/>
      <c r="DM639" s="113"/>
      <c r="DN639" s="113"/>
      <c r="DO639" s="113"/>
      <c r="DP639" s="113"/>
      <c r="DQ639" s="113"/>
      <c r="DR639" s="113"/>
      <c r="DS639" s="113"/>
      <c r="DT639" s="113"/>
    </row>
    <row r="640" spans="17:124">
      <c r="Q640" s="113"/>
      <c r="R640" s="113"/>
      <c r="S640" s="113"/>
      <c r="T640" s="113"/>
      <c r="U640" s="113"/>
      <c r="V640" s="113"/>
      <c r="W640" s="113"/>
      <c r="Y640" s="113"/>
      <c r="Z640" s="113"/>
      <c r="AA640" s="113"/>
      <c r="AB640" s="113"/>
      <c r="AC640" s="113"/>
      <c r="AD640" s="113"/>
      <c r="AE640" s="113"/>
      <c r="AF640" s="113"/>
      <c r="AG640" s="113"/>
      <c r="AH640" s="113"/>
      <c r="AI640" s="113"/>
      <c r="AK640" s="113"/>
      <c r="AL640" s="113"/>
      <c r="AM640" s="113"/>
      <c r="AN640" s="113"/>
      <c r="AO640" s="113"/>
      <c r="AP640" s="113"/>
      <c r="AQ640" s="113"/>
      <c r="AR640" s="113"/>
      <c r="AS640" s="113"/>
      <c r="AT640" s="113"/>
      <c r="AU640" s="113"/>
      <c r="AW640" s="113"/>
      <c r="AX640" s="113"/>
      <c r="AY640" s="113"/>
      <c r="AZ640" s="113"/>
      <c r="BA640" s="113"/>
      <c r="BB640" s="113"/>
      <c r="BC640" s="113"/>
      <c r="BD640" s="113"/>
      <c r="BE640" s="113"/>
      <c r="BF640" s="113"/>
      <c r="BG640" s="113"/>
      <c r="BI640" s="113"/>
      <c r="BJ640" s="113"/>
      <c r="BK640" s="113"/>
      <c r="BL640" s="113"/>
      <c r="BM640" s="113"/>
      <c r="BN640" s="113"/>
      <c r="BO640" s="113"/>
      <c r="BP640" s="113"/>
      <c r="BQ640" s="113"/>
      <c r="BR640" s="113"/>
      <c r="BT640" s="113"/>
      <c r="BU640" s="113"/>
      <c r="BV640" s="113"/>
      <c r="BW640" s="113"/>
      <c r="BX640" s="113"/>
      <c r="BY640" s="113"/>
      <c r="BZ640" s="113"/>
      <c r="CA640" s="113"/>
      <c r="CB640" s="113"/>
      <c r="CC640" s="113"/>
      <c r="CE640" s="113"/>
      <c r="CF640" s="113"/>
      <c r="CG640" s="113"/>
      <c r="CH640" s="113"/>
      <c r="CI640" s="113"/>
      <c r="CJ640" s="113"/>
      <c r="CK640" s="113"/>
      <c r="CL640" s="113"/>
      <c r="CM640" s="113"/>
      <c r="CN640" s="113"/>
      <c r="CO640" s="113"/>
      <c r="CQ640" s="113"/>
      <c r="CR640" s="113"/>
      <c r="CS640" s="113"/>
      <c r="CT640" s="113"/>
      <c r="CU640" s="113"/>
      <c r="CV640" s="113"/>
      <c r="CW640" s="113"/>
      <c r="CX640" s="113"/>
      <c r="CY640" s="113"/>
      <c r="CZ640" s="113"/>
      <c r="DA640" s="113"/>
      <c r="DC640" s="113"/>
      <c r="DD640" s="113"/>
      <c r="DE640" s="113"/>
      <c r="DF640" s="113"/>
      <c r="DG640" s="113"/>
      <c r="DH640" s="113"/>
      <c r="DI640" s="113"/>
      <c r="DJ640" s="113"/>
      <c r="DK640" s="113"/>
      <c r="DL640" s="113"/>
      <c r="DM640" s="113"/>
      <c r="DN640" s="113"/>
      <c r="DO640" s="113"/>
      <c r="DP640" s="113"/>
      <c r="DQ640" s="113"/>
      <c r="DR640" s="113"/>
      <c r="DS640" s="113"/>
      <c r="DT640" s="113"/>
    </row>
    <row r="641" spans="17:124">
      <c r="Q641" s="113"/>
      <c r="R641" s="113"/>
      <c r="S641" s="113"/>
      <c r="T641" s="113"/>
      <c r="U641" s="113"/>
      <c r="V641" s="113"/>
      <c r="W641" s="113"/>
      <c r="Y641" s="113"/>
      <c r="Z641" s="113"/>
      <c r="AA641" s="113"/>
      <c r="AB641" s="113"/>
      <c r="AC641" s="113"/>
      <c r="AD641" s="113"/>
      <c r="AE641" s="113"/>
      <c r="AF641" s="113"/>
      <c r="AG641" s="113"/>
      <c r="AH641" s="113"/>
      <c r="AI641" s="113"/>
      <c r="AK641" s="113"/>
      <c r="AL641" s="113"/>
      <c r="AM641" s="113"/>
      <c r="AN641" s="113"/>
      <c r="AO641" s="113"/>
      <c r="AP641" s="113"/>
      <c r="AQ641" s="113"/>
      <c r="AR641" s="113"/>
      <c r="AS641" s="113"/>
      <c r="AT641" s="113"/>
      <c r="AU641" s="113"/>
      <c r="AW641" s="113"/>
      <c r="AX641" s="113"/>
      <c r="AY641" s="113"/>
      <c r="AZ641" s="113"/>
      <c r="BA641" s="113"/>
      <c r="BB641" s="113"/>
      <c r="BC641" s="113"/>
      <c r="BD641" s="113"/>
      <c r="BE641" s="113"/>
      <c r="BF641" s="113"/>
      <c r="BG641" s="113"/>
      <c r="BI641" s="113"/>
      <c r="BJ641" s="113"/>
      <c r="BK641" s="113"/>
      <c r="BL641" s="113"/>
      <c r="BM641" s="113"/>
      <c r="BN641" s="113"/>
      <c r="BO641" s="113"/>
      <c r="BP641" s="113"/>
      <c r="BQ641" s="113"/>
      <c r="BR641" s="113"/>
      <c r="BT641" s="113"/>
      <c r="BU641" s="113"/>
      <c r="BV641" s="113"/>
      <c r="BW641" s="113"/>
      <c r="BX641" s="113"/>
      <c r="BY641" s="113"/>
      <c r="BZ641" s="113"/>
      <c r="CA641" s="113"/>
      <c r="CB641" s="113"/>
      <c r="CC641" s="113"/>
      <c r="CE641" s="113"/>
      <c r="CF641" s="113"/>
      <c r="CG641" s="113"/>
      <c r="CH641" s="113"/>
      <c r="CI641" s="113"/>
      <c r="CJ641" s="113"/>
      <c r="CK641" s="113"/>
      <c r="CL641" s="113"/>
      <c r="CM641" s="113"/>
      <c r="CN641" s="113"/>
      <c r="CO641" s="113"/>
      <c r="CQ641" s="113"/>
      <c r="CR641" s="113"/>
      <c r="CS641" s="113"/>
      <c r="CT641" s="113"/>
      <c r="CU641" s="113"/>
      <c r="CV641" s="113"/>
      <c r="CW641" s="113"/>
      <c r="CX641" s="113"/>
      <c r="CY641" s="113"/>
      <c r="CZ641" s="113"/>
      <c r="DA641" s="113"/>
      <c r="DC641" s="113"/>
      <c r="DD641" s="113"/>
      <c r="DE641" s="113"/>
      <c r="DF641" s="113"/>
      <c r="DG641" s="113"/>
      <c r="DH641" s="113"/>
      <c r="DI641" s="113"/>
      <c r="DJ641" s="113"/>
      <c r="DK641" s="113"/>
      <c r="DL641" s="113"/>
      <c r="DM641" s="113"/>
      <c r="DN641" s="113"/>
      <c r="DO641" s="113"/>
      <c r="DP641" s="113"/>
      <c r="DQ641" s="113"/>
      <c r="DR641" s="113"/>
      <c r="DS641" s="113"/>
      <c r="DT641" s="113"/>
    </row>
    <row r="642" spans="17:124">
      <c r="Q642" s="113"/>
      <c r="R642" s="113"/>
      <c r="S642" s="113"/>
      <c r="T642" s="113"/>
      <c r="U642" s="113"/>
      <c r="V642" s="113"/>
      <c r="W642" s="113"/>
      <c r="Y642" s="113"/>
      <c r="Z642" s="113"/>
      <c r="AA642" s="113"/>
      <c r="AB642" s="113"/>
      <c r="AC642" s="113"/>
      <c r="AD642" s="113"/>
      <c r="AE642" s="113"/>
      <c r="AF642" s="113"/>
      <c r="AG642" s="113"/>
      <c r="AH642" s="113"/>
      <c r="AI642" s="113"/>
      <c r="AK642" s="113"/>
      <c r="AL642" s="113"/>
      <c r="AM642" s="113"/>
      <c r="AN642" s="113"/>
      <c r="AO642" s="113"/>
      <c r="AP642" s="113"/>
      <c r="AQ642" s="113"/>
      <c r="AR642" s="113"/>
      <c r="AS642" s="113"/>
      <c r="AT642" s="113"/>
      <c r="AU642" s="113"/>
      <c r="AW642" s="113"/>
      <c r="AX642" s="113"/>
      <c r="AY642" s="113"/>
      <c r="AZ642" s="113"/>
      <c r="BA642" s="113"/>
      <c r="BB642" s="113"/>
      <c r="BC642" s="113"/>
      <c r="BD642" s="113"/>
      <c r="BE642" s="113"/>
      <c r="BF642" s="113"/>
      <c r="BG642" s="113"/>
      <c r="BI642" s="113"/>
      <c r="BJ642" s="113"/>
      <c r="BK642" s="113"/>
      <c r="BL642" s="113"/>
      <c r="BM642" s="113"/>
      <c r="BN642" s="113"/>
      <c r="BO642" s="113"/>
      <c r="BP642" s="113"/>
      <c r="BQ642" s="113"/>
      <c r="BR642" s="113"/>
      <c r="BT642" s="113"/>
      <c r="BU642" s="113"/>
      <c r="BV642" s="113"/>
      <c r="BW642" s="113"/>
      <c r="BX642" s="113"/>
      <c r="BY642" s="113"/>
      <c r="BZ642" s="113"/>
      <c r="CA642" s="113"/>
      <c r="CB642" s="113"/>
      <c r="CC642" s="113"/>
      <c r="CE642" s="113"/>
      <c r="CF642" s="113"/>
      <c r="CG642" s="113"/>
      <c r="CH642" s="113"/>
      <c r="CI642" s="113"/>
      <c r="CJ642" s="113"/>
      <c r="CK642" s="113"/>
      <c r="CL642" s="113"/>
      <c r="CM642" s="113"/>
      <c r="CN642" s="113"/>
      <c r="CO642" s="113"/>
      <c r="CQ642" s="113"/>
      <c r="CR642" s="113"/>
      <c r="CS642" s="113"/>
      <c r="CT642" s="113"/>
      <c r="CU642" s="113"/>
      <c r="CV642" s="113"/>
      <c r="CW642" s="113"/>
      <c r="CX642" s="113"/>
      <c r="CY642" s="113"/>
      <c r="CZ642" s="113"/>
      <c r="DA642" s="113"/>
      <c r="DC642" s="113"/>
      <c r="DD642" s="113"/>
      <c r="DE642" s="113"/>
      <c r="DF642" s="113"/>
      <c r="DG642" s="113"/>
      <c r="DH642" s="113"/>
      <c r="DI642" s="113"/>
      <c r="DJ642" s="113"/>
      <c r="DK642" s="113"/>
      <c r="DL642" s="113"/>
      <c r="DM642" s="113"/>
      <c r="DN642" s="113"/>
      <c r="DO642" s="113"/>
      <c r="DP642" s="113"/>
      <c r="DQ642" s="113"/>
      <c r="DR642" s="113"/>
      <c r="DS642" s="113"/>
      <c r="DT642" s="113"/>
    </row>
    <row r="643" spans="17:124">
      <c r="Q643" s="113"/>
      <c r="R643" s="113"/>
      <c r="S643" s="113"/>
      <c r="T643" s="113"/>
      <c r="U643" s="113"/>
      <c r="V643" s="113"/>
      <c r="W643" s="113"/>
      <c r="Y643" s="113"/>
      <c r="Z643" s="113"/>
      <c r="AA643" s="113"/>
      <c r="AB643" s="113"/>
      <c r="AC643" s="113"/>
      <c r="AD643" s="113"/>
      <c r="AE643" s="113"/>
      <c r="AF643" s="113"/>
      <c r="AG643" s="113"/>
      <c r="AH643" s="113"/>
      <c r="AI643" s="113"/>
      <c r="AK643" s="113"/>
      <c r="AL643" s="113"/>
      <c r="AM643" s="113"/>
      <c r="AN643" s="113"/>
      <c r="AO643" s="113"/>
      <c r="AP643" s="113"/>
      <c r="AQ643" s="113"/>
      <c r="AR643" s="113"/>
      <c r="AS643" s="113"/>
      <c r="AT643" s="113"/>
      <c r="AU643" s="113"/>
      <c r="AW643" s="113"/>
      <c r="AX643" s="113"/>
      <c r="AY643" s="113"/>
      <c r="AZ643" s="113"/>
      <c r="BA643" s="113"/>
      <c r="BB643" s="113"/>
      <c r="BC643" s="113"/>
      <c r="BD643" s="113"/>
      <c r="BE643" s="113"/>
      <c r="BF643" s="113"/>
      <c r="BG643" s="113"/>
      <c r="BI643" s="113"/>
      <c r="BJ643" s="113"/>
      <c r="BK643" s="113"/>
      <c r="BL643" s="113"/>
      <c r="BM643" s="113"/>
      <c r="BN643" s="113"/>
      <c r="BO643" s="113"/>
      <c r="BP643" s="113"/>
      <c r="BQ643" s="113"/>
      <c r="BR643" s="113"/>
      <c r="BT643" s="113"/>
      <c r="BU643" s="113"/>
      <c r="BV643" s="113"/>
      <c r="BW643" s="113"/>
      <c r="BX643" s="113"/>
      <c r="BY643" s="113"/>
      <c r="BZ643" s="113"/>
      <c r="CA643" s="113"/>
      <c r="CB643" s="113"/>
      <c r="CC643" s="113"/>
      <c r="CE643" s="113"/>
      <c r="CF643" s="113"/>
      <c r="CG643" s="113"/>
      <c r="CH643" s="113"/>
      <c r="CI643" s="113"/>
      <c r="CJ643" s="113"/>
      <c r="CK643" s="113"/>
      <c r="CL643" s="113"/>
      <c r="CM643" s="113"/>
      <c r="CN643" s="113"/>
      <c r="CO643" s="113"/>
      <c r="CQ643" s="113"/>
      <c r="CR643" s="113"/>
      <c r="CS643" s="113"/>
      <c r="CT643" s="113"/>
      <c r="CU643" s="113"/>
      <c r="CV643" s="113"/>
      <c r="CW643" s="113"/>
      <c r="CX643" s="113"/>
      <c r="CY643" s="113"/>
      <c r="CZ643" s="113"/>
      <c r="DA643" s="113"/>
      <c r="DC643" s="113"/>
      <c r="DD643" s="113"/>
      <c r="DE643" s="113"/>
      <c r="DF643" s="113"/>
      <c r="DG643" s="113"/>
      <c r="DH643" s="113"/>
      <c r="DI643" s="113"/>
      <c r="DJ643" s="113"/>
      <c r="DK643" s="113"/>
      <c r="DL643" s="113"/>
      <c r="DM643" s="113"/>
      <c r="DN643" s="113"/>
      <c r="DO643" s="113"/>
      <c r="DP643" s="113"/>
      <c r="DQ643" s="113"/>
      <c r="DR643" s="113"/>
      <c r="DS643" s="113"/>
      <c r="DT643" s="113"/>
    </row>
    <row r="644" spans="17:124">
      <c r="Q644" s="113"/>
      <c r="R644" s="113"/>
      <c r="S644" s="113"/>
      <c r="T644" s="113"/>
      <c r="U644" s="113"/>
      <c r="V644" s="113"/>
      <c r="W644" s="113"/>
      <c r="Y644" s="113"/>
      <c r="Z644" s="113"/>
      <c r="AA644" s="113"/>
      <c r="AB644" s="113"/>
      <c r="AC644" s="113"/>
      <c r="AD644" s="113"/>
      <c r="AE644" s="113"/>
      <c r="AF644" s="113"/>
      <c r="AG644" s="113"/>
      <c r="AH644" s="113"/>
      <c r="AI644" s="113"/>
      <c r="AK644" s="113"/>
      <c r="AL644" s="113"/>
      <c r="AM644" s="113"/>
      <c r="AN644" s="113"/>
      <c r="AO644" s="113"/>
      <c r="AP644" s="113"/>
      <c r="AQ644" s="113"/>
      <c r="AR644" s="113"/>
      <c r="AS644" s="113"/>
      <c r="AT644" s="113"/>
      <c r="AU644" s="113"/>
      <c r="AW644" s="113"/>
      <c r="AX644" s="113"/>
      <c r="AY644" s="113"/>
      <c r="AZ644" s="113"/>
      <c r="BA644" s="113"/>
      <c r="BB644" s="113"/>
      <c r="BC644" s="113"/>
      <c r="BD644" s="113"/>
      <c r="BE644" s="113"/>
      <c r="BF644" s="113"/>
      <c r="BG644" s="113"/>
      <c r="BI644" s="113"/>
      <c r="BJ644" s="113"/>
      <c r="BK644" s="113"/>
      <c r="BL644" s="113"/>
      <c r="BM644" s="113"/>
      <c r="BN644" s="113"/>
      <c r="BO644" s="113"/>
      <c r="BP644" s="113"/>
      <c r="BQ644" s="113"/>
      <c r="BR644" s="113"/>
      <c r="BT644" s="113"/>
      <c r="BU644" s="113"/>
      <c r="BV644" s="113"/>
      <c r="BW644" s="113"/>
      <c r="BX644" s="113"/>
      <c r="BY644" s="113"/>
      <c r="BZ644" s="113"/>
      <c r="CA644" s="113"/>
      <c r="CB644" s="113"/>
      <c r="CC644" s="113"/>
      <c r="CE644" s="113"/>
      <c r="CF644" s="113"/>
      <c r="CG644" s="113"/>
      <c r="CH644" s="113"/>
      <c r="CI644" s="113"/>
      <c r="CJ644" s="113"/>
      <c r="CK644" s="113"/>
      <c r="CL644" s="113"/>
      <c r="CM644" s="113"/>
      <c r="CN644" s="113"/>
      <c r="CO644" s="113"/>
      <c r="CQ644" s="113"/>
      <c r="CR644" s="113"/>
      <c r="CS644" s="113"/>
      <c r="CT644" s="113"/>
      <c r="CU644" s="113"/>
      <c r="CV644" s="113"/>
      <c r="CW644" s="113"/>
      <c r="CX644" s="113"/>
      <c r="CY644" s="113"/>
      <c r="CZ644" s="113"/>
      <c r="DA644" s="113"/>
      <c r="DC644" s="113"/>
      <c r="DD644" s="113"/>
      <c r="DE644" s="113"/>
      <c r="DF644" s="113"/>
      <c r="DG644" s="113"/>
      <c r="DH644" s="113"/>
      <c r="DI644" s="113"/>
      <c r="DJ644" s="113"/>
      <c r="DK644" s="113"/>
      <c r="DL644" s="113"/>
      <c r="DM644" s="113"/>
      <c r="DN644" s="113"/>
      <c r="DO644" s="113"/>
      <c r="DP644" s="113"/>
      <c r="DQ644" s="113"/>
      <c r="DR644" s="113"/>
      <c r="DS644" s="113"/>
      <c r="DT644" s="113"/>
    </row>
    <row r="645" spans="17:124">
      <c r="Q645" s="113"/>
      <c r="R645" s="113"/>
      <c r="S645" s="113"/>
      <c r="T645" s="113"/>
      <c r="U645" s="113"/>
      <c r="V645" s="113"/>
      <c r="W645" s="113"/>
      <c r="Y645" s="113"/>
      <c r="Z645" s="113"/>
      <c r="AA645" s="113"/>
      <c r="AB645" s="113"/>
      <c r="AC645" s="113"/>
      <c r="AD645" s="113"/>
      <c r="AE645" s="113"/>
      <c r="AF645" s="113"/>
      <c r="AG645" s="113"/>
      <c r="AH645" s="113"/>
      <c r="AI645" s="113"/>
      <c r="AK645" s="113"/>
      <c r="AL645" s="113"/>
      <c r="AM645" s="113"/>
      <c r="AN645" s="113"/>
      <c r="AO645" s="113"/>
      <c r="AP645" s="113"/>
      <c r="AQ645" s="113"/>
      <c r="AR645" s="113"/>
      <c r="AS645" s="113"/>
      <c r="AT645" s="113"/>
      <c r="AU645" s="113"/>
      <c r="AW645" s="113"/>
      <c r="AX645" s="113"/>
      <c r="AY645" s="113"/>
      <c r="AZ645" s="113"/>
      <c r="BA645" s="113"/>
      <c r="BB645" s="113"/>
      <c r="BC645" s="113"/>
      <c r="BD645" s="113"/>
      <c r="BE645" s="113"/>
      <c r="BF645" s="113"/>
      <c r="BG645" s="113"/>
      <c r="BI645" s="113"/>
      <c r="BJ645" s="113"/>
      <c r="BK645" s="113"/>
      <c r="BL645" s="113"/>
      <c r="BM645" s="113"/>
      <c r="BN645" s="113"/>
      <c r="BO645" s="113"/>
      <c r="BP645" s="113"/>
      <c r="BQ645" s="113"/>
      <c r="BR645" s="113"/>
      <c r="BT645" s="113"/>
      <c r="BU645" s="113"/>
      <c r="BV645" s="113"/>
      <c r="BW645" s="113"/>
      <c r="BX645" s="113"/>
      <c r="BY645" s="113"/>
      <c r="BZ645" s="113"/>
      <c r="CA645" s="113"/>
      <c r="CB645" s="113"/>
      <c r="CC645" s="113"/>
      <c r="CE645" s="113"/>
      <c r="CF645" s="113"/>
      <c r="CG645" s="113"/>
      <c r="CH645" s="113"/>
      <c r="CI645" s="113"/>
      <c r="CJ645" s="113"/>
      <c r="CK645" s="113"/>
      <c r="CL645" s="113"/>
      <c r="CM645" s="113"/>
      <c r="CN645" s="113"/>
      <c r="CO645" s="113"/>
      <c r="CQ645" s="113"/>
      <c r="CR645" s="113"/>
      <c r="CS645" s="113"/>
      <c r="CT645" s="113"/>
      <c r="CU645" s="113"/>
      <c r="CV645" s="113"/>
      <c r="CW645" s="113"/>
      <c r="CX645" s="113"/>
      <c r="CY645" s="113"/>
      <c r="CZ645" s="113"/>
      <c r="DA645" s="113"/>
      <c r="DC645" s="113"/>
      <c r="DD645" s="113"/>
      <c r="DE645" s="113"/>
      <c r="DF645" s="113"/>
      <c r="DG645" s="113"/>
      <c r="DH645" s="113"/>
      <c r="DI645" s="113"/>
      <c r="DJ645" s="113"/>
      <c r="DK645" s="113"/>
      <c r="DL645" s="113"/>
      <c r="DM645" s="113"/>
      <c r="DN645" s="113"/>
      <c r="DO645" s="113"/>
      <c r="DP645" s="113"/>
      <c r="DQ645" s="113"/>
      <c r="DR645" s="113"/>
      <c r="DS645" s="113"/>
      <c r="DT645" s="113"/>
    </row>
    <row r="646" spans="17:124">
      <c r="Q646" s="113"/>
      <c r="R646" s="113"/>
      <c r="S646" s="113"/>
      <c r="T646" s="113"/>
      <c r="U646" s="113"/>
      <c r="V646" s="113"/>
      <c r="W646" s="113"/>
      <c r="Y646" s="113"/>
      <c r="Z646" s="113"/>
      <c r="AA646" s="113"/>
      <c r="AB646" s="113"/>
      <c r="AC646" s="113"/>
      <c r="AD646" s="113"/>
      <c r="AE646" s="113"/>
      <c r="AF646" s="113"/>
      <c r="AG646" s="113"/>
      <c r="AH646" s="113"/>
      <c r="AI646" s="113"/>
      <c r="AK646" s="113"/>
      <c r="AL646" s="113"/>
      <c r="AM646" s="113"/>
      <c r="AN646" s="113"/>
      <c r="AO646" s="113"/>
      <c r="AP646" s="113"/>
      <c r="AQ646" s="113"/>
      <c r="AR646" s="113"/>
      <c r="AS646" s="113"/>
      <c r="AT646" s="113"/>
      <c r="AU646" s="113"/>
      <c r="AW646" s="113"/>
      <c r="AX646" s="113"/>
      <c r="AY646" s="113"/>
      <c r="AZ646" s="113"/>
      <c r="BA646" s="113"/>
      <c r="BB646" s="113"/>
      <c r="BC646" s="113"/>
      <c r="BD646" s="113"/>
      <c r="BE646" s="113"/>
      <c r="BF646" s="113"/>
      <c r="BG646" s="113"/>
      <c r="BI646" s="113"/>
      <c r="BJ646" s="113"/>
      <c r="BK646" s="113"/>
      <c r="BL646" s="113"/>
      <c r="BM646" s="113"/>
      <c r="BN646" s="113"/>
      <c r="BO646" s="113"/>
      <c r="BP646" s="113"/>
      <c r="BQ646" s="113"/>
      <c r="BR646" s="113"/>
      <c r="BT646" s="113"/>
      <c r="BU646" s="113"/>
      <c r="BV646" s="113"/>
      <c r="BW646" s="113"/>
      <c r="BX646" s="113"/>
      <c r="BY646" s="113"/>
      <c r="BZ646" s="113"/>
      <c r="CA646" s="113"/>
      <c r="CB646" s="113"/>
      <c r="CC646" s="113"/>
      <c r="CE646" s="113"/>
      <c r="CF646" s="113"/>
      <c r="CG646" s="113"/>
      <c r="CH646" s="113"/>
      <c r="CI646" s="113"/>
      <c r="CJ646" s="113"/>
      <c r="CK646" s="113"/>
      <c r="CL646" s="113"/>
      <c r="CM646" s="113"/>
      <c r="CN646" s="113"/>
      <c r="CO646" s="113"/>
      <c r="CQ646" s="113"/>
      <c r="CR646" s="113"/>
      <c r="CS646" s="113"/>
      <c r="CT646" s="113"/>
      <c r="CU646" s="113"/>
      <c r="CV646" s="113"/>
      <c r="CW646" s="113"/>
      <c r="CX646" s="113"/>
      <c r="CY646" s="113"/>
      <c r="CZ646" s="113"/>
      <c r="DA646" s="113"/>
      <c r="DC646" s="113"/>
      <c r="DD646" s="113"/>
      <c r="DE646" s="113"/>
      <c r="DF646" s="113"/>
      <c r="DG646" s="113"/>
      <c r="DH646" s="113"/>
      <c r="DI646" s="113"/>
      <c r="DJ646" s="113"/>
      <c r="DK646" s="113"/>
      <c r="DL646" s="113"/>
      <c r="DM646" s="113"/>
      <c r="DN646" s="113"/>
      <c r="DO646" s="113"/>
      <c r="DP646" s="113"/>
      <c r="DQ646" s="113"/>
      <c r="DR646" s="113"/>
      <c r="DS646" s="113"/>
      <c r="DT646" s="113"/>
    </row>
    <row r="647" spans="17:124">
      <c r="Q647" s="113"/>
      <c r="R647" s="113"/>
      <c r="S647" s="113"/>
      <c r="T647" s="113"/>
      <c r="U647" s="113"/>
      <c r="V647" s="113"/>
      <c r="W647" s="113"/>
      <c r="Y647" s="113"/>
      <c r="Z647" s="113"/>
      <c r="AA647" s="113"/>
      <c r="AB647" s="113"/>
      <c r="AC647" s="113"/>
      <c r="AD647" s="113"/>
      <c r="AE647" s="113"/>
      <c r="AF647" s="113"/>
      <c r="AG647" s="113"/>
      <c r="AH647" s="113"/>
      <c r="AI647" s="113"/>
      <c r="AK647" s="113"/>
      <c r="AL647" s="113"/>
      <c r="AM647" s="113"/>
      <c r="AN647" s="113"/>
      <c r="AO647" s="113"/>
      <c r="AP647" s="113"/>
      <c r="AQ647" s="113"/>
      <c r="AR647" s="113"/>
      <c r="AS647" s="113"/>
      <c r="AT647" s="113"/>
      <c r="AU647" s="113"/>
      <c r="AW647" s="113"/>
      <c r="AX647" s="113"/>
      <c r="AY647" s="113"/>
      <c r="AZ647" s="113"/>
      <c r="BA647" s="113"/>
      <c r="BB647" s="113"/>
      <c r="BC647" s="113"/>
      <c r="BD647" s="113"/>
      <c r="BE647" s="113"/>
      <c r="BF647" s="113"/>
      <c r="BG647" s="113"/>
      <c r="BI647" s="113"/>
      <c r="BJ647" s="113"/>
      <c r="BK647" s="113"/>
      <c r="BL647" s="113"/>
      <c r="BM647" s="113"/>
      <c r="BN647" s="113"/>
      <c r="BO647" s="113"/>
      <c r="BP647" s="113"/>
      <c r="BQ647" s="113"/>
      <c r="BR647" s="113"/>
      <c r="BT647" s="113"/>
      <c r="BU647" s="113"/>
      <c r="BV647" s="113"/>
      <c r="BW647" s="113"/>
      <c r="BX647" s="113"/>
      <c r="BY647" s="113"/>
      <c r="BZ647" s="113"/>
      <c r="CA647" s="113"/>
      <c r="CB647" s="113"/>
      <c r="CC647" s="113"/>
      <c r="CE647" s="113"/>
      <c r="CF647" s="113"/>
      <c r="CG647" s="113"/>
      <c r="CH647" s="113"/>
      <c r="CI647" s="113"/>
      <c r="CJ647" s="113"/>
      <c r="CK647" s="113"/>
      <c r="CL647" s="113"/>
      <c r="CM647" s="113"/>
      <c r="CN647" s="113"/>
      <c r="CO647" s="113"/>
      <c r="CQ647" s="113"/>
      <c r="CR647" s="113"/>
      <c r="CS647" s="113"/>
      <c r="CT647" s="113"/>
      <c r="CU647" s="113"/>
      <c r="CV647" s="113"/>
      <c r="CW647" s="113"/>
      <c r="CX647" s="113"/>
      <c r="CY647" s="113"/>
      <c r="CZ647" s="113"/>
      <c r="DA647" s="113"/>
      <c r="DC647" s="113"/>
      <c r="DD647" s="113"/>
      <c r="DE647" s="113"/>
      <c r="DF647" s="113"/>
      <c r="DG647" s="113"/>
      <c r="DH647" s="113"/>
      <c r="DI647" s="113"/>
      <c r="DJ647" s="113"/>
      <c r="DK647" s="113"/>
      <c r="DL647" s="113"/>
      <c r="DM647" s="113"/>
      <c r="DN647" s="113"/>
      <c r="DO647" s="113"/>
      <c r="DP647" s="113"/>
      <c r="DQ647" s="113"/>
      <c r="DR647" s="113"/>
      <c r="DS647" s="113"/>
      <c r="DT647" s="113"/>
    </row>
    <row r="648" spans="17:124">
      <c r="Q648" s="113"/>
      <c r="R648" s="113"/>
      <c r="S648" s="113"/>
      <c r="T648" s="113"/>
      <c r="U648" s="113"/>
      <c r="V648" s="113"/>
      <c r="W648" s="113"/>
      <c r="Y648" s="113"/>
      <c r="Z648" s="113"/>
      <c r="AA648" s="113"/>
      <c r="AB648" s="113"/>
      <c r="AC648" s="113"/>
      <c r="AD648" s="113"/>
      <c r="AE648" s="113"/>
      <c r="AF648" s="113"/>
      <c r="AG648" s="113"/>
      <c r="AH648" s="113"/>
      <c r="AI648" s="113"/>
      <c r="AK648" s="113"/>
      <c r="AL648" s="113"/>
      <c r="AM648" s="113"/>
      <c r="AN648" s="113"/>
      <c r="AO648" s="113"/>
      <c r="AP648" s="113"/>
      <c r="AQ648" s="113"/>
      <c r="AR648" s="113"/>
      <c r="AS648" s="113"/>
      <c r="AT648" s="113"/>
      <c r="AU648" s="113"/>
      <c r="AW648" s="113"/>
      <c r="AX648" s="113"/>
      <c r="AY648" s="113"/>
      <c r="AZ648" s="113"/>
      <c r="BA648" s="113"/>
      <c r="BB648" s="113"/>
      <c r="BC648" s="113"/>
      <c r="BD648" s="113"/>
      <c r="BE648" s="113"/>
      <c r="BF648" s="113"/>
      <c r="BG648" s="113"/>
      <c r="BI648" s="113"/>
      <c r="BJ648" s="113"/>
      <c r="BK648" s="113"/>
      <c r="BL648" s="113"/>
      <c r="BM648" s="113"/>
      <c r="BN648" s="113"/>
      <c r="BO648" s="113"/>
      <c r="BP648" s="113"/>
      <c r="BQ648" s="113"/>
      <c r="BR648" s="113"/>
      <c r="BT648" s="113"/>
      <c r="BU648" s="113"/>
      <c r="BV648" s="113"/>
      <c r="BW648" s="113"/>
      <c r="BX648" s="113"/>
      <c r="BY648" s="113"/>
      <c r="BZ648" s="113"/>
      <c r="CA648" s="113"/>
      <c r="CB648" s="113"/>
      <c r="CC648" s="113"/>
      <c r="CE648" s="113"/>
      <c r="CF648" s="113"/>
      <c r="CG648" s="113"/>
      <c r="CH648" s="113"/>
      <c r="CI648" s="113"/>
      <c r="CJ648" s="113"/>
      <c r="CK648" s="113"/>
      <c r="CL648" s="113"/>
      <c r="CM648" s="113"/>
      <c r="CN648" s="113"/>
      <c r="CO648" s="113"/>
      <c r="CQ648" s="113"/>
      <c r="CR648" s="113"/>
      <c r="CS648" s="113"/>
      <c r="CT648" s="113"/>
      <c r="CU648" s="113"/>
      <c r="CV648" s="113"/>
      <c r="CW648" s="113"/>
      <c r="CX648" s="113"/>
      <c r="CY648" s="113"/>
      <c r="CZ648" s="113"/>
      <c r="DA648" s="113"/>
      <c r="DC648" s="113"/>
      <c r="DD648" s="113"/>
      <c r="DE648" s="113"/>
      <c r="DF648" s="113"/>
      <c r="DG648" s="113"/>
      <c r="DH648" s="113"/>
      <c r="DI648" s="113"/>
      <c r="DJ648" s="113"/>
      <c r="DK648" s="113"/>
      <c r="DL648" s="113"/>
      <c r="DM648" s="113"/>
      <c r="DN648" s="113"/>
      <c r="DO648" s="113"/>
      <c r="DP648" s="113"/>
      <c r="DQ648" s="113"/>
      <c r="DR648" s="113"/>
      <c r="DS648" s="113"/>
      <c r="DT648" s="113"/>
    </row>
    <row r="649" spans="17:124">
      <c r="Q649" s="113"/>
      <c r="R649" s="113"/>
      <c r="S649" s="113"/>
      <c r="T649" s="113"/>
      <c r="U649" s="113"/>
      <c r="V649" s="113"/>
      <c r="W649" s="113"/>
      <c r="Y649" s="113"/>
      <c r="Z649" s="113"/>
      <c r="AA649" s="113"/>
      <c r="AB649" s="113"/>
      <c r="AC649" s="113"/>
      <c r="AD649" s="113"/>
      <c r="AE649" s="113"/>
      <c r="AF649" s="113"/>
      <c r="AG649" s="113"/>
      <c r="AH649" s="113"/>
      <c r="AI649" s="113"/>
      <c r="AK649" s="113"/>
      <c r="AL649" s="113"/>
      <c r="AM649" s="113"/>
      <c r="AN649" s="113"/>
      <c r="AO649" s="113"/>
      <c r="AP649" s="113"/>
      <c r="AQ649" s="113"/>
      <c r="AR649" s="113"/>
      <c r="AS649" s="113"/>
      <c r="AT649" s="113"/>
      <c r="AU649" s="113"/>
      <c r="AW649" s="113"/>
      <c r="AX649" s="113"/>
      <c r="AY649" s="113"/>
      <c r="AZ649" s="113"/>
      <c r="BA649" s="113"/>
      <c r="BB649" s="113"/>
      <c r="BC649" s="113"/>
      <c r="BD649" s="113"/>
      <c r="BE649" s="113"/>
      <c r="BF649" s="113"/>
      <c r="BG649" s="113"/>
      <c r="BI649" s="113"/>
      <c r="BJ649" s="113"/>
      <c r="BK649" s="113"/>
      <c r="BL649" s="113"/>
      <c r="BM649" s="113"/>
      <c r="BN649" s="113"/>
      <c r="BO649" s="113"/>
      <c r="BP649" s="113"/>
      <c r="BQ649" s="113"/>
      <c r="BR649" s="113"/>
      <c r="BT649" s="113"/>
      <c r="BU649" s="113"/>
      <c r="BV649" s="113"/>
      <c r="BW649" s="113"/>
      <c r="BX649" s="113"/>
      <c r="BY649" s="113"/>
      <c r="BZ649" s="113"/>
      <c r="CA649" s="113"/>
      <c r="CB649" s="113"/>
      <c r="CC649" s="113"/>
      <c r="CE649" s="113"/>
      <c r="CF649" s="113"/>
      <c r="CG649" s="113"/>
      <c r="CH649" s="113"/>
      <c r="CI649" s="113"/>
      <c r="CJ649" s="113"/>
      <c r="CK649" s="113"/>
      <c r="CL649" s="113"/>
      <c r="CM649" s="113"/>
      <c r="CN649" s="113"/>
      <c r="CO649" s="113"/>
      <c r="CQ649" s="113"/>
      <c r="CR649" s="113"/>
      <c r="CS649" s="113"/>
      <c r="CT649" s="113"/>
      <c r="CU649" s="113"/>
      <c r="CV649" s="113"/>
      <c r="CW649" s="113"/>
      <c r="CX649" s="113"/>
      <c r="CY649" s="113"/>
      <c r="CZ649" s="113"/>
      <c r="DA649" s="113"/>
      <c r="DC649" s="113"/>
      <c r="DD649" s="113"/>
      <c r="DE649" s="113"/>
      <c r="DF649" s="113"/>
      <c r="DG649" s="113"/>
      <c r="DH649" s="113"/>
      <c r="DI649" s="113"/>
      <c r="DJ649" s="113"/>
      <c r="DK649" s="113"/>
      <c r="DL649" s="113"/>
      <c r="DM649" s="113"/>
      <c r="DN649" s="113"/>
      <c r="DO649" s="113"/>
      <c r="DP649" s="113"/>
      <c r="DQ649" s="113"/>
      <c r="DR649" s="113"/>
      <c r="DS649" s="113"/>
      <c r="DT649" s="113"/>
    </row>
    <row r="650" spans="17:124">
      <c r="Q650" s="113"/>
      <c r="R650" s="113"/>
      <c r="S650" s="113"/>
      <c r="T650" s="113"/>
      <c r="U650" s="113"/>
      <c r="V650" s="113"/>
      <c r="W650" s="113"/>
      <c r="Y650" s="113"/>
      <c r="Z650" s="113"/>
      <c r="AA650" s="113"/>
      <c r="AB650" s="113"/>
      <c r="AC650" s="113"/>
      <c r="AD650" s="113"/>
      <c r="AE650" s="113"/>
      <c r="AF650" s="113"/>
      <c r="AG650" s="113"/>
      <c r="AH650" s="113"/>
      <c r="AI650" s="113"/>
      <c r="AK650" s="113"/>
      <c r="AL650" s="113"/>
      <c r="AM650" s="113"/>
      <c r="AN650" s="113"/>
      <c r="AO650" s="113"/>
      <c r="AP650" s="113"/>
      <c r="AQ650" s="113"/>
      <c r="AR650" s="113"/>
      <c r="AS650" s="113"/>
      <c r="AT650" s="113"/>
      <c r="AU650" s="113"/>
      <c r="AW650" s="113"/>
      <c r="AX650" s="113"/>
      <c r="AY650" s="113"/>
      <c r="AZ650" s="113"/>
      <c r="BA650" s="113"/>
      <c r="BB650" s="113"/>
      <c r="BC650" s="113"/>
      <c r="BD650" s="113"/>
      <c r="BE650" s="113"/>
      <c r="BF650" s="113"/>
      <c r="BG650" s="113"/>
      <c r="BI650" s="113"/>
      <c r="BJ650" s="113"/>
      <c r="BK650" s="113"/>
      <c r="BL650" s="113"/>
      <c r="BM650" s="113"/>
      <c r="BN650" s="113"/>
      <c r="BO650" s="113"/>
      <c r="BP650" s="113"/>
      <c r="BQ650" s="113"/>
      <c r="BR650" s="113"/>
      <c r="BT650" s="113"/>
      <c r="BU650" s="113"/>
      <c r="BV650" s="113"/>
      <c r="BW650" s="113"/>
      <c r="BX650" s="113"/>
      <c r="BY650" s="113"/>
      <c r="BZ650" s="113"/>
      <c r="CA650" s="113"/>
      <c r="CB650" s="113"/>
      <c r="CC650" s="113"/>
      <c r="CE650" s="113"/>
      <c r="CF650" s="113"/>
      <c r="CG650" s="113"/>
      <c r="CH650" s="113"/>
      <c r="CI650" s="113"/>
      <c r="CJ650" s="113"/>
      <c r="CK650" s="113"/>
      <c r="CL650" s="113"/>
      <c r="CM650" s="113"/>
      <c r="CN650" s="113"/>
      <c r="CO650" s="113"/>
      <c r="CQ650" s="113"/>
      <c r="CR650" s="113"/>
      <c r="CS650" s="113"/>
      <c r="CT650" s="113"/>
      <c r="CU650" s="113"/>
      <c r="CV650" s="113"/>
      <c r="CW650" s="113"/>
      <c r="CX650" s="113"/>
      <c r="CY650" s="113"/>
      <c r="CZ650" s="113"/>
      <c r="DA650" s="113"/>
      <c r="DC650" s="113"/>
      <c r="DD650" s="113"/>
      <c r="DE650" s="113"/>
      <c r="DF650" s="113"/>
      <c r="DG650" s="113"/>
      <c r="DH650" s="113"/>
      <c r="DI650" s="113"/>
      <c r="DJ650" s="113"/>
      <c r="DK650" s="113"/>
      <c r="DL650" s="113"/>
      <c r="DM650" s="113"/>
      <c r="DN650" s="113"/>
      <c r="DO650" s="113"/>
      <c r="DP650" s="113"/>
      <c r="DQ650" s="113"/>
      <c r="DR650" s="113"/>
      <c r="DS650" s="113"/>
      <c r="DT650" s="113"/>
    </row>
    <row r="651" spans="17:124">
      <c r="Q651" s="113"/>
      <c r="R651" s="113"/>
      <c r="S651" s="113"/>
      <c r="T651" s="113"/>
      <c r="U651" s="113"/>
      <c r="V651" s="113"/>
      <c r="W651" s="113"/>
      <c r="Y651" s="113"/>
      <c r="Z651" s="113"/>
      <c r="AA651" s="113"/>
      <c r="AB651" s="113"/>
      <c r="AC651" s="113"/>
      <c r="AD651" s="113"/>
      <c r="AE651" s="113"/>
      <c r="AF651" s="113"/>
      <c r="AG651" s="113"/>
      <c r="AH651" s="113"/>
      <c r="AI651" s="113"/>
      <c r="AK651" s="113"/>
      <c r="AL651" s="113"/>
      <c r="AM651" s="113"/>
      <c r="AN651" s="113"/>
      <c r="AO651" s="113"/>
      <c r="AP651" s="113"/>
      <c r="AQ651" s="113"/>
      <c r="AR651" s="113"/>
      <c r="AS651" s="113"/>
      <c r="AT651" s="113"/>
      <c r="AU651" s="113"/>
      <c r="AW651" s="113"/>
      <c r="AX651" s="113"/>
      <c r="AY651" s="113"/>
      <c r="AZ651" s="113"/>
      <c r="BA651" s="113"/>
      <c r="BB651" s="113"/>
      <c r="BC651" s="113"/>
      <c r="BD651" s="113"/>
      <c r="BE651" s="113"/>
      <c r="BF651" s="113"/>
      <c r="BG651" s="113"/>
      <c r="BI651" s="113"/>
      <c r="BJ651" s="113"/>
      <c r="BK651" s="113"/>
      <c r="BL651" s="113"/>
      <c r="BM651" s="113"/>
      <c r="BN651" s="113"/>
      <c r="BO651" s="113"/>
      <c r="BP651" s="113"/>
      <c r="BQ651" s="113"/>
      <c r="BR651" s="113"/>
      <c r="BT651" s="113"/>
      <c r="BU651" s="113"/>
      <c r="BV651" s="113"/>
      <c r="BW651" s="113"/>
      <c r="BX651" s="113"/>
      <c r="BY651" s="113"/>
      <c r="BZ651" s="113"/>
      <c r="CA651" s="113"/>
      <c r="CB651" s="113"/>
      <c r="CC651" s="113"/>
      <c r="CE651" s="113"/>
      <c r="CF651" s="113"/>
      <c r="CG651" s="113"/>
      <c r="CH651" s="113"/>
      <c r="CI651" s="113"/>
      <c r="CJ651" s="113"/>
      <c r="CK651" s="113"/>
      <c r="CL651" s="113"/>
      <c r="CM651" s="113"/>
      <c r="CN651" s="113"/>
      <c r="CO651" s="113"/>
      <c r="CQ651" s="113"/>
      <c r="CR651" s="113"/>
      <c r="CS651" s="113"/>
      <c r="CT651" s="113"/>
      <c r="CU651" s="113"/>
      <c r="CV651" s="113"/>
      <c r="CW651" s="113"/>
      <c r="CX651" s="113"/>
      <c r="CY651" s="113"/>
      <c r="CZ651" s="113"/>
      <c r="DA651" s="113"/>
      <c r="DC651" s="113"/>
      <c r="DD651" s="113"/>
      <c r="DE651" s="113"/>
      <c r="DF651" s="113"/>
      <c r="DG651" s="113"/>
      <c r="DH651" s="113"/>
      <c r="DI651" s="113"/>
      <c r="DJ651" s="113"/>
      <c r="DK651" s="113"/>
      <c r="DL651" s="113"/>
      <c r="DM651" s="113"/>
      <c r="DN651" s="113"/>
      <c r="DO651" s="113"/>
      <c r="DP651" s="113"/>
      <c r="DQ651" s="113"/>
      <c r="DR651" s="113"/>
      <c r="DS651" s="113"/>
      <c r="DT651" s="113"/>
    </row>
    <row r="652" spans="17:124">
      <c r="Q652" s="113"/>
      <c r="R652" s="113"/>
      <c r="S652" s="113"/>
      <c r="T652" s="113"/>
      <c r="U652" s="113"/>
      <c r="V652" s="113"/>
      <c r="W652" s="113"/>
      <c r="Y652" s="113"/>
      <c r="Z652" s="113"/>
      <c r="AA652" s="113"/>
      <c r="AB652" s="113"/>
      <c r="AC652" s="113"/>
      <c r="AD652" s="113"/>
      <c r="AE652" s="113"/>
      <c r="AF652" s="113"/>
      <c r="AG652" s="113"/>
      <c r="AH652" s="113"/>
      <c r="AI652" s="113"/>
      <c r="AK652" s="113"/>
      <c r="AL652" s="113"/>
      <c r="AM652" s="113"/>
      <c r="AN652" s="113"/>
      <c r="AO652" s="113"/>
      <c r="AP652" s="113"/>
      <c r="AQ652" s="113"/>
      <c r="AR652" s="113"/>
      <c r="AS652" s="113"/>
      <c r="AT652" s="113"/>
      <c r="AU652" s="113"/>
      <c r="AW652" s="113"/>
      <c r="AX652" s="113"/>
      <c r="AY652" s="113"/>
      <c r="AZ652" s="113"/>
      <c r="BA652" s="113"/>
      <c r="BB652" s="113"/>
      <c r="BC652" s="113"/>
      <c r="BD652" s="113"/>
      <c r="BE652" s="113"/>
      <c r="BF652" s="113"/>
      <c r="BG652" s="113"/>
      <c r="BI652" s="113"/>
      <c r="BJ652" s="113"/>
      <c r="BK652" s="113"/>
      <c r="BL652" s="113"/>
      <c r="BM652" s="113"/>
      <c r="BN652" s="113"/>
      <c r="BO652" s="113"/>
      <c r="BP652" s="113"/>
      <c r="BQ652" s="113"/>
      <c r="BR652" s="113"/>
      <c r="BT652" s="113"/>
      <c r="BU652" s="113"/>
      <c r="BV652" s="113"/>
      <c r="BW652" s="113"/>
      <c r="BX652" s="113"/>
      <c r="BY652" s="113"/>
      <c r="BZ652" s="113"/>
      <c r="CA652" s="113"/>
      <c r="CB652" s="113"/>
      <c r="CC652" s="113"/>
      <c r="CE652" s="113"/>
      <c r="CF652" s="113"/>
      <c r="CG652" s="113"/>
      <c r="CH652" s="113"/>
      <c r="CI652" s="113"/>
      <c r="CJ652" s="113"/>
      <c r="CK652" s="113"/>
      <c r="CL652" s="113"/>
      <c r="CM652" s="113"/>
      <c r="CN652" s="113"/>
      <c r="CO652" s="113"/>
      <c r="CQ652" s="113"/>
      <c r="CR652" s="113"/>
      <c r="CS652" s="113"/>
      <c r="CT652" s="113"/>
      <c r="CU652" s="113"/>
      <c r="CV652" s="113"/>
      <c r="CW652" s="113"/>
      <c r="CX652" s="113"/>
      <c r="CY652" s="113"/>
      <c r="CZ652" s="113"/>
      <c r="DA652" s="113"/>
      <c r="DC652" s="113"/>
      <c r="DD652" s="113"/>
      <c r="DE652" s="113"/>
      <c r="DF652" s="113"/>
      <c r="DG652" s="113"/>
      <c r="DH652" s="113"/>
      <c r="DI652" s="113"/>
      <c r="DJ652" s="113"/>
      <c r="DK652" s="113"/>
      <c r="DL652" s="113"/>
      <c r="DM652" s="113"/>
      <c r="DN652" s="113"/>
      <c r="DO652" s="113"/>
      <c r="DP652" s="113"/>
      <c r="DQ652" s="113"/>
      <c r="DR652" s="113"/>
      <c r="DS652" s="113"/>
      <c r="DT652" s="113"/>
    </row>
    <row r="653" spans="17:124">
      <c r="Q653" s="113"/>
      <c r="R653" s="113"/>
      <c r="S653" s="113"/>
      <c r="T653" s="113"/>
      <c r="U653" s="113"/>
      <c r="V653" s="113"/>
      <c r="W653" s="113"/>
      <c r="Y653" s="113"/>
      <c r="Z653" s="113"/>
      <c r="AA653" s="113"/>
      <c r="AB653" s="113"/>
      <c r="AC653" s="113"/>
      <c r="AD653" s="113"/>
      <c r="AE653" s="113"/>
      <c r="AF653" s="113"/>
      <c r="AG653" s="113"/>
      <c r="AH653" s="113"/>
      <c r="AI653" s="113"/>
      <c r="AK653" s="113"/>
      <c r="AL653" s="113"/>
      <c r="AM653" s="113"/>
      <c r="AN653" s="113"/>
      <c r="AO653" s="113"/>
      <c r="AP653" s="113"/>
      <c r="AQ653" s="113"/>
      <c r="AR653" s="113"/>
      <c r="AS653" s="113"/>
      <c r="AT653" s="113"/>
      <c r="AU653" s="113"/>
      <c r="AW653" s="113"/>
      <c r="AX653" s="113"/>
      <c r="AY653" s="113"/>
      <c r="AZ653" s="113"/>
      <c r="BA653" s="113"/>
      <c r="BB653" s="113"/>
      <c r="BC653" s="113"/>
      <c r="BD653" s="113"/>
      <c r="BE653" s="113"/>
      <c r="BF653" s="113"/>
      <c r="BG653" s="113"/>
      <c r="BI653" s="113"/>
      <c r="BJ653" s="113"/>
      <c r="BK653" s="113"/>
      <c r="BL653" s="113"/>
      <c r="BM653" s="113"/>
      <c r="BN653" s="113"/>
      <c r="BO653" s="113"/>
      <c r="BP653" s="113"/>
      <c r="BQ653" s="113"/>
      <c r="BR653" s="113"/>
      <c r="BT653" s="113"/>
      <c r="BU653" s="113"/>
      <c r="BV653" s="113"/>
      <c r="BW653" s="113"/>
      <c r="BX653" s="113"/>
      <c r="BY653" s="113"/>
      <c r="BZ653" s="113"/>
      <c r="CA653" s="113"/>
      <c r="CB653" s="113"/>
      <c r="CC653" s="113"/>
      <c r="CE653" s="113"/>
      <c r="CF653" s="113"/>
      <c r="CG653" s="113"/>
      <c r="CH653" s="113"/>
      <c r="CI653" s="113"/>
      <c r="CJ653" s="113"/>
      <c r="CK653" s="113"/>
      <c r="CL653" s="113"/>
      <c r="CM653" s="113"/>
      <c r="CN653" s="113"/>
      <c r="CO653" s="113"/>
      <c r="CQ653" s="113"/>
      <c r="CR653" s="113"/>
      <c r="CS653" s="113"/>
      <c r="CT653" s="113"/>
      <c r="CU653" s="113"/>
      <c r="CV653" s="113"/>
      <c r="CW653" s="113"/>
      <c r="CX653" s="113"/>
      <c r="CY653" s="113"/>
      <c r="CZ653" s="113"/>
      <c r="DA653" s="113"/>
      <c r="DC653" s="113"/>
      <c r="DD653" s="113"/>
      <c r="DE653" s="113"/>
      <c r="DF653" s="113"/>
      <c r="DG653" s="113"/>
      <c r="DH653" s="113"/>
      <c r="DI653" s="113"/>
      <c r="DJ653" s="113"/>
      <c r="DK653" s="113"/>
      <c r="DL653" s="113"/>
      <c r="DM653" s="113"/>
      <c r="DN653" s="113"/>
      <c r="DO653" s="113"/>
      <c r="DP653" s="113"/>
      <c r="DQ653" s="113"/>
      <c r="DR653" s="113"/>
      <c r="DS653" s="113"/>
      <c r="DT653" s="113"/>
    </row>
    <row r="654" spans="17:124">
      <c r="Q654" s="113"/>
      <c r="R654" s="113"/>
      <c r="S654" s="113"/>
      <c r="T654" s="113"/>
      <c r="U654" s="113"/>
      <c r="V654" s="113"/>
      <c r="W654" s="113"/>
      <c r="Y654" s="113"/>
      <c r="Z654" s="113"/>
      <c r="AA654" s="113"/>
      <c r="AB654" s="113"/>
      <c r="AC654" s="113"/>
      <c r="AD654" s="113"/>
      <c r="AE654" s="113"/>
      <c r="AF654" s="113"/>
      <c r="AG654" s="113"/>
      <c r="AH654" s="113"/>
      <c r="AI654" s="113"/>
      <c r="AK654" s="113"/>
      <c r="AL654" s="113"/>
      <c r="AM654" s="113"/>
      <c r="AN654" s="113"/>
      <c r="AO654" s="113"/>
      <c r="AP654" s="113"/>
      <c r="AQ654" s="113"/>
      <c r="AR654" s="113"/>
      <c r="AS654" s="113"/>
      <c r="AT654" s="113"/>
      <c r="AU654" s="113"/>
      <c r="AW654" s="113"/>
      <c r="AX654" s="113"/>
      <c r="AY654" s="113"/>
      <c r="AZ654" s="113"/>
      <c r="BA654" s="113"/>
      <c r="BB654" s="113"/>
      <c r="BC654" s="113"/>
      <c r="BD654" s="113"/>
      <c r="BE654" s="113"/>
      <c r="BF654" s="113"/>
      <c r="BG654" s="113"/>
      <c r="BI654" s="113"/>
      <c r="BJ654" s="113"/>
      <c r="BK654" s="113"/>
      <c r="BL654" s="113"/>
      <c r="BM654" s="113"/>
      <c r="BN654" s="113"/>
      <c r="BO654" s="113"/>
      <c r="BP654" s="113"/>
      <c r="BQ654" s="113"/>
      <c r="BR654" s="113"/>
      <c r="BT654" s="113"/>
      <c r="BU654" s="113"/>
      <c r="BV654" s="113"/>
      <c r="BW654" s="113"/>
      <c r="BX654" s="113"/>
      <c r="BY654" s="113"/>
      <c r="BZ654" s="113"/>
      <c r="CA654" s="113"/>
      <c r="CB654" s="113"/>
      <c r="CC654" s="113"/>
      <c r="CE654" s="113"/>
      <c r="CF654" s="113"/>
      <c r="CG654" s="113"/>
      <c r="CH654" s="113"/>
      <c r="CI654" s="113"/>
      <c r="CJ654" s="113"/>
      <c r="CK654" s="113"/>
      <c r="CL654" s="113"/>
      <c r="CM654" s="113"/>
      <c r="CN654" s="113"/>
      <c r="CO654" s="113"/>
      <c r="CQ654" s="113"/>
      <c r="CR654" s="113"/>
      <c r="CS654" s="113"/>
      <c r="CT654" s="113"/>
      <c r="CU654" s="113"/>
      <c r="CV654" s="113"/>
      <c r="CW654" s="113"/>
      <c r="CX654" s="113"/>
      <c r="CY654" s="113"/>
      <c r="CZ654" s="113"/>
      <c r="DA654" s="113"/>
      <c r="DC654" s="113"/>
      <c r="DD654" s="113"/>
      <c r="DE654" s="113"/>
      <c r="DF654" s="113"/>
      <c r="DG654" s="113"/>
      <c r="DH654" s="113"/>
      <c r="DI654" s="113"/>
      <c r="DJ654" s="113"/>
      <c r="DK654" s="113"/>
      <c r="DL654" s="113"/>
      <c r="DM654" s="113"/>
      <c r="DN654" s="113"/>
      <c r="DO654" s="113"/>
      <c r="DP654" s="113"/>
      <c r="DQ654" s="113"/>
      <c r="DR654" s="113"/>
      <c r="DS654" s="113"/>
      <c r="DT654" s="113"/>
    </row>
    <row r="655" spans="17:124">
      <c r="Q655" s="113"/>
      <c r="R655" s="113"/>
      <c r="S655" s="113"/>
      <c r="T655" s="113"/>
      <c r="U655" s="113"/>
      <c r="V655" s="113"/>
      <c r="W655" s="113"/>
      <c r="Y655" s="113"/>
      <c r="Z655" s="113"/>
      <c r="AA655" s="113"/>
      <c r="AB655" s="113"/>
      <c r="AC655" s="113"/>
      <c r="AD655" s="113"/>
      <c r="AE655" s="113"/>
      <c r="AF655" s="113"/>
      <c r="AG655" s="113"/>
      <c r="AH655" s="113"/>
      <c r="AI655" s="113"/>
      <c r="AK655" s="113"/>
      <c r="AL655" s="113"/>
      <c r="AM655" s="113"/>
      <c r="AN655" s="113"/>
      <c r="AO655" s="113"/>
      <c r="AP655" s="113"/>
      <c r="AQ655" s="113"/>
      <c r="AR655" s="113"/>
      <c r="AS655" s="113"/>
      <c r="AT655" s="113"/>
      <c r="AU655" s="113"/>
      <c r="AW655" s="113"/>
      <c r="AX655" s="113"/>
      <c r="AY655" s="113"/>
      <c r="AZ655" s="113"/>
      <c r="BA655" s="113"/>
      <c r="BB655" s="113"/>
      <c r="BC655" s="113"/>
      <c r="BD655" s="113"/>
      <c r="BE655" s="113"/>
      <c r="BF655" s="113"/>
      <c r="BG655" s="113"/>
      <c r="BI655" s="113"/>
      <c r="BJ655" s="113"/>
      <c r="BK655" s="113"/>
      <c r="BL655" s="113"/>
      <c r="BM655" s="113"/>
      <c r="BN655" s="113"/>
      <c r="BO655" s="113"/>
      <c r="BP655" s="113"/>
      <c r="BQ655" s="113"/>
      <c r="BR655" s="113"/>
      <c r="BT655" s="113"/>
      <c r="BU655" s="113"/>
      <c r="BV655" s="113"/>
      <c r="BW655" s="113"/>
      <c r="BX655" s="113"/>
      <c r="BY655" s="113"/>
      <c r="BZ655" s="113"/>
      <c r="CA655" s="113"/>
      <c r="CB655" s="113"/>
      <c r="CC655" s="113"/>
      <c r="CE655" s="113"/>
      <c r="CF655" s="113"/>
      <c r="CG655" s="113"/>
      <c r="CH655" s="113"/>
      <c r="CI655" s="113"/>
      <c r="CJ655" s="113"/>
      <c r="CK655" s="113"/>
      <c r="CL655" s="113"/>
      <c r="CM655" s="113"/>
      <c r="CN655" s="113"/>
      <c r="CO655" s="113"/>
      <c r="CQ655" s="113"/>
      <c r="CR655" s="113"/>
      <c r="CS655" s="113"/>
      <c r="CT655" s="113"/>
      <c r="CU655" s="113"/>
      <c r="CV655" s="113"/>
      <c r="CW655" s="113"/>
      <c r="CX655" s="113"/>
      <c r="CY655" s="113"/>
      <c r="CZ655" s="113"/>
      <c r="DA655" s="113"/>
      <c r="DC655" s="113"/>
      <c r="DD655" s="113"/>
      <c r="DE655" s="113"/>
      <c r="DF655" s="113"/>
      <c r="DG655" s="113"/>
      <c r="DH655" s="113"/>
      <c r="DI655" s="113"/>
      <c r="DJ655" s="113"/>
      <c r="DK655" s="113"/>
      <c r="DL655" s="113"/>
      <c r="DM655" s="113"/>
      <c r="DN655" s="113"/>
      <c r="DO655" s="113"/>
      <c r="DP655" s="113"/>
      <c r="DQ655" s="113"/>
      <c r="DR655" s="113"/>
      <c r="DS655" s="113"/>
      <c r="DT655" s="113"/>
    </row>
    <row r="656" spans="17:124">
      <c r="Q656" s="113"/>
      <c r="R656" s="113"/>
      <c r="S656" s="113"/>
      <c r="T656" s="113"/>
      <c r="U656" s="113"/>
      <c r="V656" s="113"/>
      <c r="W656" s="113"/>
      <c r="Y656" s="113"/>
      <c r="Z656" s="113"/>
      <c r="AA656" s="113"/>
      <c r="AB656" s="113"/>
      <c r="AC656" s="113"/>
      <c r="AD656" s="113"/>
      <c r="AE656" s="113"/>
      <c r="AF656" s="113"/>
      <c r="AG656" s="113"/>
      <c r="AH656" s="113"/>
      <c r="AI656" s="113"/>
      <c r="AK656" s="113"/>
      <c r="AL656" s="113"/>
      <c r="AM656" s="113"/>
      <c r="AN656" s="113"/>
      <c r="AO656" s="113"/>
      <c r="AP656" s="113"/>
      <c r="AQ656" s="113"/>
      <c r="AR656" s="113"/>
      <c r="AS656" s="113"/>
      <c r="AT656" s="113"/>
      <c r="AU656" s="113"/>
      <c r="AW656" s="113"/>
      <c r="AX656" s="113"/>
      <c r="AY656" s="113"/>
      <c r="AZ656" s="113"/>
      <c r="BA656" s="113"/>
      <c r="BB656" s="113"/>
      <c r="BC656" s="113"/>
      <c r="BD656" s="113"/>
      <c r="BE656" s="113"/>
      <c r="BF656" s="113"/>
      <c r="BG656" s="113"/>
      <c r="BI656" s="113"/>
      <c r="BJ656" s="113"/>
      <c r="BK656" s="113"/>
      <c r="BL656" s="113"/>
      <c r="BM656" s="113"/>
      <c r="BN656" s="113"/>
      <c r="BO656" s="113"/>
      <c r="BP656" s="113"/>
      <c r="BQ656" s="113"/>
      <c r="BR656" s="113"/>
      <c r="BT656" s="113"/>
      <c r="BU656" s="113"/>
      <c r="BV656" s="113"/>
      <c r="BW656" s="113"/>
      <c r="BX656" s="113"/>
      <c r="BY656" s="113"/>
      <c r="BZ656" s="113"/>
      <c r="CA656" s="113"/>
      <c r="CB656" s="113"/>
      <c r="CC656" s="113"/>
      <c r="CE656" s="113"/>
      <c r="CF656" s="113"/>
      <c r="CG656" s="113"/>
      <c r="CH656" s="113"/>
      <c r="CI656" s="113"/>
      <c r="CJ656" s="113"/>
      <c r="CK656" s="113"/>
      <c r="CL656" s="113"/>
      <c r="CM656" s="113"/>
      <c r="CN656" s="113"/>
      <c r="CO656" s="113"/>
      <c r="CQ656" s="113"/>
      <c r="CR656" s="113"/>
      <c r="CS656" s="113"/>
      <c r="CT656" s="113"/>
      <c r="CU656" s="113"/>
      <c r="CV656" s="113"/>
      <c r="CW656" s="113"/>
      <c r="CX656" s="113"/>
      <c r="CY656" s="113"/>
      <c r="CZ656" s="113"/>
      <c r="DA656" s="113"/>
      <c r="DC656" s="113"/>
      <c r="DD656" s="113"/>
      <c r="DE656" s="113"/>
      <c r="DF656" s="113"/>
      <c r="DG656" s="113"/>
      <c r="DH656" s="113"/>
      <c r="DI656" s="113"/>
      <c r="DJ656" s="113"/>
      <c r="DK656" s="113"/>
      <c r="DL656" s="113"/>
      <c r="DM656" s="113"/>
      <c r="DN656" s="113"/>
      <c r="DO656" s="113"/>
      <c r="DP656" s="113"/>
      <c r="DQ656" s="113"/>
      <c r="DR656" s="113"/>
      <c r="DS656" s="113"/>
      <c r="DT656" s="113"/>
    </row>
    <row r="657" spans="17:124">
      <c r="Q657" s="113"/>
      <c r="R657" s="113"/>
      <c r="S657" s="113"/>
      <c r="T657" s="113"/>
      <c r="U657" s="113"/>
      <c r="V657" s="113"/>
      <c r="W657" s="113"/>
      <c r="Y657" s="113"/>
      <c r="Z657" s="113"/>
      <c r="AA657" s="113"/>
      <c r="AB657" s="113"/>
      <c r="AC657" s="113"/>
      <c r="AD657" s="113"/>
      <c r="AE657" s="113"/>
      <c r="AF657" s="113"/>
      <c r="AG657" s="113"/>
      <c r="AH657" s="113"/>
      <c r="AI657" s="113"/>
      <c r="AK657" s="113"/>
      <c r="AL657" s="113"/>
      <c r="AM657" s="113"/>
      <c r="AN657" s="113"/>
      <c r="AO657" s="113"/>
      <c r="AP657" s="113"/>
      <c r="AQ657" s="113"/>
      <c r="AR657" s="113"/>
      <c r="AS657" s="113"/>
      <c r="AT657" s="113"/>
      <c r="AU657" s="113"/>
      <c r="AW657" s="113"/>
      <c r="AX657" s="113"/>
      <c r="AY657" s="113"/>
      <c r="AZ657" s="113"/>
      <c r="BA657" s="113"/>
      <c r="BB657" s="113"/>
      <c r="BC657" s="113"/>
      <c r="BD657" s="113"/>
      <c r="BE657" s="113"/>
      <c r="BF657" s="113"/>
      <c r="BG657" s="113"/>
      <c r="BI657" s="113"/>
      <c r="BJ657" s="113"/>
      <c r="BK657" s="113"/>
      <c r="BL657" s="113"/>
      <c r="BM657" s="113"/>
      <c r="BN657" s="113"/>
      <c r="BO657" s="113"/>
      <c r="BP657" s="113"/>
      <c r="BQ657" s="113"/>
      <c r="BR657" s="113"/>
      <c r="BT657" s="113"/>
      <c r="BU657" s="113"/>
      <c r="BV657" s="113"/>
      <c r="BW657" s="113"/>
      <c r="BX657" s="113"/>
      <c r="BY657" s="113"/>
      <c r="BZ657" s="113"/>
      <c r="CA657" s="113"/>
      <c r="CB657" s="113"/>
      <c r="CC657" s="113"/>
      <c r="CE657" s="113"/>
      <c r="CF657" s="113"/>
      <c r="CG657" s="113"/>
      <c r="CH657" s="113"/>
      <c r="CI657" s="113"/>
      <c r="CJ657" s="113"/>
      <c r="CK657" s="113"/>
      <c r="CL657" s="113"/>
      <c r="CM657" s="113"/>
      <c r="CN657" s="113"/>
      <c r="CO657" s="113"/>
      <c r="CQ657" s="113"/>
      <c r="CR657" s="113"/>
      <c r="CS657" s="113"/>
      <c r="CT657" s="113"/>
      <c r="CU657" s="113"/>
      <c r="CV657" s="113"/>
      <c r="CW657" s="113"/>
      <c r="CX657" s="113"/>
      <c r="CY657" s="113"/>
      <c r="CZ657" s="113"/>
      <c r="DA657" s="113"/>
      <c r="DC657" s="113"/>
      <c r="DD657" s="113"/>
      <c r="DE657" s="113"/>
      <c r="DF657" s="113"/>
      <c r="DG657" s="113"/>
      <c r="DH657" s="113"/>
      <c r="DI657" s="113"/>
      <c r="DJ657" s="113"/>
      <c r="DK657" s="113"/>
      <c r="DL657" s="113"/>
      <c r="DM657" s="113"/>
      <c r="DN657" s="113"/>
      <c r="DO657" s="113"/>
      <c r="DP657" s="113"/>
      <c r="DQ657" s="113"/>
      <c r="DR657" s="113"/>
      <c r="DS657" s="113"/>
      <c r="DT657" s="113"/>
    </row>
    <row r="658" spans="17:124">
      <c r="Q658" s="113"/>
      <c r="R658" s="113"/>
      <c r="S658" s="113"/>
      <c r="T658" s="113"/>
      <c r="U658" s="113"/>
      <c r="V658" s="113"/>
      <c r="W658" s="113"/>
      <c r="Y658" s="113"/>
      <c r="Z658" s="113"/>
      <c r="AA658" s="113"/>
      <c r="AB658" s="113"/>
      <c r="AC658" s="113"/>
      <c r="AD658" s="113"/>
      <c r="AE658" s="113"/>
      <c r="AF658" s="113"/>
      <c r="AG658" s="113"/>
      <c r="AH658" s="113"/>
      <c r="AI658" s="113"/>
      <c r="AK658" s="113"/>
      <c r="AL658" s="113"/>
      <c r="AM658" s="113"/>
      <c r="AN658" s="113"/>
      <c r="AO658" s="113"/>
      <c r="AP658" s="113"/>
      <c r="AQ658" s="113"/>
      <c r="AR658" s="113"/>
      <c r="AS658" s="113"/>
      <c r="AT658" s="113"/>
      <c r="AU658" s="113"/>
      <c r="AW658" s="113"/>
      <c r="AX658" s="113"/>
      <c r="AY658" s="113"/>
      <c r="AZ658" s="113"/>
      <c r="BA658" s="113"/>
      <c r="BB658" s="113"/>
      <c r="BC658" s="113"/>
      <c r="BD658" s="113"/>
      <c r="BE658" s="113"/>
      <c r="BF658" s="113"/>
      <c r="BG658" s="113"/>
      <c r="BI658" s="113"/>
      <c r="BJ658" s="113"/>
      <c r="BK658" s="113"/>
      <c r="BL658" s="113"/>
      <c r="BM658" s="113"/>
      <c r="BN658" s="113"/>
      <c r="BO658" s="113"/>
      <c r="BP658" s="113"/>
      <c r="BQ658" s="113"/>
      <c r="BR658" s="113"/>
      <c r="BT658" s="113"/>
      <c r="BU658" s="113"/>
      <c r="BV658" s="113"/>
      <c r="BW658" s="113"/>
      <c r="BX658" s="113"/>
      <c r="BY658" s="113"/>
      <c r="BZ658" s="113"/>
      <c r="CA658" s="113"/>
      <c r="CB658" s="113"/>
      <c r="CC658" s="113"/>
      <c r="CE658" s="113"/>
      <c r="CF658" s="113"/>
      <c r="CG658" s="113"/>
      <c r="CH658" s="113"/>
      <c r="CI658" s="113"/>
      <c r="CJ658" s="113"/>
      <c r="CK658" s="113"/>
      <c r="CL658" s="113"/>
      <c r="CM658" s="113"/>
      <c r="CN658" s="113"/>
      <c r="CO658" s="113"/>
      <c r="CQ658" s="113"/>
      <c r="CR658" s="113"/>
      <c r="CS658" s="113"/>
      <c r="CT658" s="113"/>
      <c r="CU658" s="113"/>
      <c r="CV658" s="113"/>
      <c r="CW658" s="113"/>
      <c r="CX658" s="113"/>
      <c r="CY658" s="113"/>
      <c r="CZ658" s="113"/>
      <c r="DA658" s="113"/>
      <c r="DC658" s="113"/>
      <c r="DD658" s="113"/>
      <c r="DE658" s="113"/>
      <c r="DF658" s="113"/>
      <c r="DG658" s="113"/>
      <c r="DH658" s="113"/>
      <c r="DI658" s="113"/>
      <c r="DJ658" s="113"/>
      <c r="DK658" s="113"/>
      <c r="DL658" s="113"/>
      <c r="DM658" s="113"/>
      <c r="DN658" s="113"/>
      <c r="DO658" s="113"/>
      <c r="DP658" s="113"/>
      <c r="DQ658" s="113"/>
      <c r="DR658" s="113"/>
      <c r="DS658" s="113"/>
      <c r="DT658" s="113"/>
    </row>
    <row r="659" spans="17:124">
      <c r="Q659" s="113"/>
      <c r="R659" s="113"/>
      <c r="S659" s="113"/>
      <c r="T659" s="113"/>
      <c r="U659" s="113"/>
      <c r="V659" s="113"/>
      <c r="W659" s="113"/>
      <c r="Y659" s="113"/>
      <c r="Z659" s="113"/>
      <c r="AA659" s="113"/>
      <c r="AB659" s="113"/>
      <c r="AC659" s="113"/>
      <c r="AD659" s="113"/>
      <c r="AE659" s="113"/>
      <c r="AF659" s="113"/>
      <c r="AG659" s="113"/>
      <c r="AH659" s="113"/>
      <c r="AI659" s="113"/>
      <c r="AK659" s="113"/>
      <c r="AL659" s="113"/>
      <c r="AM659" s="113"/>
      <c r="AN659" s="113"/>
      <c r="AO659" s="113"/>
      <c r="AP659" s="113"/>
      <c r="AQ659" s="113"/>
      <c r="AR659" s="113"/>
      <c r="AS659" s="113"/>
      <c r="AT659" s="113"/>
      <c r="AU659" s="113"/>
      <c r="AW659" s="113"/>
      <c r="AX659" s="113"/>
      <c r="AY659" s="113"/>
      <c r="AZ659" s="113"/>
      <c r="BA659" s="113"/>
      <c r="BB659" s="113"/>
      <c r="BC659" s="113"/>
      <c r="BD659" s="113"/>
      <c r="BE659" s="113"/>
      <c r="BF659" s="113"/>
      <c r="BG659" s="113"/>
      <c r="BI659" s="113"/>
      <c r="BJ659" s="113"/>
      <c r="BK659" s="113"/>
      <c r="BL659" s="113"/>
      <c r="BM659" s="113"/>
      <c r="BN659" s="113"/>
      <c r="BO659" s="113"/>
      <c r="BP659" s="113"/>
      <c r="BQ659" s="113"/>
      <c r="BR659" s="113"/>
      <c r="BT659" s="113"/>
      <c r="BU659" s="113"/>
      <c r="BV659" s="113"/>
      <c r="BW659" s="113"/>
      <c r="BX659" s="113"/>
      <c r="BY659" s="113"/>
      <c r="BZ659" s="113"/>
      <c r="CA659" s="113"/>
      <c r="CB659" s="113"/>
      <c r="CC659" s="113"/>
      <c r="CE659" s="113"/>
      <c r="CF659" s="113"/>
      <c r="CG659" s="113"/>
      <c r="CH659" s="113"/>
      <c r="CI659" s="113"/>
      <c r="CJ659" s="113"/>
      <c r="CK659" s="113"/>
      <c r="CL659" s="113"/>
      <c r="CM659" s="113"/>
      <c r="CN659" s="113"/>
      <c r="CO659" s="113"/>
      <c r="CQ659" s="113"/>
      <c r="CR659" s="113"/>
      <c r="CS659" s="113"/>
      <c r="CT659" s="113"/>
      <c r="CU659" s="113"/>
      <c r="CV659" s="113"/>
      <c r="CW659" s="113"/>
      <c r="CX659" s="113"/>
      <c r="CY659" s="113"/>
      <c r="CZ659" s="113"/>
      <c r="DA659" s="113"/>
      <c r="DC659" s="113"/>
      <c r="DD659" s="113"/>
      <c r="DE659" s="113"/>
      <c r="DF659" s="113"/>
      <c r="DG659" s="113"/>
      <c r="DH659" s="113"/>
      <c r="DI659" s="113"/>
      <c r="DJ659" s="113"/>
      <c r="DK659" s="113"/>
      <c r="DL659" s="113"/>
      <c r="DM659" s="113"/>
      <c r="DN659" s="113"/>
      <c r="DO659" s="113"/>
      <c r="DP659" s="113"/>
      <c r="DQ659" s="113"/>
      <c r="DR659" s="113"/>
      <c r="DS659" s="113"/>
      <c r="DT659" s="113"/>
    </row>
    <row r="660" spans="17:124">
      <c r="Q660" s="113"/>
      <c r="R660" s="113"/>
      <c r="S660" s="113"/>
      <c r="T660" s="113"/>
      <c r="U660" s="113"/>
      <c r="V660" s="113"/>
      <c r="W660" s="113"/>
      <c r="Y660" s="113"/>
      <c r="Z660" s="113"/>
      <c r="AA660" s="113"/>
      <c r="AB660" s="113"/>
      <c r="AC660" s="113"/>
      <c r="AD660" s="113"/>
      <c r="AE660" s="113"/>
      <c r="AF660" s="113"/>
      <c r="AG660" s="113"/>
      <c r="AH660" s="113"/>
      <c r="AI660" s="113"/>
      <c r="AK660" s="113"/>
      <c r="AL660" s="113"/>
      <c r="AM660" s="113"/>
      <c r="AN660" s="113"/>
      <c r="AO660" s="113"/>
      <c r="AP660" s="113"/>
      <c r="AQ660" s="113"/>
      <c r="AR660" s="113"/>
      <c r="AS660" s="113"/>
      <c r="AT660" s="113"/>
      <c r="AU660" s="113"/>
      <c r="AW660" s="113"/>
      <c r="AX660" s="113"/>
      <c r="AY660" s="113"/>
      <c r="AZ660" s="113"/>
      <c r="BA660" s="113"/>
      <c r="BB660" s="113"/>
      <c r="BC660" s="113"/>
      <c r="BD660" s="113"/>
      <c r="BE660" s="113"/>
      <c r="BF660" s="113"/>
      <c r="BG660" s="113"/>
      <c r="BI660" s="113"/>
      <c r="BJ660" s="113"/>
      <c r="BK660" s="113"/>
      <c r="BL660" s="113"/>
      <c r="BM660" s="113"/>
      <c r="BN660" s="113"/>
      <c r="BO660" s="113"/>
      <c r="BP660" s="113"/>
      <c r="BQ660" s="113"/>
      <c r="BR660" s="113"/>
      <c r="BT660" s="113"/>
      <c r="BU660" s="113"/>
      <c r="BV660" s="113"/>
      <c r="BW660" s="113"/>
      <c r="BX660" s="113"/>
      <c r="BY660" s="113"/>
      <c r="BZ660" s="113"/>
      <c r="CA660" s="113"/>
      <c r="CB660" s="113"/>
      <c r="CC660" s="113"/>
      <c r="CE660" s="113"/>
      <c r="CF660" s="113"/>
      <c r="CG660" s="113"/>
      <c r="CH660" s="113"/>
      <c r="CI660" s="113"/>
      <c r="CJ660" s="113"/>
      <c r="CK660" s="113"/>
      <c r="CL660" s="113"/>
      <c r="CM660" s="113"/>
      <c r="CN660" s="113"/>
      <c r="CO660" s="113"/>
      <c r="CQ660" s="113"/>
      <c r="CR660" s="113"/>
      <c r="CS660" s="113"/>
      <c r="CT660" s="113"/>
      <c r="CU660" s="113"/>
      <c r="CV660" s="113"/>
      <c r="CW660" s="113"/>
      <c r="CX660" s="113"/>
      <c r="CY660" s="113"/>
      <c r="CZ660" s="113"/>
      <c r="DA660" s="113"/>
      <c r="DC660" s="113"/>
      <c r="DD660" s="113"/>
      <c r="DE660" s="113"/>
      <c r="DF660" s="113"/>
      <c r="DG660" s="113"/>
      <c r="DH660" s="113"/>
      <c r="DI660" s="113"/>
      <c r="DJ660" s="113"/>
      <c r="DK660" s="113"/>
      <c r="DL660" s="113"/>
      <c r="DM660" s="113"/>
      <c r="DN660" s="113"/>
      <c r="DO660" s="113"/>
      <c r="DP660" s="113"/>
      <c r="DQ660" s="113"/>
      <c r="DR660" s="113"/>
      <c r="DS660" s="113"/>
      <c r="DT660" s="113"/>
    </row>
    <row r="661" spans="17:124">
      <c r="Q661" s="113"/>
      <c r="R661" s="113"/>
      <c r="S661" s="113"/>
      <c r="T661" s="113"/>
      <c r="U661" s="113"/>
      <c r="V661" s="113"/>
      <c r="W661" s="113"/>
      <c r="Y661" s="113"/>
      <c r="Z661" s="113"/>
      <c r="AA661" s="113"/>
      <c r="AB661" s="113"/>
      <c r="AC661" s="113"/>
      <c r="AD661" s="113"/>
      <c r="AE661" s="113"/>
      <c r="AF661" s="113"/>
      <c r="AG661" s="113"/>
      <c r="AH661" s="113"/>
      <c r="AI661" s="113"/>
      <c r="AK661" s="113"/>
      <c r="AL661" s="113"/>
      <c r="AM661" s="113"/>
      <c r="AN661" s="113"/>
      <c r="AO661" s="113"/>
      <c r="AP661" s="113"/>
      <c r="AQ661" s="113"/>
      <c r="AR661" s="113"/>
      <c r="AS661" s="113"/>
      <c r="AT661" s="113"/>
      <c r="AU661" s="113"/>
      <c r="AW661" s="113"/>
      <c r="AX661" s="113"/>
      <c r="AY661" s="113"/>
      <c r="AZ661" s="113"/>
      <c r="BA661" s="113"/>
      <c r="BB661" s="113"/>
      <c r="BC661" s="113"/>
      <c r="BD661" s="113"/>
      <c r="BE661" s="113"/>
      <c r="BF661" s="113"/>
      <c r="BG661" s="113"/>
      <c r="BI661" s="113"/>
      <c r="BJ661" s="113"/>
      <c r="BK661" s="113"/>
      <c r="BL661" s="113"/>
      <c r="BM661" s="113"/>
      <c r="BN661" s="113"/>
      <c r="BO661" s="113"/>
      <c r="BP661" s="113"/>
      <c r="BQ661" s="113"/>
      <c r="BR661" s="113"/>
      <c r="BT661" s="113"/>
      <c r="BU661" s="113"/>
      <c r="BV661" s="113"/>
      <c r="BW661" s="113"/>
      <c r="BX661" s="113"/>
      <c r="BY661" s="113"/>
      <c r="BZ661" s="113"/>
      <c r="CA661" s="113"/>
      <c r="CB661" s="113"/>
      <c r="CC661" s="113"/>
      <c r="CE661" s="113"/>
      <c r="CF661" s="113"/>
      <c r="CG661" s="113"/>
      <c r="CH661" s="113"/>
      <c r="CI661" s="113"/>
      <c r="CJ661" s="113"/>
      <c r="CK661" s="113"/>
      <c r="CL661" s="113"/>
      <c r="CM661" s="113"/>
      <c r="CN661" s="113"/>
      <c r="CO661" s="113"/>
      <c r="CQ661" s="113"/>
      <c r="CR661" s="113"/>
      <c r="CS661" s="113"/>
      <c r="CT661" s="113"/>
      <c r="CU661" s="113"/>
      <c r="CV661" s="113"/>
      <c r="CW661" s="113"/>
      <c r="CX661" s="113"/>
      <c r="CY661" s="113"/>
      <c r="CZ661" s="113"/>
      <c r="DA661" s="113"/>
      <c r="DC661" s="113"/>
      <c r="DD661" s="113"/>
      <c r="DE661" s="113"/>
      <c r="DF661" s="113"/>
      <c r="DG661" s="113"/>
      <c r="DH661" s="113"/>
      <c r="DI661" s="113"/>
      <c r="DJ661" s="113"/>
      <c r="DK661" s="113"/>
      <c r="DL661" s="113"/>
      <c r="DM661" s="113"/>
      <c r="DN661" s="113"/>
      <c r="DO661" s="113"/>
      <c r="DP661" s="113"/>
      <c r="DQ661" s="113"/>
      <c r="DR661" s="113"/>
      <c r="DS661" s="113"/>
      <c r="DT661" s="113"/>
    </row>
    <row r="662" spans="17:124">
      <c r="Q662" s="113"/>
      <c r="R662" s="113"/>
      <c r="S662" s="113"/>
      <c r="T662" s="113"/>
      <c r="U662" s="113"/>
      <c r="V662" s="113"/>
      <c r="W662" s="113"/>
      <c r="Y662" s="113"/>
      <c r="Z662" s="113"/>
      <c r="AA662" s="113"/>
      <c r="AB662" s="113"/>
      <c r="AC662" s="113"/>
      <c r="AD662" s="113"/>
      <c r="AE662" s="113"/>
      <c r="AF662" s="113"/>
      <c r="AG662" s="113"/>
      <c r="AH662" s="113"/>
      <c r="AI662" s="113"/>
      <c r="AK662" s="113"/>
      <c r="AL662" s="113"/>
      <c r="AM662" s="113"/>
      <c r="AN662" s="113"/>
      <c r="AO662" s="113"/>
      <c r="AP662" s="113"/>
      <c r="AQ662" s="113"/>
      <c r="AR662" s="113"/>
      <c r="AS662" s="113"/>
      <c r="AT662" s="113"/>
      <c r="AU662" s="113"/>
      <c r="AW662" s="113"/>
      <c r="AX662" s="113"/>
      <c r="AY662" s="113"/>
      <c r="AZ662" s="113"/>
      <c r="BA662" s="113"/>
      <c r="BB662" s="113"/>
      <c r="BC662" s="113"/>
      <c r="BD662" s="113"/>
      <c r="BE662" s="113"/>
      <c r="BF662" s="113"/>
      <c r="BG662" s="113"/>
      <c r="BI662" s="113"/>
      <c r="BJ662" s="113"/>
      <c r="BK662" s="113"/>
      <c r="BL662" s="113"/>
      <c r="BM662" s="113"/>
      <c r="BN662" s="113"/>
      <c r="BO662" s="113"/>
      <c r="BP662" s="113"/>
      <c r="BQ662" s="113"/>
      <c r="BR662" s="113"/>
      <c r="BT662" s="113"/>
      <c r="BU662" s="113"/>
      <c r="BV662" s="113"/>
      <c r="BW662" s="113"/>
      <c r="BX662" s="113"/>
      <c r="BY662" s="113"/>
      <c r="BZ662" s="113"/>
      <c r="CA662" s="113"/>
      <c r="CB662" s="113"/>
      <c r="CC662" s="113"/>
      <c r="CE662" s="113"/>
      <c r="CF662" s="113"/>
      <c r="CG662" s="113"/>
      <c r="CH662" s="113"/>
      <c r="CI662" s="113"/>
      <c r="CJ662" s="113"/>
      <c r="CK662" s="113"/>
      <c r="CL662" s="113"/>
      <c r="CM662" s="113"/>
      <c r="CN662" s="113"/>
      <c r="CO662" s="113"/>
      <c r="CQ662" s="113"/>
      <c r="CR662" s="113"/>
      <c r="CS662" s="113"/>
      <c r="CT662" s="113"/>
      <c r="CU662" s="113"/>
      <c r="CV662" s="113"/>
      <c r="CW662" s="113"/>
      <c r="CX662" s="113"/>
      <c r="CY662" s="113"/>
      <c r="CZ662" s="113"/>
      <c r="DA662" s="113"/>
      <c r="DC662" s="113"/>
      <c r="DD662" s="113"/>
      <c r="DE662" s="113"/>
      <c r="DF662" s="113"/>
      <c r="DG662" s="113"/>
      <c r="DH662" s="113"/>
      <c r="DI662" s="113"/>
      <c r="DJ662" s="113"/>
      <c r="DK662" s="113"/>
      <c r="DL662" s="113"/>
      <c r="DM662" s="113"/>
      <c r="DN662" s="113"/>
      <c r="DO662" s="113"/>
      <c r="DP662" s="113"/>
      <c r="DQ662" s="113"/>
      <c r="DR662" s="113"/>
      <c r="DS662" s="113"/>
      <c r="DT662" s="113"/>
    </row>
    <row r="663" spans="17:124">
      <c r="Q663" s="113"/>
      <c r="R663" s="113"/>
      <c r="S663" s="113"/>
      <c r="T663" s="113"/>
      <c r="U663" s="113"/>
      <c r="V663" s="113"/>
      <c r="W663" s="113"/>
      <c r="Y663" s="113"/>
      <c r="Z663" s="113"/>
      <c r="AA663" s="113"/>
      <c r="AB663" s="113"/>
      <c r="AC663" s="113"/>
      <c r="AD663" s="113"/>
      <c r="AE663" s="113"/>
      <c r="AF663" s="113"/>
      <c r="AG663" s="113"/>
      <c r="AH663" s="113"/>
      <c r="AI663" s="113"/>
      <c r="AK663" s="113"/>
      <c r="AL663" s="113"/>
      <c r="AM663" s="113"/>
      <c r="AN663" s="113"/>
      <c r="AO663" s="113"/>
      <c r="AP663" s="113"/>
      <c r="AQ663" s="113"/>
      <c r="AR663" s="113"/>
      <c r="AS663" s="113"/>
      <c r="AT663" s="113"/>
      <c r="AU663" s="113"/>
      <c r="AW663" s="113"/>
      <c r="AX663" s="113"/>
      <c r="AY663" s="113"/>
      <c r="AZ663" s="113"/>
      <c r="BA663" s="113"/>
      <c r="BB663" s="113"/>
      <c r="BC663" s="113"/>
      <c r="BD663" s="113"/>
      <c r="BE663" s="113"/>
      <c r="BF663" s="113"/>
      <c r="BG663" s="113"/>
      <c r="BI663" s="113"/>
      <c r="BJ663" s="113"/>
      <c r="BK663" s="113"/>
      <c r="BL663" s="113"/>
      <c r="BM663" s="113"/>
      <c r="BN663" s="113"/>
      <c r="BO663" s="113"/>
      <c r="BP663" s="113"/>
      <c r="BQ663" s="113"/>
      <c r="BR663" s="113"/>
      <c r="BT663" s="113"/>
      <c r="BU663" s="113"/>
      <c r="BV663" s="113"/>
      <c r="BW663" s="113"/>
      <c r="BX663" s="113"/>
      <c r="BY663" s="113"/>
      <c r="BZ663" s="113"/>
      <c r="CA663" s="113"/>
      <c r="CB663" s="113"/>
      <c r="CC663" s="113"/>
      <c r="CE663" s="113"/>
      <c r="CF663" s="113"/>
      <c r="CG663" s="113"/>
      <c r="CH663" s="113"/>
      <c r="CI663" s="113"/>
      <c r="CJ663" s="113"/>
      <c r="CK663" s="113"/>
      <c r="CL663" s="113"/>
      <c r="CM663" s="113"/>
      <c r="CN663" s="113"/>
      <c r="CO663" s="113"/>
      <c r="CQ663" s="113"/>
      <c r="CR663" s="113"/>
      <c r="CS663" s="113"/>
      <c r="CT663" s="113"/>
      <c r="CU663" s="113"/>
      <c r="CV663" s="113"/>
      <c r="CW663" s="113"/>
      <c r="CX663" s="113"/>
      <c r="CY663" s="113"/>
      <c r="CZ663" s="113"/>
      <c r="DA663" s="113"/>
      <c r="DC663" s="113"/>
      <c r="DD663" s="113"/>
      <c r="DE663" s="113"/>
      <c r="DF663" s="113"/>
      <c r="DG663" s="113"/>
      <c r="DH663" s="113"/>
      <c r="DI663" s="113"/>
      <c r="DJ663" s="113"/>
      <c r="DK663" s="113"/>
      <c r="DL663" s="113"/>
      <c r="DM663" s="113"/>
      <c r="DN663" s="113"/>
      <c r="DO663" s="113"/>
      <c r="DP663" s="113"/>
      <c r="DQ663" s="113"/>
      <c r="DR663" s="113"/>
      <c r="DS663" s="113"/>
      <c r="DT663" s="113"/>
    </row>
    <row r="664" spans="17:124">
      <c r="Q664" s="113"/>
      <c r="R664" s="113"/>
      <c r="S664" s="113"/>
      <c r="T664" s="113"/>
      <c r="U664" s="113"/>
      <c r="V664" s="113"/>
      <c r="W664" s="113"/>
      <c r="Y664" s="113"/>
      <c r="Z664" s="113"/>
      <c r="AA664" s="113"/>
      <c r="AB664" s="113"/>
      <c r="AC664" s="113"/>
      <c r="AD664" s="113"/>
      <c r="AE664" s="113"/>
      <c r="AF664" s="113"/>
      <c r="AG664" s="113"/>
      <c r="AH664" s="113"/>
      <c r="AI664" s="113"/>
      <c r="AK664" s="113"/>
      <c r="AL664" s="113"/>
      <c r="AM664" s="113"/>
      <c r="AN664" s="113"/>
      <c r="AO664" s="113"/>
      <c r="AP664" s="113"/>
      <c r="AQ664" s="113"/>
      <c r="AR664" s="113"/>
      <c r="AS664" s="113"/>
      <c r="AT664" s="113"/>
      <c r="AU664" s="113"/>
      <c r="AW664" s="113"/>
      <c r="AX664" s="113"/>
      <c r="AY664" s="113"/>
      <c r="AZ664" s="113"/>
      <c r="BA664" s="113"/>
      <c r="BB664" s="113"/>
      <c r="BC664" s="113"/>
      <c r="BD664" s="113"/>
      <c r="BE664" s="113"/>
      <c r="BF664" s="113"/>
      <c r="BG664" s="113"/>
      <c r="BI664" s="113"/>
      <c r="BJ664" s="113"/>
      <c r="BK664" s="113"/>
      <c r="BL664" s="113"/>
      <c r="BM664" s="113"/>
      <c r="BN664" s="113"/>
      <c r="BO664" s="113"/>
      <c r="BP664" s="113"/>
      <c r="BQ664" s="113"/>
      <c r="BR664" s="113"/>
      <c r="BT664" s="113"/>
      <c r="BU664" s="113"/>
      <c r="BV664" s="113"/>
      <c r="BW664" s="113"/>
      <c r="BX664" s="113"/>
      <c r="BY664" s="113"/>
      <c r="BZ664" s="113"/>
      <c r="CA664" s="113"/>
      <c r="CB664" s="113"/>
      <c r="CC664" s="113"/>
      <c r="CE664" s="113"/>
      <c r="CF664" s="113"/>
      <c r="CG664" s="113"/>
      <c r="CH664" s="113"/>
      <c r="CI664" s="113"/>
      <c r="CJ664" s="113"/>
      <c r="CK664" s="113"/>
      <c r="CL664" s="113"/>
      <c r="CM664" s="113"/>
      <c r="CN664" s="113"/>
      <c r="CO664" s="113"/>
      <c r="CQ664" s="113"/>
      <c r="CR664" s="113"/>
      <c r="CS664" s="113"/>
      <c r="CT664" s="113"/>
      <c r="CU664" s="113"/>
      <c r="CV664" s="113"/>
      <c r="CW664" s="113"/>
      <c r="CX664" s="113"/>
      <c r="CY664" s="113"/>
      <c r="CZ664" s="113"/>
      <c r="DA664" s="113"/>
      <c r="DC664" s="113"/>
      <c r="DD664" s="113"/>
      <c r="DE664" s="113"/>
      <c r="DF664" s="113"/>
      <c r="DG664" s="113"/>
      <c r="DH664" s="113"/>
      <c r="DI664" s="113"/>
      <c r="DJ664" s="113"/>
      <c r="DK664" s="113"/>
      <c r="DL664" s="113"/>
      <c r="DM664" s="113"/>
      <c r="DN664" s="113"/>
      <c r="DO664" s="113"/>
      <c r="DP664" s="113"/>
      <c r="DQ664" s="113"/>
      <c r="DR664" s="113"/>
      <c r="DS664" s="113"/>
      <c r="DT664" s="113"/>
    </row>
    <row r="665" spans="17:124">
      <c r="Q665" s="113"/>
      <c r="R665" s="113"/>
      <c r="S665" s="113"/>
      <c r="T665" s="113"/>
      <c r="U665" s="113"/>
      <c r="V665" s="113"/>
      <c r="W665" s="113"/>
      <c r="Y665" s="113"/>
      <c r="Z665" s="113"/>
      <c r="AA665" s="113"/>
      <c r="AB665" s="113"/>
      <c r="AC665" s="113"/>
      <c r="AD665" s="113"/>
      <c r="AE665" s="113"/>
      <c r="AF665" s="113"/>
      <c r="AG665" s="113"/>
      <c r="AH665" s="113"/>
      <c r="AI665" s="113"/>
      <c r="AK665" s="113"/>
      <c r="AL665" s="113"/>
      <c r="AM665" s="113"/>
      <c r="AN665" s="113"/>
      <c r="AO665" s="113"/>
      <c r="AP665" s="113"/>
      <c r="AQ665" s="113"/>
      <c r="AR665" s="113"/>
      <c r="AS665" s="113"/>
      <c r="AT665" s="113"/>
      <c r="AU665" s="113"/>
      <c r="AW665" s="113"/>
      <c r="AX665" s="113"/>
      <c r="AY665" s="113"/>
      <c r="AZ665" s="113"/>
      <c r="BA665" s="113"/>
      <c r="BB665" s="113"/>
      <c r="BC665" s="113"/>
      <c r="BD665" s="113"/>
      <c r="BE665" s="113"/>
      <c r="BF665" s="113"/>
      <c r="BG665" s="113"/>
      <c r="BI665" s="113"/>
      <c r="BJ665" s="113"/>
      <c r="BK665" s="113"/>
      <c r="BL665" s="113"/>
      <c r="BM665" s="113"/>
      <c r="BN665" s="113"/>
      <c r="BO665" s="113"/>
      <c r="BP665" s="113"/>
      <c r="BQ665" s="113"/>
      <c r="BR665" s="113"/>
      <c r="BT665" s="113"/>
      <c r="BU665" s="113"/>
      <c r="BV665" s="113"/>
      <c r="BW665" s="113"/>
      <c r="BX665" s="113"/>
      <c r="BY665" s="113"/>
      <c r="BZ665" s="113"/>
      <c r="CA665" s="113"/>
      <c r="CB665" s="113"/>
      <c r="CC665" s="113"/>
      <c r="CE665" s="113"/>
      <c r="CF665" s="113"/>
      <c r="CG665" s="113"/>
      <c r="CH665" s="113"/>
      <c r="CI665" s="113"/>
      <c r="CJ665" s="113"/>
      <c r="CK665" s="113"/>
      <c r="CL665" s="113"/>
      <c r="CM665" s="113"/>
      <c r="CN665" s="113"/>
      <c r="CO665" s="113"/>
      <c r="CQ665" s="113"/>
      <c r="CR665" s="113"/>
      <c r="CS665" s="113"/>
      <c r="CT665" s="113"/>
      <c r="CU665" s="113"/>
      <c r="CV665" s="113"/>
      <c r="CW665" s="113"/>
      <c r="CX665" s="113"/>
      <c r="CY665" s="113"/>
      <c r="CZ665" s="113"/>
      <c r="DA665" s="113"/>
      <c r="DC665" s="113"/>
      <c r="DD665" s="113"/>
      <c r="DE665" s="113"/>
      <c r="DF665" s="113"/>
      <c r="DG665" s="113"/>
      <c r="DH665" s="113"/>
      <c r="DI665" s="113"/>
      <c r="DJ665" s="113"/>
      <c r="DK665" s="113"/>
      <c r="DL665" s="113"/>
      <c r="DM665" s="113"/>
      <c r="DN665" s="113"/>
      <c r="DO665" s="113"/>
      <c r="DP665" s="113"/>
      <c r="DQ665" s="113"/>
      <c r="DR665" s="113"/>
      <c r="DS665" s="113"/>
      <c r="DT665" s="113"/>
    </row>
    <row r="666" spans="17:124">
      <c r="Q666" s="113"/>
      <c r="R666" s="113"/>
      <c r="S666" s="113"/>
      <c r="T666" s="113"/>
      <c r="U666" s="113"/>
      <c r="V666" s="113"/>
      <c r="W666" s="113"/>
      <c r="Y666" s="113"/>
      <c r="Z666" s="113"/>
      <c r="AA666" s="113"/>
      <c r="AB666" s="113"/>
      <c r="AC666" s="113"/>
      <c r="AD666" s="113"/>
      <c r="AE666" s="113"/>
      <c r="AF666" s="113"/>
      <c r="AG666" s="113"/>
      <c r="AH666" s="113"/>
      <c r="AI666" s="113"/>
      <c r="AK666" s="113"/>
      <c r="AL666" s="113"/>
      <c r="AM666" s="113"/>
      <c r="AN666" s="113"/>
      <c r="AO666" s="113"/>
      <c r="AP666" s="113"/>
      <c r="AQ666" s="113"/>
      <c r="AR666" s="113"/>
      <c r="AS666" s="113"/>
      <c r="AT666" s="113"/>
      <c r="AU666" s="113"/>
      <c r="AW666" s="113"/>
      <c r="AX666" s="113"/>
      <c r="AY666" s="113"/>
      <c r="AZ666" s="113"/>
      <c r="BA666" s="113"/>
      <c r="BB666" s="113"/>
      <c r="BC666" s="113"/>
      <c r="BD666" s="113"/>
      <c r="BE666" s="113"/>
      <c r="BF666" s="113"/>
      <c r="BG666" s="113"/>
      <c r="BI666" s="113"/>
      <c r="BJ666" s="113"/>
      <c r="BK666" s="113"/>
      <c r="BL666" s="113"/>
      <c r="BM666" s="113"/>
      <c r="BN666" s="113"/>
      <c r="BO666" s="113"/>
      <c r="BP666" s="113"/>
      <c r="BQ666" s="113"/>
      <c r="BR666" s="113"/>
      <c r="BT666" s="113"/>
      <c r="BU666" s="113"/>
      <c r="BV666" s="113"/>
      <c r="BW666" s="113"/>
      <c r="BX666" s="113"/>
      <c r="BY666" s="113"/>
      <c r="BZ666" s="113"/>
      <c r="CA666" s="113"/>
      <c r="CB666" s="113"/>
      <c r="CC666" s="113"/>
      <c r="CE666" s="113"/>
      <c r="CF666" s="113"/>
      <c r="CG666" s="113"/>
      <c r="CH666" s="113"/>
      <c r="CI666" s="113"/>
      <c r="CJ666" s="113"/>
      <c r="CK666" s="113"/>
      <c r="CL666" s="113"/>
      <c r="CM666" s="113"/>
      <c r="CN666" s="113"/>
      <c r="CO666" s="113"/>
      <c r="CQ666" s="113"/>
      <c r="CR666" s="113"/>
      <c r="CS666" s="113"/>
      <c r="CT666" s="113"/>
      <c r="CU666" s="113"/>
      <c r="CV666" s="113"/>
      <c r="CW666" s="113"/>
      <c r="CX666" s="113"/>
      <c r="CY666" s="113"/>
      <c r="CZ666" s="113"/>
      <c r="DA666" s="113"/>
      <c r="DC666" s="113"/>
      <c r="DD666" s="113"/>
      <c r="DE666" s="113"/>
      <c r="DF666" s="113"/>
      <c r="DG666" s="113"/>
      <c r="DH666" s="113"/>
      <c r="DI666" s="113"/>
      <c r="DJ666" s="113"/>
      <c r="DK666" s="113"/>
      <c r="DL666" s="113"/>
      <c r="DM666" s="113"/>
      <c r="DN666" s="113"/>
      <c r="DO666" s="113"/>
      <c r="DP666" s="113"/>
      <c r="DQ666" s="113"/>
      <c r="DR666" s="113"/>
      <c r="DS666" s="113"/>
      <c r="DT666" s="113"/>
    </row>
    <row r="667" spans="17:124">
      <c r="Q667" s="113"/>
      <c r="R667" s="113"/>
      <c r="S667" s="113"/>
      <c r="T667" s="113"/>
      <c r="U667" s="113"/>
      <c r="V667" s="113"/>
      <c r="W667" s="113"/>
      <c r="Y667" s="113"/>
      <c r="Z667" s="113"/>
      <c r="AA667" s="113"/>
      <c r="AB667" s="113"/>
      <c r="AC667" s="113"/>
      <c r="AD667" s="113"/>
      <c r="AE667" s="113"/>
      <c r="AF667" s="113"/>
      <c r="AG667" s="113"/>
      <c r="AH667" s="113"/>
      <c r="AI667" s="113"/>
      <c r="AK667" s="113"/>
      <c r="AL667" s="113"/>
      <c r="AM667" s="113"/>
      <c r="AN667" s="113"/>
      <c r="AO667" s="113"/>
      <c r="AP667" s="113"/>
      <c r="AQ667" s="113"/>
      <c r="AR667" s="113"/>
      <c r="AS667" s="113"/>
      <c r="AT667" s="113"/>
      <c r="AU667" s="113"/>
      <c r="AW667" s="113"/>
      <c r="AX667" s="113"/>
      <c r="AY667" s="113"/>
      <c r="AZ667" s="113"/>
      <c r="BA667" s="113"/>
      <c r="BB667" s="113"/>
      <c r="BC667" s="113"/>
      <c r="BD667" s="113"/>
      <c r="BE667" s="113"/>
      <c r="BF667" s="113"/>
      <c r="BG667" s="113"/>
      <c r="BI667" s="113"/>
      <c r="BJ667" s="113"/>
      <c r="BK667" s="113"/>
      <c r="BL667" s="113"/>
      <c r="BM667" s="113"/>
      <c r="BN667" s="113"/>
      <c r="BO667" s="113"/>
      <c r="BP667" s="113"/>
      <c r="BQ667" s="113"/>
      <c r="BR667" s="113"/>
      <c r="BT667" s="113"/>
      <c r="BU667" s="113"/>
      <c r="BV667" s="113"/>
      <c r="BW667" s="113"/>
      <c r="BX667" s="113"/>
      <c r="BY667" s="113"/>
      <c r="BZ667" s="113"/>
      <c r="CA667" s="113"/>
      <c r="CB667" s="113"/>
      <c r="CC667" s="113"/>
      <c r="CE667" s="113"/>
      <c r="CF667" s="113"/>
      <c r="CG667" s="113"/>
      <c r="CH667" s="113"/>
      <c r="CI667" s="113"/>
      <c r="CJ667" s="113"/>
      <c r="CK667" s="113"/>
      <c r="CL667" s="113"/>
      <c r="CM667" s="113"/>
      <c r="CN667" s="113"/>
      <c r="CO667" s="113"/>
      <c r="CQ667" s="113"/>
      <c r="CR667" s="113"/>
      <c r="CS667" s="113"/>
      <c r="CT667" s="113"/>
      <c r="CU667" s="113"/>
      <c r="CV667" s="113"/>
      <c r="CW667" s="113"/>
      <c r="CX667" s="113"/>
      <c r="CY667" s="113"/>
      <c r="CZ667" s="113"/>
      <c r="DA667" s="113"/>
      <c r="DC667" s="113"/>
      <c r="DD667" s="113"/>
      <c r="DE667" s="113"/>
      <c r="DF667" s="113"/>
      <c r="DG667" s="113"/>
      <c r="DH667" s="113"/>
      <c r="DI667" s="113"/>
      <c r="DJ667" s="113"/>
      <c r="DK667" s="113"/>
      <c r="DL667" s="113"/>
      <c r="DM667" s="113"/>
      <c r="DN667" s="113"/>
      <c r="DO667" s="113"/>
      <c r="DP667" s="113"/>
      <c r="DQ667" s="113"/>
      <c r="DR667" s="113"/>
      <c r="DS667" s="113"/>
      <c r="DT667" s="113"/>
    </row>
    <row r="668" spans="17:124">
      <c r="Q668" s="113"/>
      <c r="R668" s="113"/>
      <c r="S668" s="113"/>
      <c r="T668" s="113"/>
      <c r="U668" s="113"/>
      <c r="V668" s="113"/>
      <c r="W668" s="113"/>
      <c r="Y668" s="113"/>
      <c r="Z668" s="113"/>
      <c r="AA668" s="113"/>
      <c r="AB668" s="113"/>
      <c r="AC668" s="113"/>
      <c r="AD668" s="113"/>
      <c r="AE668" s="113"/>
      <c r="AF668" s="113"/>
      <c r="AG668" s="113"/>
      <c r="AH668" s="113"/>
      <c r="AI668" s="113"/>
      <c r="AK668" s="113"/>
      <c r="AL668" s="113"/>
      <c r="AM668" s="113"/>
      <c r="AN668" s="113"/>
      <c r="AO668" s="113"/>
      <c r="AP668" s="113"/>
      <c r="AQ668" s="113"/>
      <c r="AR668" s="113"/>
      <c r="AS668" s="113"/>
      <c r="AT668" s="113"/>
      <c r="AU668" s="113"/>
      <c r="AW668" s="113"/>
      <c r="AX668" s="113"/>
      <c r="AY668" s="113"/>
      <c r="AZ668" s="113"/>
      <c r="BA668" s="113"/>
      <c r="BB668" s="113"/>
      <c r="BC668" s="113"/>
      <c r="BD668" s="113"/>
      <c r="BE668" s="113"/>
      <c r="BF668" s="113"/>
      <c r="BG668" s="113"/>
      <c r="BI668" s="113"/>
      <c r="BJ668" s="113"/>
      <c r="BK668" s="113"/>
      <c r="BL668" s="113"/>
      <c r="BM668" s="113"/>
      <c r="BN668" s="113"/>
      <c r="BO668" s="113"/>
      <c r="BP668" s="113"/>
      <c r="BQ668" s="113"/>
      <c r="BR668" s="113"/>
      <c r="BT668" s="113"/>
      <c r="BU668" s="113"/>
      <c r="BV668" s="113"/>
      <c r="BW668" s="113"/>
      <c r="BX668" s="113"/>
      <c r="BY668" s="113"/>
      <c r="BZ668" s="113"/>
      <c r="CA668" s="113"/>
      <c r="CB668" s="113"/>
      <c r="CC668" s="113"/>
      <c r="CE668" s="113"/>
      <c r="CF668" s="113"/>
      <c r="CG668" s="113"/>
      <c r="CH668" s="113"/>
      <c r="CI668" s="113"/>
      <c r="CJ668" s="113"/>
      <c r="CK668" s="113"/>
      <c r="CL668" s="113"/>
      <c r="CM668" s="113"/>
      <c r="CN668" s="113"/>
      <c r="CO668" s="113"/>
      <c r="CQ668" s="113"/>
      <c r="CR668" s="113"/>
      <c r="CS668" s="113"/>
      <c r="CT668" s="113"/>
      <c r="CU668" s="113"/>
      <c r="CV668" s="113"/>
      <c r="CW668" s="113"/>
      <c r="CX668" s="113"/>
      <c r="CY668" s="113"/>
      <c r="CZ668" s="113"/>
      <c r="DA668" s="113"/>
      <c r="DC668" s="113"/>
      <c r="DD668" s="113"/>
      <c r="DE668" s="113"/>
      <c r="DF668" s="113"/>
      <c r="DG668" s="113"/>
      <c r="DH668" s="113"/>
      <c r="DI668" s="113"/>
      <c r="DJ668" s="113"/>
      <c r="DK668" s="113"/>
      <c r="DL668" s="113"/>
      <c r="DM668" s="113"/>
      <c r="DN668" s="113"/>
      <c r="DO668" s="113"/>
      <c r="DP668" s="113"/>
      <c r="DQ668" s="113"/>
      <c r="DR668" s="113"/>
      <c r="DS668" s="113"/>
      <c r="DT668" s="113"/>
    </row>
    <row r="669" spans="17:124">
      <c r="Q669" s="113"/>
      <c r="R669" s="113"/>
      <c r="S669" s="113"/>
      <c r="T669" s="113"/>
      <c r="U669" s="113"/>
      <c r="V669" s="113"/>
      <c r="W669" s="113"/>
      <c r="Y669" s="113"/>
      <c r="Z669" s="113"/>
      <c r="AA669" s="113"/>
      <c r="AB669" s="113"/>
      <c r="AC669" s="113"/>
      <c r="AD669" s="113"/>
      <c r="AE669" s="113"/>
      <c r="AF669" s="113"/>
      <c r="AG669" s="113"/>
      <c r="AH669" s="113"/>
      <c r="AI669" s="113"/>
      <c r="AK669" s="113"/>
      <c r="AL669" s="113"/>
      <c r="AM669" s="113"/>
      <c r="AN669" s="113"/>
      <c r="AO669" s="113"/>
      <c r="AP669" s="113"/>
      <c r="AQ669" s="113"/>
      <c r="AR669" s="113"/>
      <c r="AS669" s="113"/>
      <c r="AT669" s="113"/>
      <c r="AU669" s="113"/>
      <c r="AW669" s="113"/>
      <c r="AX669" s="113"/>
      <c r="AY669" s="113"/>
      <c r="AZ669" s="113"/>
      <c r="BA669" s="113"/>
      <c r="BB669" s="113"/>
      <c r="BC669" s="113"/>
      <c r="BD669" s="113"/>
      <c r="BE669" s="113"/>
      <c r="BF669" s="113"/>
      <c r="BG669" s="113"/>
      <c r="BI669" s="113"/>
      <c r="BJ669" s="113"/>
      <c r="BK669" s="113"/>
      <c r="BL669" s="113"/>
      <c r="BM669" s="113"/>
      <c r="BN669" s="113"/>
      <c r="BO669" s="113"/>
      <c r="BP669" s="113"/>
      <c r="BQ669" s="113"/>
      <c r="BR669" s="113"/>
      <c r="BT669" s="113"/>
      <c r="BU669" s="113"/>
      <c r="BV669" s="113"/>
      <c r="BW669" s="113"/>
      <c r="BX669" s="113"/>
      <c r="BY669" s="113"/>
      <c r="BZ669" s="113"/>
      <c r="CA669" s="113"/>
      <c r="CB669" s="113"/>
      <c r="CC669" s="113"/>
      <c r="CE669" s="113"/>
      <c r="CF669" s="113"/>
      <c r="CG669" s="113"/>
      <c r="CH669" s="113"/>
      <c r="CI669" s="113"/>
      <c r="CJ669" s="113"/>
      <c r="CK669" s="113"/>
      <c r="CL669" s="113"/>
      <c r="CM669" s="113"/>
      <c r="CN669" s="113"/>
      <c r="CO669" s="113"/>
      <c r="CQ669" s="113"/>
      <c r="CR669" s="113"/>
      <c r="CS669" s="113"/>
      <c r="CT669" s="113"/>
      <c r="CU669" s="113"/>
      <c r="CV669" s="113"/>
      <c r="CW669" s="113"/>
      <c r="CX669" s="113"/>
      <c r="CY669" s="113"/>
      <c r="CZ669" s="113"/>
      <c r="DA669" s="113"/>
      <c r="DC669" s="113"/>
      <c r="DD669" s="113"/>
      <c r="DE669" s="113"/>
      <c r="DF669" s="113"/>
      <c r="DG669" s="113"/>
      <c r="DH669" s="113"/>
      <c r="DI669" s="113"/>
      <c r="DJ669" s="113"/>
      <c r="DK669" s="113"/>
      <c r="DL669" s="113"/>
      <c r="DM669" s="113"/>
      <c r="DN669" s="113"/>
      <c r="DO669" s="113"/>
      <c r="DP669" s="113"/>
      <c r="DQ669" s="113"/>
      <c r="DR669" s="113"/>
      <c r="DS669" s="113"/>
      <c r="DT669" s="113"/>
    </row>
    <row r="670" spans="17:124">
      <c r="Q670" s="113"/>
      <c r="R670" s="113"/>
      <c r="S670" s="113"/>
      <c r="T670" s="113"/>
      <c r="U670" s="113"/>
      <c r="V670" s="113"/>
      <c r="W670" s="113"/>
      <c r="Y670" s="113"/>
      <c r="Z670" s="113"/>
      <c r="AA670" s="113"/>
      <c r="AB670" s="113"/>
      <c r="AC670" s="113"/>
      <c r="AD670" s="113"/>
      <c r="AE670" s="113"/>
      <c r="AF670" s="113"/>
      <c r="AG670" s="113"/>
      <c r="AH670" s="113"/>
      <c r="AI670" s="113"/>
      <c r="AK670" s="113"/>
      <c r="AL670" s="113"/>
      <c r="AM670" s="113"/>
      <c r="AN670" s="113"/>
      <c r="AO670" s="113"/>
      <c r="AP670" s="113"/>
      <c r="AQ670" s="113"/>
      <c r="AR670" s="113"/>
      <c r="AS670" s="113"/>
      <c r="AT670" s="113"/>
      <c r="AU670" s="113"/>
      <c r="AW670" s="113"/>
      <c r="AX670" s="113"/>
      <c r="AY670" s="113"/>
      <c r="AZ670" s="113"/>
      <c r="BA670" s="113"/>
      <c r="BB670" s="113"/>
      <c r="BC670" s="113"/>
      <c r="BD670" s="113"/>
      <c r="BE670" s="113"/>
      <c r="BF670" s="113"/>
      <c r="BG670" s="113"/>
      <c r="BI670" s="113"/>
      <c r="BJ670" s="113"/>
      <c r="BK670" s="113"/>
      <c r="BL670" s="113"/>
      <c r="BM670" s="113"/>
      <c r="BN670" s="113"/>
      <c r="BO670" s="113"/>
      <c r="BP670" s="113"/>
      <c r="BQ670" s="113"/>
      <c r="BR670" s="113"/>
      <c r="BT670" s="113"/>
      <c r="BU670" s="113"/>
      <c r="BV670" s="113"/>
      <c r="BW670" s="113"/>
      <c r="BX670" s="113"/>
      <c r="BY670" s="113"/>
      <c r="BZ670" s="113"/>
      <c r="CA670" s="113"/>
      <c r="CB670" s="113"/>
      <c r="CC670" s="113"/>
      <c r="CE670" s="113"/>
      <c r="CF670" s="113"/>
      <c r="CG670" s="113"/>
      <c r="CH670" s="113"/>
      <c r="CI670" s="113"/>
      <c r="CJ670" s="113"/>
      <c r="CK670" s="113"/>
      <c r="CL670" s="113"/>
      <c r="CM670" s="113"/>
      <c r="CN670" s="113"/>
      <c r="CO670" s="113"/>
      <c r="CQ670" s="113"/>
      <c r="CR670" s="113"/>
      <c r="CS670" s="113"/>
      <c r="CT670" s="113"/>
      <c r="CU670" s="113"/>
      <c r="CV670" s="113"/>
      <c r="CW670" s="113"/>
      <c r="CX670" s="113"/>
      <c r="CY670" s="113"/>
      <c r="CZ670" s="113"/>
      <c r="DA670" s="113"/>
      <c r="DC670" s="113"/>
      <c r="DD670" s="113"/>
      <c r="DE670" s="113"/>
      <c r="DF670" s="113"/>
      <c r="DG670" s="113"/>
      <c r="DH670" s="113"/>
      <c r="DI670" s="113"/>
      <c r="DJ670" s="113"/>
      <c r="DK670" s="113"/>
      <c r="DL670" s="113"/>
      <c r="DM670" s="113"/>
      <c r="DN670" s="113"/>
      <c r="DO670" s="113"/>
      <c r="DP670" s="113"/>
      <c r="DQ670" s="113"/>
      <c r="DR670" s="113"/>
      <c r="DS670" s="113"/>
      <c r="DT670" s="113"/>
    </row>
    <row r="671" spans="17:124">
      <c r="Q671" s="113"/>
      <c r="R671" s="113"/>
      <c r="S671" s="113"/>
      <c r="T671" s="113"/>
      <c r="U671" s="113"/>
      <c r="V671" s="113"/>
      <c r="W671" s="113"/>
      <c r="Y671" s="113"/>
      <c r="Z671" s="113"/>
      <c r="AA671" s="113"/>
      <c r="AB671" s="113"/>
      <c r="AC671" s="113"/>
      <c r="AD671" s="113"/>
      <c r="AE671" s="113"/>
      <c r="AF671" s="113"/>
      <c r="AG671" s="113"/>
      <c r="AH671" s="113"/>
      <c r="AI671" s="113"/>
      <c r="AK671" s="113"/>
      <c r="AL671" s="113"/>
      <c r="AM671" s="113"/>
      <c r="AN671" s="113"/>
      <c r="AO671" s="113"/>
      <c r="AP671" s="113"/>
      <c r="AQ671" s="113"/>
      <c r="AR671" s="113"/>
      <c r="AS671" s="113"/>
      <c r="AT671" s="113"/>
      <c r="AU671" s="113"/>
      <c r="AW671" s="113"/>
      <c r="AX671" s="113"/>
      <c r="AY671" s="113"/>
      <c r="AZ671" s="113"/>
      <c r="BA671" s="113"/>
      <c r="BB671" s="113"/>
      <c r="BC671" s="113"/>
      <c r="BD671" s="113"/>
      <c r="BE671" s="113"/>
      <c r="BF671" s="113"/>
      <c r="BG671" s="113"/>
      <c r="BI671" s="113"/>
      <c r="BJ671" s="113"/>
      <c r="BK671" s="113"/>
      <c r="BL671" s="113"/>
      <c r="BM671" s="113"/>
      <c r="BN671" s="113"/>
      <c r="BO671" s="113"/>
      <c r="BP671" s="113"/>
      <c r="BQ671" s="113"/>
      <c r="BR671" s="113"/>
      <c r="BT671" s="113"/>
      <c r="BU671" s="113"/>
      <c r="BV671" s="113"/>
      <c r="BW671" s="113"/>
      <c r="BX671" s="113"/>
      <c r="BY671" s="113"/>
      <c r="BZ671" s="113"/>
      <c r="CA671" s="113"/>
      <c r="CB671" s="113"/>
      <c r="CC671" s="113"/>
      <c r="CE671" s="113"/>
      <c r="CF671" s="113"/>
      <c r="CG671" s="113"/>
      <c r="CH671" s="113"/>
      <c r="CI671" s="113"/>
      <c r="CJ671" s="113"/>
      <c r="CK671" s="113"/>
      <c r="CL671" s="113"/>
      <c r="CM671" s="113"/>
      <c r="CN671" s="113"/>
      <c r="CO671" s="113"/>
      <c r="CQ671" s="113"/>
      <c r="CR671" s="113"/>
      <c r="CS671" s="113"/>
      <c r="CT671" s="113"/>
      <c r="CU671" s="113"/>
      <c r="CV671" s="113"/>
      <c r="CW671" s="113"/>
      <c r="CX671" s="113"/>
      <c r="CY671" s="113"/>
      <c r="CZ671" s="113"/>
      <c r="DA671" s="113"/>
      <c r="DC671" s="113"/>
      <c r="DD671" s="113"/>
      <c r="DE671" s="113"/>
      <c r="DF671" s="113"/>
      <c r="DG671" s="113"/>
      <c r="DH671" s="113"/>
      <c r="DI671" s="113"/>
      <c r="DJ671" s="113"/>
      <c r="DK671" s="113"/>
      <c r="DL671" s="113"/>
      <c r="DM671" s="113"/>
      <c r="DN671" s="113"/>
      <c r="DO671" s="113"/>
      <c r="DP671" s="113"/>
      <c r="DQ671" s="113"/>
      <c r="DR671" s="113"/>
      <c r="DS671" s="113"/>
      <c r="DT671" s="113"/>
    </row>
    <row r="672" spans="17:124">
      <c r="Q672" s="113"/>
      <c r="R672" s="113"/>
      <c r="S672" s="113"/>
      <c r="T672" s="113"/>
      <c r="U672" s="113"/>
      <c r="V672" s="113"/>
      <c r="W672" s="113"/>
      <c r="Y672" s="113"/>
      <c r="Z672" s="113"/>
      <c r="AA672" s="113"/>
      <c r="AB672" s="113"/>
      <c r="AC672" s="113"/>
      <c r="AD672" s="113"/>
      <c r="AE672" s="113"/>
      <c r="AF672" s="113"/>
      <c r="AG672" s="113"/>
      <c r="AH672" s="113"/>
      <c r="AI672" s="113"/>
      <c r="AK672" s="113"/>
      <c r="AL672" s="113"/>
      <c r="AM672" s="113"/>
      <c r="AN672" s="113"/>
      <c r="AO672" s="113"/>
      <c r="AP672" s="113"/>
      <c r="AQ672" s="113"/>
      <c r="AR672" s="113"/>
      <c r="AS672" s="113"/>
      <c r="AT672" s="113"/>
      <c r="AU672" s="113"/>
      <c r="AW672" s="113"/>
      <c r="AX672" s="113"/>
      <c r="AY672" s="113"/>
      <c r="AZ672" s="113"/>
      <c r="BA672" s="113"/>
      <c r="BB672" s="113"/>
      <c r="BC672" s="113"/>
      <c r="BD672" s="113"/>
      <c r="BE672" s="113"/>
      <c r="BF672" s="113"/>
      <c r="BG672" s="113"/>
      <c r="BI672" s="113"/>
      <c r="BJ672" s="113"/>
      <c r="BK672" s="113"/>
      <c r="BL672" s="113"/>
      <c r="BM672" s="113"/>
      <c r="BN672" s="113"/>
      <c r="BO672" s="113"/>
      <c r="BP672" s="113"/>
      <c r="BQ672" s="113"/>
      <c r="BR672" s="113"/>
      <c r="BT672" s="113"/>
      <c r="BU672" s="113"/>
      <c r="BV672" s="113"/>
      <c r="BW672" s="113"/>
      <c r="BX672" s="113"/>
      <c r="BY672" s="113"/>
      <c r="BZ672" s="113"/>
      <c r="CA672" s="113"/>
      <c r="CB672" s="113"/>
      <c r="CC672" s="113"/>
      <c r="CE672" s="113"/>
      <c r="CF672" s="113"/>
      <c r="CG672" s="113"/>
      <c r="CH672" s="113"/>
      <c r="CI672" s="113"/>
      <c r="CJ672" s="113"/>
      <c r="CK672" s="113"/>
      <c r="CL672" s="113"/>
      <c r="CM672" s="113"/>
      <c r="CN672" s="113"/>
      <c r="CO672" s="113"/>
      <c r="CQ672" s="113"/>
      <c r="CR672" s="113"/>
      <c r="CS672" s="113"/>
      <c r="CT672" s="113"/>
      <c r="CU672" s="113"/>
      <c r="CV672" s="113"/>
      <c r="CW672" s="113"/>
      <c r="CX672" s="113"/>
      <c r="CY672" s="113"/>
      <c r="CZ672" s="113"/>
      <c r="DA672" s="113"/>
      <c r="DC672" s="113"/>
      <c r="DD672" s="113"/>
      <c r="DE672" s="113"/>
      <c r="DF672" s="113"/>
      <c r="DG672" s="113"/>
      <c r="DH672" s="113"/>
      <c r="DI672" s="113"/>
      <c r="DJ672" s="113"/>
      <c r="DK672" s="113"/>
      <c r="DL672" s="113"/>
      <c r="DM672" s="113"/>
      <c r="DN672" s="113"/>
      <c r="DO672" s="113"/>
      <c r="DP672" s="113"/>
      <c r="DQ672" s="113"/>
      <c r="DR672" s="113"/>
      <c r="DS672" s="113"/>
      <c r="DT672" s="113"/>
    </row>
    <row r="673" spans="17:124">
      <c r="Q673" s="113"/>
      <c r="R673" s="113"/>
      <c r="S673" s="113"/>
      <c r="T673" s="113"/>
      <c r="U673" s="113"/>
      <c r="V673" s="113"/>
      <c r="W673" s="113"/>
      <c r="Y673" s="113"/>
      <c r="Z673" s="113"/>
      <c r="AA673" s="113"/>
      <c r="AB673" s="113"/>
      <c r="AC673" s="113"/>
      <c r="AD673" s="113"/>
      <c r="AE673" s="113"/>
      <c r="AF673" s="113"/>
      <c r="AG673" s="113"/>
      <c r="AH673" s="113"/>
      <c r="AI673" s="113"/>
      <c r="AK673" s="113"/>
      <c r="AL673" s="113"/>
      <c r="AM673" s="113"/>
      <c r="AN673" s="113"/>
      <c r="AO673" s="113"/>
      <c r="AP673" s="113"/>
      <c r="AQ673" s="113"/>
      <c r="AR673" s="113"/>
      <c r="AS673" s="113"/>
      <c r="AT673" s="113"/>
      <c r="AU673" s="113"/>
      <c r="AW673" s="113"/>
      <c r="AX673" s="113"/>
      <c r="AY673" s="113"/>
      <c r="AZ673" s="113"/>
      <c r="BA673" s="113"/>
      <c r="BB673" s="113"/>
      <c r="BC673" s="113"/>
      <c r="BD673" s="113"/>
      <c r="BE673" s="113"/>
      <c r="BF673" s="113"/>
      <c r="BG673" s="113"/>
      <c r="BI673" s="113"/>
      <c r="BJ673" s="113"/>
      <c r="BK673" s="113"/>
      <c r="BL673" s="113"/>
      <c r="BM673" s="113"/>
      <c r="BN673" s="113"/>
      <c r="BO673" s="113"/>
      <c r="BP673" s="113"/>
      <c r="BQ673" s="113"/>
      <c r="BR673" s="113"/>
      <c r="BT673" s="113"/>
      <c r="BU673" s="113"/>
      <c r="BV673" s="113"/>
      <c r="BW673" s="113"/>
      <c r="BX673" s="113"/>
      <c r="BY673" s="113"/>
      <c r="BZ673" s="113"/>
      <c r="CA673" s="113"/>
      <c r="CB673" s="113"/>
      <c r="CC673" s="113"/>
      <c r="CE673" s="113"/>
      <c r="CF673" s="113"/>
      <c r="CG673" s="113"/>
      <c r="CH673" s="113"/>
      <c r="CI673" s="113"/>
      <c r="CJ673" s="113"/>
      <c r="CK673" s="113"/>
      <c r="CL673" s="113"/>
      <c r="CM673" s="113"/>
      <c r="CN673" s="113"/>
      <c r="CO673" s="113"/>
      <c r="CQ673" s="113"/>
      <c r="CR673" s="113"/>
      <c r="CS673" s="113"/>
      <c r="CT673" s="113"/>
      <c r="CU673" s="113"/>
      <c r="CV673" s="113"/>
      <c r="CW673" s="113"/>
      <c r="CX673" s="113"/>
      <c r="CY673" s="113"/>
      <c r="CZ673" s="113"/>
      <c r="DA673" s="113"/>
      <c r="DC673" s="113"/>
      <c r="DD673" s="113"/>
      <c r="DE673" s="113"/>
      <c r="DF673" s="113"/>
      <c r="DG673" s="113"/>
      <c r="DH673" s="113"/>
      <c r="DI673" s="113"/>
      <c r="DJ673" s="113"/>
      <c r="DK673" s="113"/>
      <c r="DL673" s="113"/>
      <c r="DM673" s="113"/>
      <c r="DN673" s="113"/>
      <c r="DO673" s="113"/>
      <c r="DP673" s="113"/>
      <c r="DQ673" s="113"/>
      <c r="DR673" s="113"/>
      <c r="DS673" s="113"/>
      <c r="DT673" s="113"/>
    </row>
    <row r="674" spans="17:124">
      <c r="Q674" s="113"/>
      <c r="R674" s="113"/>
      <c r="S674" s="113"/>
      <c r="T674" s="113"/>
      <c r="U674" s="113"/>
      <c r="V674" s="113"/>
      <c r="W674" s="113"/>
      <c r="Y674" s="113"/>
      <c r="Z674" s="113"/>
      <c r="AA674" s="113"/>
      <c r="AB674" s="113"/>
      <c r="AC674" s="113"/>
      <c r="AD674" s="113"/>
      <c r="AE674" s="113"/>
      <c r="AF674" s="113"/>
      <c r="AG674" s="113"/>
      <c r="AH674" s="113"/>
      <c r="AI674" s="113"/>
      <c r="AK674" s="113"/>
      <c r="AL674" s="113"/>
      <c r="AM674" s="113"/>
      <c r="AN674" s="113"/>
      <c r="AO674" s="113"/>
      <c r="AP674" s="113"/>
      <c r="AQ674" s="113"/>
      <c r="AR674" s="113"/>
      <c r="AS674" s="113"/>
      <c r="AT674" s="113"/>
      <c r="AU674" s="113"/>
      <c r="AW674" s="113"/>
      <c r="AX674" s="113"/>
      <c r="AY674" s="113"/>
      <c r="AZ674" s="113"/>
      <c r="BA674" s="113"/>
      <c r="BB674" s="113"/>
      <c r="BC674" s="113"/>
      <c r="BD674" s="113"/>
      <c r="BE674" s="113"/>
      <c r="BF674" s="113"/>
      <c r="BG674" s="113"/>
      <c r="BI674" s="113"/>
      <c r="BJ674" s="113"/>
      <c r="BK674" s="113"/>
      <c r="BL674" s="113"/>
      <c r="BM674" s="113"/>
      <c r="BN674" s="113"/>
      <c r="BO674" s="113"/>
      <c r="BP674" s="113"/>
      <c r="BQ674" s="113"/>
      <c r="BR674" s="113"/>
      <c r="BT674" s="113"/>
      <c r="BU674" s="113"/>
      <c r="BV674" s="113"/>
      <c r="BW674" s="113"/>
      <c r="BX674" s="113"/>
      <c r="BY674" s="113"/>
      <c r="BZ674" s="113"/>
      <c r="CA674" s="113"/>
      <c r="CB674" s="113"/>
      <c r="CC674" s="113"/>
      <c r="CE674" s="113"/>
      <c r="CF674" s="113"/>
      <c r="CG674" s="113"/>
      <c r="CH674" s="113"/>
      <c r="CI674" s="113"/>
      <c r="CJ674" s="113"/>
      <c r="CK674" s="113"/>
      <c r="CL674" s="113"/>
      <c r="CM674" s="113"/>
      <c r="CN674" s="113"/>
      <c r="CO674" s="113"/>
      <c r="CQ674" s="113"/>
      <c r="CR674" s="113"/>
      <c r="CS674" s="113"/>
      <c r="CT674" s="113"/>
      <c r="CU674" s="113"/>
      <c r="CV674" s="113"/>
      <c r="CW674" s="113"/>
      <c r="CX674" s="113"/>
      <c r="CY674" s="113"/>
      <c r="CZ674" s="113"/>
      <c r="DA674" s="113"/>
      <c r="DC674" s="113"/>
      <c r="DD674" s="113"/>
      <c r="DE674" s="113"/>
      <c r="DF674" s="113"/>
      <c r="DG674" s="113"/>
      <c r="DH674" s="113"/>
      <c r="DI674" s="113"/>
      <c r="DJ674" s="113"/>
      <c r="DK674" s="113"/>
      <c r="DL674" s="113"/>
      <c r="DM674" s="113"/>
      <c r="DN674" s="113"/>
      <c r="DO674" s="113"/>
      <c r="DP674" s="113"/>
      <c r="DQ674" s="113"/>
      <c r="DR674" s="113"/>
      <c r="DS674" s="113"/>
      <c r="DT674" s="113"/>
    </row>
    <row r="675" spans="17:124">
      <c r="Q675" s="113"/>
      <c r="R675" s="113"/>
      <c r="S675" s="113"/>
      <c r="T675" s="113"/>
      <c r="U675" s="113"/>
      <c r="V675" s="113"/>
      <c r="W675" s="113"/>
      <c r="Y675" s="113"/>
      <c r="Z675" s="113"/>
      <c r="AA675" s="113"/>
      <c r="AB675" s="113"/>
      <c r="AC675" s="113"/>
      <c r="AD675" s="113"/>
      <c r="AE675" s="113"/>
      <c r="AF675" s="113"/>
      <c r="AG675" s="113"/>
      <c r="AH675" s="113"/>
      <c r="AI675" s="113"/>
      <c r="AK675" s="113"/>
      <c r="AL675" s="113"/>
      <c r="AM675" s="113"/>
      <c r="AN675" s="113"/>
      <c r="AO675" s="113"/>
      <c r="AP675" s="113"/>
      <c r="AQ675" s="113"/>
      <c r="AR675" s="113"/>
      <c r="AS675" s="113"/>
      <c r="AT675" s="113"/>
      <c r="AU675" s="113"/>
      <c r="AW675" s="113"/>
      <c r="AX675" s="113"/>
      <c r="AY675" s="113"/>
      <c r="AZ675" s="113"/>
      <c r="BA675" s="113"/>
      <c r="BB675" s="113"/>
      <c r="BC675" s="113"/>
      <c r="BD675" s="113"/>
      <c r="BE675" s="113"/>
      <c r="BF675" s="113"/>
      <c r="BG675" s="113"/>
      <c r="BI675" s="113"/>
      <c r="BJ675" s="113"/>
      <c r="BK675" s="113"/>
      <c r="BL675" s="113"/>
      <c r="BM675" s="113"/>
      <c r="BN675" s="113"/>
      <c r="BO675" s="113"/>
      <c r="BP675" s="113"/>
      <c r="BQ675" s="113"/>
      <c r="BR675" s="113"/>
      <c r="BT675" s="113"/>
      <c r="BU675" s="113"/>
      <c r="BV675" s="113"/>
      <c r="BW675" s="113"/>
      <c r="BX675" s="113"/>
      <c r="BY675" s="113"/>
      <c r="BZ675" s="113"/>
      <c r="CA675" s="113"/>
      <c r="CB675" s="113"/>
      <c r="CC675" s="113"/>
      <c r="CE675" s="113"/>
      <c r="CF675" s="113"/>
      <c r="CG675" s="113"/>
      <c r="CH675" s="113"/>
      <c r="CI675" s="113"/>
      <c r="CJ675" s="113"/>
      <c r="CK675" s="113"/>
      <c r="CL675" s="113"/>
      <c r="CM675" s="113"/>
      <c r="CN675" s="113"/>
      <c r="CO675" s="113"/>
      <c r="CQ675" s="113"/>
      <c r="CR675" s="113"/>
      <c r="CS675" s="113"/>
      <c r="CT675" s="113"/>
      <c r="CU675" s="113"/>
      <c r="CV675" s="113"/>
      <c r="CW675" s="113"/>
      <c r="CX675" s="113"/>
      <c r="CY675" s="113"/>
      <c r="CZ675" s="113"/>
      <c r="DA675" s="113"/>
      <c r="DC675" s="113"/>
      <c r="DD675" s="113"/>
      <c r="DE675" s="113"/>
      <c r="DF675" s="113"/>
      <c r="DG675" s="113"/>
      <c r="DH675" s="113"/>
      <c r="DI675" s="113"/>
      <c r="DJ675" s="113"/>
      <c r="DK675" s="113"/>
      <c r="DL675" s="113"/>
      <c r="DM675" s="113"/>
      <c r="DN675" s="113"/>
      <c r="DO675" s="113"/>
      <c r="DP675" s="113"/>
      <c r="DQ675" s="113"/>
      <c r="DR675" s="113"/>
      <c r="DS675" s="113"/>
      <c r="DT675" s="113"/>
    </row>
    <row r="676" spans="17:124">
      <c r="Q676" s="113"/>
      <c r="R676" s="113"/>
      <c r="S676" s="113"/>
      <c r="T676" s="113"/>
      <c r="U676" s="113"/>
      <c r="V676" s="113"/>
      <c r="W676" s="113"/>
      <c r="Y676" s="113"/>
      <c r="Z676" s="113"/>
      <c r="AA676" s="113"/>
      <c r="AB676" s="113"/>
      <c r="AC676" s="113"/>
      <c r="AD676" s="113"/>
      <c r="AE676" s="113"/>
      <c r="AF676" s="113"/>
      <c r="AG676" s="113"/>
      <c r="AH676" s="113"/>
      <c r="AI676" s="113"/>
      <c r="AK676" s="113"/>
      <c r="AL676" s="113"/>
      <c r="AM676" s="113"/>
      <c r="AN676" s="113"/>
      <c r="AO676" s="113"/>
      <c r="AP676" s="113"/>
      <c r="AQ676" s="113"/>
      <c r="AR676" s="113"/>
      <c r="AS676" s="113"/>
      <c r="AT676" s="113"/>
      <c r="AU676" s="113"/>
      <c r="AW676" s="113"/>
      <c r="AX676" s="113"/>
      <c r="AY676" s="113"/>
      <c r="AZ676" s="113"/>
      <c r="BA676" s="113"/>
      <c r="BB676" s="113"/>
      <c r="BC676" s="113"/>
      <c r="BD676" s="113"/>
      <c r="BE676" s="113"/>
      <c r="BF676" s="113"/>
      <c r="BG676" s="113"/>
      <c r="BI676" s="113"/>
      <c r="BJ676" s="113"/>
      <c r="BK676" s="113"/>
      <c r="BL676" s="113"/>
      <c r="BM676" s="113"/>
      <c r="BN676" s="113"/>
      <c r="BO676" s="113"/>
      <c r="BP676" s="113"/>
      <c r="BQ676" s="113"/>
      <c r="BR676" s="113"/>
      <c r="BT676" s="113"/>
      <c r="BU676" s="113"/>
      <c r="BV676" s="113"/>
      <c r="BW676" s="113"/>
      <c r="BX676" s="113"/>
      <c r="BY676" s="113"/>
      <c r="BZ676" s="113"/>
      <c r="CA676" s="113"/>
      <c r="CB676" s="113"/>
      <c r="CC676" s="113"/>
      <c r="CE676" s="113"/>
      <c r="CF676" s="113"/>
      <c r="CG676" s="113"/>
      <c r="CH676" s="113"/>
      <c r="CI676" s="113"/>
      <c r="CJ676" s="113"/>
      <c r="CK676" s="113"/>
      <c r="CL676" s="113"/>
      <c r="CM676" s="113"/>
      <c r="CN676" s="113"/>
      <c r="CO676" s="113"/>
      <c r="CQ676" s="113"/>
      <c r="CR676" s="113"/>
      <c r="CS676" s="113"/>
      <c r="CT676" s="113"/>
      <c r="CU676" s="113"/>
      <c r="CV676" s="113"/>
      <c r="CW676" s="113"/>
      <c r="CX676" s="113"/>
      <c r="CY676" s="113"/>
      <c r="CZ676" s="113"/>
      <c r="DA676" s="113"/>
      <c r="DC676" s="113"/>
      <c r="DD676" s="113"/>
      <c r="DE676" s="113"/>
      <c r="DF676" s="113"/>
      <c r="DG676" s="113"/>
      <c r="DH676" s="113"/>
      <c r="DI676" s="113"/>
      <c r="DJ676" s="113"/>
      <c r="DK676" s="113"/>
      <c r="DL676" s="113"/>
      <c r="DM676" s="113"/>
      <c r="DN676" s="113"/>
      <c r="DO676" s="113"/>
      <c r="DP676" s="113"/>
      <c r="DQ676" s="113"/>
      <c r="DR676" s="113"/>
      <c r="DS676" s="113"/>
      <c r="DT676" s="113"/>
    </row>
    <row r="677" spans="17:124">
      <c r="Q677" s="113"/>
      <c r="R677" s="113"/>
      <c r="S677" s="113"/>
      <c r="T677" s="113"/>
      <c r="U677" s="113"/>
      <c r="V677" s="113"/>
      <c r="W677" s="113"/>
      <c r="Y677" s="113"/>
      <c r="Z677" s="113"/>
      <c r="AA677" s="113"/>
      <c r="AB677" s="113"/>
      <c r="AC677" s="113"/>
      <c r="AD677" s="113"/>
      <c r="AE677" s="113"/>
      <c r="AF677" s="113"/>
      <c r="AG677" s="113"/>
      <c r="AH677" s="113"/>
      <c r="AI677" s="113"/>
      <c r="AK677" s="113"/>
      <c r="AL677" s="113"/>
      <c r="AM677" s="113"/>
      <c r="AN677" s="113"/>
      <c r="AO677" s="113"/>
      <c r="AP677" s="113"/>
      <c r="AQ677" s="113"/>
      <c r="AR677" s="113"/>
      <c r="AS677" s="113"/>
      <c r="AT677" s="113"/>
      <c r="AU677" s="113"/>
      <c r="AW677" s="113"/>
      <c r="AX677" s="113"/>
      <c r="AY677" s="113"/>
      <c r="AZ677" s="113"/>
      <c r="BA677" s="113"/>
      <c r="BB677" s="113"/>
      <c r="BC677" s="113"/>
      <c r="BD677" s="113"/>
      <c r="BE677" s="113"/>
      <c r="BF677" s="113"/>
      <c r="BG677" s="113"/>
      <c r="BI677" s="113"/>
      <c r="BJ677" s="113"/>
      <c r="BK677" s="113"/>
      <c r="BL677" s="113"/>
      <c r="BM677" s="113"/>
      <c r="BN677" s="113"/>
      <c r="BO677" s="113"/>
      <c r="BP677" s="113"/>
      <c r="BQ677" s="113"/>
      <c r="BR677" s="113"/>
      <c r="BT677" s="113"/>
      <c r="BU677" s="113"/>
      <c r="BV677" s="113"/>
      <c r="BW677" s="113"/>
      <c r="BX677" s="113"/>
      <c r="BY677" s="113"/>
      <c r="BZ677" s="113"/>
      <c r="CA677" s="113"/>
      <c r="CB677" s="113"/>
      <c r="CC677" s="113"/>
      <c r="CE677" s="113"/>
      <c r="CF677" s="113"/>
      <c r="CG677" s="113"/>
      <c r="CH677" s="113"/>
      <c r="CI677" s="113"/>
      <c r="CJ677" s="113"/>
      <c r="CK677" s="113"/>
      <c r="CL677" s="113"/>
      <c r="CM677" s="113"/>
      <c r="CN677" s="113"/>
      <c r="CO677" s="113"/>
      <c r="CQ677" s="113"/>
      <c r="CR677" s="113"/>
      <c r="CS677" s="113"/>
      <c r="CT677" s="113"/>
      <c r="CU677" s="113"/>
      <c r="CV677" s="113"/>
      <c r="CW677" s="113"/>
      <c r="CX677" s="113"/>
      <c r="CY677" s="113"/>
      <c r="CZ677" s="113"/>
      <c r="DA677" s="113"/>
      <c r="DC677" s="113"/>
      <c r="DD677" s="113"/>
      <c r="DE677" s="113"/>
      <c r="DF677" s="113"/>
      <c r="DG677" s="113"/>
      <c r="DH677" s="113"/>
      <c r="DI677" s="113"/>
      <c r="DJ677" s="113"/>
      <c r="DK677" s="113"/>
      <c r="DL677" s="113"/>
      <c r="DM677" s="113"/>
      <c r="DN677" s="113"/>
      <c r="DO677" s="113"/>
      <c r="DP677" s="113"/>
      <c r="DQ677" s="113"/>
      <c r="DR677" s="113"/>
      <c r="DS677" s="113"/>
      <c r="DT677" s="113"/>
    </row>
    <row r="678" spans="17:124">
      <c r="Q678" s="113"/>
      <c r="R678" s="113"/>
      <c r="S678" s="113"/>
      <c r="T678" s="113"/>
      <c r="U678" s="113"/>
      <c r="V678" s="113"/>
      <c r="W678" s="113"/>
      <c r="Y678" s="113"/>
      <c r="Z678" s="113"/>
      <c r="AA678" s="113"/>
      <c r="AB678" s="113"/>
      <c r="AC678" s="113"/>
      <c r="AD678" s="113"/>
      <c r="AE678" s="113"/>
      <c r="AF678" s="113"/>
      <c r="AG678" s="113"/>
      <c r="AH678" s="113"/>
      <c r="AI678" s="113"/>
      <c r="AK678" s="113"/>
      <c r="AL678" s="113"/>
      <c r="AM678" s="113"/>
      <c r="AN678" s="113"/>
      <c r="AO678" s="113"/>
      <c r="AP678" s="113"/>
      <c r="AQ678" s="113"/>
      <c r="AR678" s="113"/>
      <c r="AS678" s="113"/>
      <c r="AT678" s="113"/>
      <c r="AU678" s="113"/>
      <c r="AW678" s="113"/>
      <c r="AX678" s="113"/>
      <c r="AY678" s="113"/>
      <c r="AZ678" s="113"/>
      <c r="BA678" s="113"/>
      <c r="BB678" s="113"/>
      <c r="BC678" s="113"/>
      <c r="BD678" s="113"/>
      <c r="BE678" s="113"/>
      <c r="BF678" s="113"/>
      <c r="BG678" s="113"/>
      <c r="BI678" s="113"/>
      <c r="BJ678" s="113"/>
      <c r="BK678" s="113"/>
      <c r="BL678" s="113"/>
      <c r="BM678" s="113"/>
      <c r="BN678" s="113"/>
      <c r="BO678" s="113"/>
      <c r="BP678" s="113"/>
      <c r="BQ678" s="113"/>
      <c r="BR678" s="113"/>
      <c r="BT678" s="113"/>
      <c r="BU678" s="113"/>
      <c r="BV678" s="113"/>
      <c r="BW678" s="113"/>
      <c r="BX678" s="113"/>
      <c r="BY678" s="113"/>
      <c r="BZ678" s="113"/>
      <c r="CA678" s="113"/>
      <c r="CB678" s="113"/>
      <c r="CC678" s="113"/>
      <c r="CE678" s="113"/>
      <c r="CF678" s="113"/>
      <c r="CG678" s="113"/>
      <c r="CH678" s="113"/>
      <c r="CI678" s="113"/>
      <c r="CJ678" s="113"/>
      <c r="CK678" s="113"/>
      <c r="CL678" s="113"/>
      <c r="CM678" s="113"/>
      <c r="CN678" s="113"/>
      <c r="CO678" s="113"/>
      <c r="CQ678" s="113"/>
      <c r="CR678" s="113"/>
      <c r="CS678" s="113"/>
      <c r="CT678" s="113"/>
      <c r="CU678" s="113"/>
      <c r="CV678" s="113"/>
      <c r="CW678" s="113"/>
      <c r="CX678" s="113"/>
      <c r="CY678" s="113"/>
      <c r="CZ678" s="113"/>
      <c r="DA678" s="113"/>
      <c r="DC678" s="113"/>
      <c r="DD678" s="113"/>
      <c r="DE678" s="113"/>
      <c r="DF678" s="113"/>
      <c r="DG678" s="113"/>
      <c r="DH678" s="113"/>
      <c r="DI678" s="113"/>
      <c r="DJ678" s="113"/>
      <c r="DK678" s="113"/>
      <c r="DL678" s="113"/>
      <c r="DM678" s="113"/>
      <c r="DN678" s="113"/>
      <c r="DO678" s="113"/>
      <c r="DP678" s="113"/>
      <c r="DQ678" s="113"/>
      <c r="DR678" s="113"/>
      <c r="DS678" s="113"/>
      <c r="DT678" s="113"/>
    </row>
    <row r="679" spans="17:124">
      <c r="Q679" s="113"/>
      <c r="R679" s="113"/>
      <c r="S679" s="113"/>
      <c r="T679" s="113"/>
      <c r="U679" s="113"/>
      <c r="V679" s="113"/>
      <c r="W679" s="113"/>
      <c r="Y679" s="113"/>
      <c r="Z679" s="113"/>
      <c r="AA679" s="113"/>
      <c r="AB679" s="113"/>
      <c r="AC679" s="113"/>
      <c r="AD679" s="113"/>
      <c r="AE679" s="113"/>
      <c r="AF679" s="113"/>
      <c r="AG679" s="113"/>
      <c r="AH679" s="113"/>
      <c r="AI679" s="113"/>
      <c r="AK679" s="113"/>
      <c r="AL679" s="113"/>
      <c r="AM679" s="113"/>
      <c r="AN679" s="113"/>
      <c r="AO679" s="113"/>
      <c r="AP679" s="113"/>
      <c r="AQ679" s="113"/>
      <c r="AR679" s="113"/>
      <c r="AS679" s="113"/>
      <c r="AT679" s="113"/>
      <c r="AU679" s="113"/>
      <c r="AW679" s="113"/>
      <c r="AX679" s="113"/>
      <c r="AY679" s="113"/>
      <c r="AZ679" s="113"/>
      <c r="BA679" s="113"/>
      <c r="BB679" s="113"/>
      <c r="BC679" s="113"/>
      <c r="BD679" s="113"/>
      <c r="BE679" s="113"/>
      <c r="BF679" s="113"/>
      <c r="BG679" s="113"/>
      <c r="BI679" s="113"/>
      <c r="BJ679" s="113"/>
      <c r="BK679" s="113"/>
      <c r="BL679" s="113"/>
      <c r="BM679" s="113"/>
      <c r="BN679" s="113"/>
      <c r="BO679" s="113"/>
      <c r="BP679" s="113"/>
      <c r="BQ679" s="113"/>
      <c r="BR679" s="113"/>
      <c r="BT679" s="113"/>
      <c r="BU679" s="113"/>
      <c r="BV679" s="113"/>
      <c r="BW679" s="113"/>
      <c r="BX679" s="113"/>
      <c r="BY679" s="113"/>
      <c r="BZ679" s="113"/>
      <c r="CA679" s="113"/>
      <c r="CB679" s="113"/>
      <c r="CC679" s="113"/>
      <c r="CE679" s="113"/>
      <c r="CF679" s="113"/>
      <c r="CG679" s="113"/>
      <c r="CH679" s="113"/>
      <c r="CI679" s="113"/>
      <c r="CJ679" s="113"/>
      <c r="CK679" s="113"/>
      <c r="CL679" s="113"/>
      <c r="CM679" s="113"/>
      <c r="CN679" s="113"/>
      <c r="CO679" s="113"/>
      <c r="CQ679" s="113"/>
      <c r="CR679" s="113"/>
      <c r="CS679" s="113"/>
      <c r="CT679" s="113"/>
      <c r="CU679" s="113"/>
      <c r="CV679" s="113"/>
      <c r="CW679" s="113"/>
      <c r="CX679" s="113"/>
      <c r="CY679" s="113"/>
      <c r="CZ679" s="113"/>
      <c r="DA679" s="113"/>
      <c r="DC679" s="113"/>
      <c r="DD679" s="113"/>
      <c r="DE679" s="113"/>
      <c r="DF679" s="113"/>
      <c r="DG679" s="113"/>
      <c r="DH679" s="113"/>
      <c r="DI679" s="113"/>
      <c r="DJ679" s="113"/>
      <c r="DK679" s="113"/>
      <c r="DL679" s="113"/>
      <c r="DM679" s="113"/>
      <c r="DN679" s="113"/>
      <c r="DO679" s="113"/>
      <c r="DP679" s="113"/>
      <c r="DQ679" s="113"/>
      <c r="DR679" s="113"/>
      <c r="DS679" s="113"/>
      <c r="DT679" s="113"/>
    </row>
    <row r="680" spans="17:124">
      <c r="Q680" s="113"/>
      <c r="R680" s="113"/>
      <c r="S680" s="113"/>
      <c r="T680" s="113"/>
      <c r="U680" s="113"/>
      <c r="V680" s="113"/>
      <c r="W680" s="113"/>
      <c r="Y680" s="113"/>
      <c r="Z680" s="113"/>
      <c r="AA680" s="113"/>
      <c r="AB680" s="113"/>
      <c r="AC680" s="113"/>
      <c r="AD680" s="113"/>
      <c r="AE680" s="113"/>
      <c r="AF680" s="113"/>
      <c r="AG680" s="113"/>
      <c r="AH680" s="113"/>
      <c r="AI680" s="113"/>
      <c r="AK680" s="113"/>
      <c r="AL680" s="113"/>
      <c r="AM680" s="113"/>
      <c r="AN680" s="113"/>
      <c r="AO680" s="113"/>
      <c r="AP680" s="113"/>
      <c r="AQ680" s="113"/>
      <c r="AR680" s="113"/>
      <c r="AS680" s="113"/>
      <c r="AT680" s="113"/>
      <c r="AU680" s="113"/>
      <c r="AW680" s="113"/>
      <c r="AX680" s="113"/>
      <c r="AY680" s="113"/>
      <c r="AZ680" s="113"/>
      <c r="BA680" s="113"/>
      <c r="BB680" s="113"/>
      <c r="BC680" s="113"/>
      <c r="BD680" s="113"/>
      <c r="BE680" s="113"/>
      <c r="BF680" s="113"/>
      <c r="BG680" s="113"/>
      <c r="BI680" s="113"/>
      <c r="BJ680" s="113"/>
      <c r="BK680" s="113"/>
      <c r="BL680" s="113"/>
      <c r="BM680" s="113"/>
      <c r="BN680" s="113"/>
      <c r="BO680" s="113"/>
      <c r="BP680" s="113"/>
      <c r="BQ680" s="113"/>
      <c r="BR680" s="113"/>
      <c r="BT680" s="113"/>
      <c r="BU680" s="113"/>
      <c r="BV680" s="113"/>
      <c r="BW680" s="113"/>
      <c r="BX680" s="113"/>
      <c r="BY680" s="113"/>
      <c r="BZ680" s="113"/>
      <c r="CA680" s="113"/>
      <c r="CB680" s="113"/>
      <c r="CC680" s="113"/>
      <c r="CE680" s="113"/>
      <c r="CF680" s="113"/>
      <c r="CG680" s="113"/>
      <c r="CH680" s="113"/>
      <c r="CI680" s="113"/>
      <c r="CJ680" s="113"/>
      <c r="CK680" s="113"/>
      <c r="CL680" s="113"/>
      <c r="CM680" s="113"/>
      <c r="CN680" s="113"/>
      <c r="CO680" s="113"/>
      <c r="CQ680" s="113"/>
      <c r="CR680" s="113"/>
      <c r="CS680" s="113"/>
      <c r="CT680" s="113"/>
      <c r="CU680" s="113"/>
      <c r="CV680" s="113"/>
      <c r="CW680" s="113"/>
      <c r="CX680" s="113"/>
      <c r="CY680" s="113"/>
      <c r="CZ680" s="113"/>
      <c r="DA680" s="113"/>
      <c r="DC680" s="113"/>
      <c r="DD680" s="113"/>
      <c r="DE680" s="113"/>
      <c r="DF680" s="113"/>
      <c r="DG680" s="113"/>
      <c r="DH680" s="113"/>
      <c r="DI680" s="113"/>
      <c r="DJ680" s="113"/>
      <c r="DK680" s="113"/>
      <c r="DL680" s="113"/>
      <c r="DM680" s="113"/>
      <c r="DN680" s="113"/>
      <c r="DO680" s="113"/>
      <c r="DP680" s="113"/>
      <c r="DQ680" s="113"/>
      <c r="DR680" s="113"/>
      <c r="DS680" s="113"/>
      <c r="DT680" s="113"/>
    </row>
    <row r="681" spans="17:124">
      <c r="Q681" s="113"/>
      <c r="R681" s="113"/>
      <c r="S681" s="113"/>
      <c r="T681" s="113"/>
      <c r="U681" s="113"/>
      <c r="V681" s="113"/>
      <c r="W681" s="113"/>
      <c r="Y681" s="113"/>
      <c r="Z681" s="113"/>
      <c r="AA681" s="113"/>
      <c r="AB681" s="113"/>
      <c r="AC681" s="113"/>
      <c r="AD681" s="113"/>
      <c r="AE681" s="113"/>
      <c r="AF681" s="113"/>
      <c r="AG681" s="113"/>
      <c r="AH681" s="113"/>
      <c r="AI681" s="113"/>
      <c r="AK681" s="113"/>
      <c r="AL681" s="113"/>
      <c r="AM681" s="113"/>
      <c r="AN681" s="113"/>
      <c r="AO681" s="113"/>
      <c r="AP681" s="113"/>
      <c r="AQ681" s="113"/>
      <c r="AR681" s="113"/>
      <c r="AS681" s="113"/>
      <c r="AT681" s="113"/>
      <c r="AU681" s="113"/>
      <c r="AW681" s="113"/>
      <c r="AX681" s="113"/>
      <c r="AY681" s="113"/>
      <c r="AZ681" s="113"/>
      <c r="BA681" s="113"/>
      <c r="BB681" s="113"/>
      <c r="BC681" s="113"/>
      <c r="BD681" s="113"/>
      <c r="BE681" s="113"/>
      <c r="BF681" s="113"/>
      <c r="BG681" s="113"/>
      <c r="BI681" s="113"/>
      <c r="BJ681" s="113"/>
      <c r="BK681" s="113"/>
      <c r="BL681" s="113"/>
      <c r="BM681" s="113"/>
      <c r="BN681" s="113"/>
      <c r="BO681" s="113"/>
      <c r="BP681" s="113"/>
      <c r="BQ681" s="113"/>
      <c r="BR681" s="113"/>
      <c r="BT681" s="113"/>
      <c r="BU681" s="113"/>
      <c r="BV681" s="113"/>
      <c r="BW681" s="113"/>
      <c r="BX681" s="113"/>
      <c r="BY681" s="113"/>
      <c r="BZ681" s="113"/>
      <c r="CA681" s="113"/>
      <c r="CB681" s="113"/>
      <c r="CC681" s="113"/>
      <c r="CE681" s="113"/>
      <c r="CF681" s="113"/>
      <c r="CG681" s="113"/>
      <c r="CH681" s="113"/>
      <c r="CI681" s="113"/>
      <c r="CJ681" s="113"/>
      <c r="CK681" s="113"/>
      <c r="CL681" s="113"/>
      <c r="CM681" s="113"/>
      <c r="CN681" s="113"/>
      <c r="CO681" s="113"/>
      <c r="CQ681" s="113"/>
      <c r="CR681" s="113"/>
      <c r="CS681" s="113"/>
      <c r="CT681" s="113"/>
      <c r="CU681" s="113"/>
      <c r="CV681" s="113"/>
      <c r="CW681" s="113"/>
      <c r="CX681" s="113"/>
      <c r="CY681" s="113"/>
      <c r="CZ681" s="113"/>
      <c r="DA681" s="113"/>
      <c r="DC681" s="113"/>
      <c r="DD681" s="113"/>
      <c r="DE681" s="113"/>
      <c r="DF681" s="113"/>
      <c r="DG681" s="113"/>
      <c r="DH681" s="113"/>
      <c r="DI681" s="113"/>
      <c r="DJ681" s="113"/>
      <c r="DK681" s="113"/>
      <c r="DL681" s="113"/>
      <c r="DM681" s="113"/>
      <c r="DN681" s="113"/>
      <c r="DO681" s="113"/>
      <c r="DP681" s="113"/>
      <c r="DQ681" s="113"/>
      <c r="DR681" s="113"/>
      <c r="DS681" s="113"/>
      <c r="DT681" s="113"/>
    </row>
    <row r="682" spans="17:124">
      <c r="Q682" s="113"/>
      <c r="R682" s="113"/>
      <c r="S682" s="113"/>
      <c r="T682" s="113"/>
      <c r="U682" s="113"/>
      <c r="V682" s="113"/>
      <c r="W682" s="113"/>
      <c r="Y682" s="113"/>
      <c r="Z682" s="113"/>
      <c r="AA682" s="113"/>
      <c r="AB682" s="113"/>
      <c r="AC682" s="113"/>
      <c r="AD682" s="113"/>
      <c r="AE682" s="113"/>
      <c r="AF682" s="113"/>
      <c r="AG682" s="113"/>
      <c r="AH682" s="113"/>
      <c r="AI682" s="113"/>
      <c r="AK682" s="113"/>
      <c r="AL682" s="113"/>
      <c r="AM682" s="113"/>
      <c r="AN682" s="113"/>
      <c r="AO682" s="113"/>
      <c r="AP682" s="113"/>
      <c r="AQ682" s="113"/>
      <c r="AR682" s="113"/>
      <c r="AS682" s="113"/>
      <c r="AT682" s="113"/>
      <c r="AU682" s="113"/>
      <c r="AW682" s="113"/>
      <c r="AX682" s="113"/>
      <c r="AY682" s="113"/>
      <c r="AZ682" s="113"/>
      <c r="BA682" s="113"/>
      <c r="BB682" s="113"/>
      <c r="BC682" s="113"/>
      <c r="BD682" s="113"/>
      <c r="BE682" s="113"/>
      <c r="BF682" s="113"/>
      <c r="BG682" s="113"/>
      <c r="BI682" s="113"/>
      <c r="BJ682" s="113"/>
      <c r="BK682" s="113"/>
      <c r="BL682" s="113"/>
      <c r="BM682" s="113"/>
      <c r="BN682" s="113"/>
      <c r="BO682" s="113"/>
      <c r="BP682" s="113"/>
      <c r="BQ682" s="113"/>
      <c r="BR682" s="113"/>
      <c r="BT682" s="113"/>
      <c r="BU682" s="113"/>
      <c r="BV682" s="113"/>
      <c r="BW682" s="113"/>
      <c r="BX682" s="113"/>
      <c r="BY682" s="113"/>
      <c r="BZ682" s="113"/>
      <c r="CA682" s="113"/>
      <c r="CB682" s="113"/>
      <c r="CC682" s="113"/>
      <c r="CE682" s="113"/>
      <c r="CF682" s="113"/>
      <c r="CG682" s="113"/>
      <c r="CH682" s="113"/>
      <c r="CI682" s="113"/>
      <c r="CJ682" s="113"/>
      <c r="CK682" s="113"/>
      <c r="CL682" s="113"/>
      <c r="CM682" s="113"/>
      <c r="CN682" s="113"/>
      <c r="CO682" s="113"/>
      <c r="CQ682" s="113"/>
      <c r="CR682" s="113"/>
      <c r="CS682" s="113"/>
      <c r="CT682" s="113"/>
      <c r="CU682" s="113"/>
      <c r="CV682" s="113"/>
      <c r="CW682" s="113"/>
      <c r="CX682" s="113"/>
      <c r="CY682" s="113"/>
      <c r="CZ682" s="113"/>
      <c r="DA682" s="113"/>
      <c r="DC682" s="113"/>
      <c r="DD682" s="113"/>
      <c r="DE682" s="113"/>
      <c r="DF682" s="113"/>
      <c r="DG682" s="113"/>
      <c r="DH682" s="113"/>
      <c r="DI682" s="113"/>
      <c r="DJ682" s="113"/>
      <c r="DK682" s="113"/>
      <c r="DL682" s="113"/>
      <c r="DM682" s="113"/>
      <c r="DN682" s="113"/>
      <c r="DO682" s="113"/>
      <c r="DP682" s="113"/>
      <c r="DQ682" s="113"/>
      <c r="DR682" s="113"/>
      <c r="DS682" s="113"/>
      <c r="DT682" s="113"/>
    </row>
    <row r="683" spans="17:124">
      <c r="Q683" s="113"/>
      <c r="R683" s="113"/>
      <c r="S683" s="113"/>
      <c r="T683" s="113"/>
      <c r="U683" s="113"/>
      <c r="V683" s="113"/>
      <c r="W683" s="113"/>
      <c r="Y683" s="113"/>
      <c r="Z683" s="113"/>
      <c r="AA683" s="113"/>
      <c r="AB683" s="113"/>
      <c r="AC683" s="113"/>
      <c r="AD683" s="113"/>
      <c r="AE683" s="113"/>
      <c r="AF683" s="113"/>
      <c r="AG683" s="113"/>
      <c r="AH683" s="113"/>
      <c r="AI683" s="113"/>
      <c r="AK683" s="113"/>
      <c r="AL683" s="113"/>
      <c r="AM683" s="113"/>
      <c r="AN683" s="113"/>
      <c r="AO683" s="113"/>
      <c r="AP683" s="113"/>
      <c r="AQ683" s="113"/>
      <c r="AR683" s="113"/>
      <c r="AS683" s="113"/>
      <c r="AT683" s="113"/>
      <c r="AU683" s="113"/>
      <c r="AW683" s="113"/>
      <c r="AX683" s="113"/>
      <c r="AY683" s="113"/>
      <c r="AZ683" s="113"/>
      <c r="BA683" s="113"/>
      <c r="BB683" s="113"/>
      <c r="BC683" s="113"/>
      <c r="BD683" s="113"/>
      <c r="BE683" s="113"/>
      <c r="BF683" s="113"/>
      <c r="BG683" s="113"/>
      <c r="BI683" s="113"/>
      <c r="BJ683" s="113"/>
      <c r="BK683" s="113"/>
      <c r="BL683" s="113"/>
      <c r="BM683" s="113"/>
      <c r="BN683" s="113"/>
      <c r="BO683" s="113"/>
      <c r="BP683" s="113"/>
      <c r="BQ683" s="113"/>
      <c r="BR683" s="113"/>
      <c r="BT683" s="113"/>
      <c r="BU683" s="113"/>
      <c r="BV683" s="113"/>
      <c r="BW683" s="113"/>
      <c r="BX683" s="113"/>
      <c r="BY683" s="113"/>
      <c r="BZ683" s="113"/>
      <c r="CA683" s="113"/>
      <c r="CB683" s="113"/>
      <c r="CC683" s="113"/>
      <c r="CE683" s="113"/>
      <c r="CF683" s="113"/>
      <c r="CG683" s="113"/>
      <c r="CH683" s="113"/>
      <c r="CI683" s="113"/>
      <c r="CJ683" s="113"/>
      <c r="CK683" s="113"/>
      <c r="CL683" s="113"/>
      <c r="CM683" s="113"/>
      <c r="CN683" s="113"/>
      <c r="CO683" s="113"/>
      <c r="CQ683" s="113"/>
      <c r="CR683" s="113"/>
      <c r="CS683" s="113"/>
      <c r="CT683" s="113"/>
      <c r="CU683" s="113"/>
      <c r="CV683" s="113"/>
      <c r="CW683" s="113"/>
      <c r="CX683" s="113"/>
      <c r="CY683" s="113"/>
      <c r="CZ683" s="113"/>
      <c r="DA683" s="113"/>
      <c r="DC683" s="113"/>
      <c r="DD683" s="113"/>
      <c r="DE683" s="113"/>
      <c r="DF683" s="113"/>
      <c r="DG683" s="113"/>
      <c r="DH683" s="113"/>
      <c r="DI683" s="113"/>
      <c r="DJ683" s="113"/>
      <c r="DK683" s="113"/>
      <c r="DL683" s="113"/>
      <c r="DM683" s="113"/>
      <c r="DN683" s="113"/>
      <c r="DO683" s="113"/>
      <c r="DP683" s="113"/>
      <c r="DQ683" s="113"/>
      <c r="DR683" s="113"/>
      <c r="DS683" s="113"/>
      <c r="DT683" s="113"/>
    </row>
    <row r="684" spans="17:124">
      <c r="Q684" s="113"/>
      <c r="R684" s="113"/>
      <c r="S684" s="113"/>
      <c r="T684" s="113"/>
      <c r="U684" s="113"/>
      <c r="V684" s="113"/>
      <c r="W684" s="113"/>
      <c r="Y684" s="113"/>
      <c r="Z684" s="113"/>
      <c r="AA684" s="113"/>
      <c r="AB684" s="113"/>
      <c r="AC684" s="113"/>
      <c r="AD684" s="113"/>
      <c r="AE684" s="113"/>
      <c r="AF684" s="113"/>
      <c r="AG684" s="113"/>
      <c r="AH684" s="113"/>
      <c r="AI684" s="113"/>
      <c r="AK684" s="113"/>
      <c r="AL684" s="113"/>
      <c r="AM684" s="113"/>
      <c r="AN684" s="113"/>
      <c r="AO684" s="113"/>
      <c r="AP684" s="113"/>
      <c r="AQ684" s="113"/>
      <c r="AR684" s="113"/>
      <c r="AS684" s="113"/>
      <c r="AT684" s="113"/>
      <c r="AU684" s="113"/>
      <c r="AW684" s="113"/>
      <c r="AX684" s="113"/>
      <c r="AY684" s="113"/>
      <c r="AZ684" s="113"/>
      <c r="BA684" s="113"/>
      <c r="BB684" s="113"/>
      <c r="BC684" s="113"/>
      <c r="BD684" s="113"/>
      <c r="BE684" s="113"/>
      <c r="BF684" s="113"/>
      <c r="BG684" s="113"/>
      <c r="BI684" s="113"/>
      <c r="BJ684" s="113"/>
      <c r="BK684" s="113"/>
      <c r="BL684" s="113"/>
      <c r="BM684" s="113"/>
      <c r="BN684" s="113"/>
      <c r="BO684" s="113"/>
      <c r="BP684" s="113"/>
      <c r="BQ684" s="113"/>
      <c r="BR684" s="113"/>
      <c r="BT684" s="113"/>
      <c r="BU684" s="113"/>
      <c r="BV684" s="113"/>
      <c r="BW684" s="113"/>
      <c r="BX684" s="113"/>
      <c r="BY684" s="113"/>
      <c r="BZ684" s="113"/>
      <c r="CA684" s="113"/>
      <c r="CB684" s="113"/>
      <c r="CC684" s="113"/>
      <c r="CE684" s="113"/>
      <c r="CF684" s="113"/>
      <c r="CG684" s="113"/>
      <c r="CH684" s="113"/>
      <c r="CI684" s="113"/>
      <c r="CJ684" s="113"/>
      <c r="CK684" s="113"/>
      <c r="CL684" s="113"/>
      <c r="CM684" s="113"/>
      <c r="CN684" s="113"/>
      <c r="CO684" s="113"/>
      <c r="CQ684" s="113"/>
      <c r="CR684" s="113"/>
      <c r="CS684" s="113"/>
      <c r="CT684" s="113"/>
      <c r="CU684" s="113"/>
      <c r="CV684" s="113"/>
      <c r="CW684" s="113"/>
      <c r="CX684" s="113"/>
      <c r="CY684" s="113"/>
      <c r="CZ684" s="113"/>
      <c r="DA684" s="113"/>
      <c r="DC684" s="113"/>
      <c r="DD684" s="113"/>
      <c r="DE684" s="113"/>
      <c r="DF684" s="113"/>
      <c r="DG684" s="113"/>
      <c r="DH684" s="113"/>
      <c r="DI684" s="113"/>
      <c r="DJ684" s="113"/>
      <c r="DK684" s="113"/>
      <c r="DL684" s="113"/>
      <c r="DM684" s="113"/>
      <c r="DN684" s="113"/>
      <c r="DO684" s="113"/>
      <c r="DP684" s="113"/>
      <c r="DQ684" s="113"/>
      <c r="DR684" s="113"/>
      <c r="DS684" s="113"/>
      <c r="DT684" s="113"/>
    </row>
    <row r="685" spans="17:124">
      <c r="Q685" s="113"/>
      <c r="R685" s="113"/>
      <c r="S685" s="113"/>
      <c r="T685" s="113"/>
      <c r="U685" s="113"/>
      <c r="V685" s="113"/>
      <c r="W685" s="113"/>
      <c r="Y685" s="113"/>
      <c r="Z685" s="113"/>
      <c r="AA685" s="113"/>
      <c r="AB685" s="113"/>
      <c r="AC685" s="113"/>
      <c r="AD685" s="113"/>
      <c r="AE685" s="113"/>
      <c r="AF685" s="113"/>
      <c r="AG685" s="113"/>
      <c r="AH685" s="113"/>
      <c r="AI685" s="113"/>
      <c r="AK685" s="113"/>
      <c r="AL685" s="113"/>
      <c r="AM685" s="113"/>
      <c r="AN685" s="113"/>
      <c r="AO685" s="113"/>
      <c r="AP685" s="113"/>
      <c r="AQ685" s="113"/>
      <c r="AR685" s="113"/>
      <c r="AS685" s="113"/>
      <c r="AT685" s="113"/>
      <c r="AU685" s="113"/>
      <c r="AW685" s="113"/>
      <c r="AX685" s="113"/>
      <c r="AY685" s="113"/>
      <c r="AZ685" s="113"/>
      <c r="BA685" s="113"/>
      <c r="BB685" s="113"/>
      <c r="BC685" s="113"/>
      <c r="BD685" s="113"/>
      <c r="BE685" s="113"/>
      <c r="BF685" s="113"/>
      <c r="BG685" s="113"/>
      <c r="BI685" s="113"/>
      <c r="BJ685" s="113"/>
      <c r="BK685" s="113"/>
      <c r="BL685" s="113"/>
      <c r="BM685" s="113"/>
      <c r="BN685" s="113"/>
      <c r="BO685" s="113"/>
      <c r="BP685" s="113"/>
      <c r="BQ685" s="113"/>
      <c r="BR685" s="113"/>
      <c r="BT685" s="113"/>
      <c r="BU685" s="113"/>
      <c r="BV685" s="113"/>
      <c r="BW685" s="113"/>
      <c r="BX685" s="113"/>
      <c r="BY685" s="113"/>
      <c r="BZ685" s="113"/>
      <c r="CA685" s="113"/>
      <c r="CB685" s="113"/>
      <c r="CC685" s="113"/>
      <c r="CE685" s="113"/>
      <c r="CF685" s="113"/>
      <c r="CG685" s="113"/>
      <c r="CH685" s="113"/>
      <c r="CI685" s="113"/>
      <c r="CJ685" s="113"/>
      <c r="CK685" s="113"/>
      <c r="CL685" s="113"/>
      <c r="CM685" s="113"/>
      <c r="CN685" s="113"/>
      <c r="CO685" s="113"/>
      <c r="CQ685" s="113"/>
      <c r="CR685" s="113"/>
      <c r="CS685" s="113"/>
      <c r="CT685" s="113"/>
      <c r="CU685" s="113"/>
      <c r="CV685" s="113"/>
      <c r="CW685" s="113"/>
      <c r="CX685" s="113"/>
      <c r="CY685" s="113"/>
      <c r="CZ685" s="113"/>
      <c r="DA685" s="113"/>
      <c r="DC685" s="113"/>
      <c r="DD685" s="113"/>
      <c r="DE685" s="113"/>
      <c r="DF685" s="113"/>
      <c r="DG685" s="113"/>
      <c r="DH685" s="113"/>
      <c r="DI685" s="113"/>
      <c r="DJ685" s="113"/>
      <c r="DK685" s="113"/>
      <c r="DL685" s="113"/>
      <c r="DM685" s="113"/>
      <c r="DN685" s="113"/>
      <c r="DO685" s="113"/>
      <c r="DP685" s="113"/>
      <c r="DQ685" s="113"/>
      <c r="DR685" s="113"/>
      <c r="DS685" s="113"/>
      <c r="DT685" s="113"/>
    </row>
    <row r="686" spans="17:124">
      <c r="Q686" s="113"/>
      <c r="R686" s="113"/>
      <c r="S686" s="113"/>
      <c r="T686" s="113"/>
      <c r="U686" s="113"/>
      <c r="V686" s="113"/>
      <c r="W686" s="113"/>
      <c r="Y686" s="113"/>
      <c r="Z686" s="113"/>
      <c r="AA686" s="113"/>
      <c r="AB686" s="113"/>
      <c r="AC686" s="113"/>
      <c r="AD686" s="113"/>
      <c r="AE686" s="113"/>
      <c r="AF686" s="113"/>
      <c r="AG686" s="113"/>
      <c r="AH686" s="113"/>
      <c r="AI686" s="113"/>
      <c r="AK686" s="113"/>
      <c r="AL686" s="113"/>
      <c r="AM686" s="113"/>
      <c r="AN686" s="113"/>
      <c r="AO686" s="113"/>
      <c r="AP686" s="113"/>
      <c r="AQ686" s="113"/>
      <c r="AR686" s="113"/>
      <c r="AS686" s="113"/>
      <c r="AT686" s="113"/>
      <c r="AU686" s="113"/>
      <c r="AW686" s="113"/>
      <c r="AX686" s="113"/>
      <c r="AY686" s="113"/>
      <c r="AZ686" s="113"/>
      <c r="BA686" s="113"/>
      <c r="BB686" s="113"/>
      <c r="BC686" s="113"/>
      <c r="BD686" s="113"/>
      <c r="BE686" s="113"/>
      <c r="BF686" s="113"/>
      <c r="BG686" s="113"/>
      <c r="BI686" s="113"/>
      <c r="BJ686" s="113"/>
      <c r="BK686" s="113"/>
      <c r="BL686" s="113"/>
      <c r="BM686" s="113"/>
      <c r="BN686" s="113"/>
      <c r="BO686" s="113"/>
      <c r="BP686" s="113"/>
      <c r="BQ686" s="113"/>
      <c r="BR686" s="113"/>
      <c r="BT686" s="113"/>
      <c r="BU686" s="113"/>
      <c r="BV686" s="113"/>
      <c r="BW686" s="113"/>
      <c r="BX686" s="113"/>
      <c r="BY686" s="113"/>
      <c r="BZ686" s="113"/>
      <c r="CA686" s="113"/>
      <c r="CB686" s="113"/>
      <c r="CC686" s="113"/>
      <c r="CE686" s="113"/>
      <c r="CF686" s="113"/>
      <c r="CG686" s="113"/>
      <c r="CH686" s="113"/>
      <c r="CI686" s="113"/>
      <c r="CJ686" s="113"/>
      <c r="CK686" s="113"/>
      <c r="CL686" s="113"/>
      <c r="CM686" s="113"/>
      <c r="CN686" s="113"/>
      <c r="CO686" s="113"/>
      <c r="CQ686" s="113"/>
      <c r="CR686" s="113"/>
      <c r="CS686" s="113"/>
      <c r="CT686" s="113"/>
      <c r="CU686" s="113"/>
      <c r="CV686" s="113"/>
      <c r="CW686" s="113"/>
      <c r="CX686" s="113"/>
      <c r="CY686" s="113"/>
      <c r="CZ686" s="113"/>
      <c r="DA686" s="113"/>
      <c r="DC686" s="113"/>
      <c r="DD686" s="113"/>
      <c r="DE686" s="113"/>
      <c r="DF686" s="113"/>
      <c r="DG686" s="113"/>
      <c r="DH686" s="113"/>
      <c r="DI686" s="113"/>
      <c r="DJ686" s="113"/>
      <c r="DK686" s="113"/>
      <c r="DL686" s="113"/>
      <c r="DM686" s="113"/>
      <c r="DN686" s="113"/>
      <c r="DO686" s="113"/>
      <c r="DP686" s="113"/>
      <c r="DQ686" s="113"/>
      <c r="DR686" s="113"/>
      <c r="DS686" s="113"/>
      <c r="DT686" s="113"/>
    </row>
    <row r="687" spans="17:124">
      <c r="Q687" s="113"/>
      <c r="R687" s="113"/>
      <c r="S687" s="113"/>
      <c r="T687" s="113"/>
      <c r="U687" s="113"/>
      <c r="V687" s="113"/>
      <c r="W687" s="113"/>
      <c r="Y687" s="113"/>
      <c r="Z687" s="113"/>
      <c r="AA687" s="113"/>
      <c r="AB687" s="113"/>
      <c r="AC687" s="113"/>
      <c r="AD687" s="113"/>
      <c r="AE687" s="113"/>
      <c r="AF687" s="113"/>
      <c r="AG687" s="113"/>
      <c r="AH687" s="113"/>
      <c r="AI687" s="113"/>
      <c r="AK687" s="113"/>
      <c r="AL687" s="113"/>
      <c r="AM687" s="113"/>
      <c r="AN687" s="113"/>
      <c r="AO687" s="113"/>
      <c r="AP687" s="113"/>
      <c r="AQ687" s="113"/>
      <c r="AR687" s="113"/>
      <c r="AS687" s="113"/>
      <c r="AT687" s="113"/>
      <c r="AU687" s="113"/>
      <c r="AW687" s="113"/>
      <c r="AX687" s="113"/>
      <c r="AY687" s="113"/>
      <c r="AZ687" s="113"/>
      <c r="BA687" s="113"/>
      <c r="BB687" s="113"/>
      <c r="BC687" s="113"/>
      <c r="BD687" s="113"/>
      <c r="BE687" s="113"/>
      <c r="BF687" s="113"/>
      <c r="BG687" s="113"/>
      <c r="BI687" s="113"/>
      <c r="BJ687" s="113"/>
      <c r="BK687" s="113"/>
      <c r="BL687" s="113"/>
      <c r="BM687" s="113"/>
      <c r="BN687" s="113"/>
      <c r="BO687" s="113"/>
      <c r="BP687" s="113"/>
      <c r="BQ687" s="113"/>
      <c r="BR687" s="113"/>
      <c r="BT687" s="113"/>
      <c r="BU687" s="113"/>
      <c r="BV687" s="113"/>
      <c r="BW687" s="113"/>
      <c r="BX687" s="113"/>
      <c r="BY687" s="113"/>
      <c r="BZ687" s="113"/>
      <c r="CA687" s="113"/>
      <c r="CB687" s="113"/>
      <c r="CC687" s="113"/>
      <c r="CE687" s="113"/>
      <c r="CF687" s="113"/>
      <c r="CG687" s="113"/>
      <c r="CH687" s="113"/>
      <c r="CI687" s="113"/>
      <c r="CJ687" s="113"/>
      <c r="CK687" s="113"/>
      <c r="CL687" s="113"/>
      <c r="CM687" s="113"/>
      <c r="CN687" s="113"/>
      <c r="CO687" s="113"/>
      <c r="CQ687" s="113"/>
      <c r="CR687" s="113"/>
      <c r="CS687" s="113"/>
      <c r="CT687" s="113"/>
      <c r="CU687" s="113"/>
      <c r="CV687" s="113"/>
      <c r="CW687" s="113"/>
      <c r="CX687" s="113"/>
      <c r="CY687" s="113"/>
      <c r="CZ687" s="113"/>
      <c r="DA687" s="113"/>
      <c r="DC687" s="113"/>
      <c r="DD687" s="113"/>
      <c r="DE687" s="113"/>
      <c r="DF687" s="113"/>
      <c r="DG687" s="113"/>
      <c r="DH687" s="113"/>
      <c r="DI687" s="113"/>
      <c r="DJ687" s="113"/>
      <c r="DK687" s="113"/>
      <c r="DL687" s="113"/>
      <c r="DM687" s="113"/>
      <c r="DN687" s="113"/>
      <c r="DO687" s="113"/>
      <c r="DP687" s="113"/>
      <c r="DQ687" s="113"/>
      <c r="DR687" s="113"/>
      <c r="DS687" s="113"/>
      <c r="DT687" s="113"/>
    </row>
    <row r="688" spans="17:124">
      <c r="Q688" s="113"/>
      <c r="R688" s="113"/>
      <c r="S688" s="113"/>
      <c r="T688" s="113"/>
      <c r="U688" s="113"/>
      <c r="V688" s="113"/>
      <c r="W688" s="113"/>
      <c r="Y688" s="113"/>
      <c r="Z688" s="113"/>
      <c r="AA688" s="113"/>
      <c r="AB688" s="113"/>
      <c r="AC688" s="113"/>
      <c r="AD688" s="113"/>
      <c r="AE688" s="113"/>
      <c r="AF688" s="113"/>
      <c r="AG688" s="113"/>
      <c r="AH688" s="113"/>
      <c r="AI688" s="113"/>
      <c r="AK688" s="113"/>
      <c r="AL688" s="113"/>
      <c r="AM688" s="113"/>
      <c r="AN688" s="113"/>
      <c r="AO688" s="113"/>
      <c r="AP688" s="113"/>
      <c r="AQ688" s="113"/>
      <c r="AR688" s="113"/>
      <c r="AS688" s="113"/>
      <c r="AT688" s="113"/>
      <c r="AU688" s="113"/>
      <c r="AW688" s="113"/>
      <c r="AX688" s="113"/>
      <c r="AY688" s="113"/>
      <c r="AZ688" s="113"/>
      <c r="BA688" s="113"/>
      <c r="BB688" s="113"/>
      <c r="BC688" s="113"/>
      <c r="BD688" s="113"/>
      <c r="BE688" s="113"/>
      <c r="BF688" s="113"/>
      <c r="BG688" s="113"/>
      <c r="BI688" s="113"/>
      <c r="BJ688" s="113"/>
      <c r="BK688" s="113"/>
      <c r="BL688" s="113"/>
      <c r="BM688" s="113"/>
      <c r="BN688" s="113"/>
      <c r="BO688" s="113"/>
      <c r="BP688" s="113"/>
      <c r="BQ688" s="113"/>
      <c r="BR688" s="113"/>
      <c r="BT688" s="113"/>
      <c r="BU688" s="113"/>
      <c r="BV688" s="113"/>
      <c r="BW688" s="113"/>
      <c r="BX688" s="113"/>
      <c r="BY688" s="113"/>
      <c r="BZ688" s="113"/>
      <c r="CA688" s="113"/>
      <c r="CB688" s="113"/>
      <c r="CC688" s="113"/>
      <c r="CE688" s="113"/>
      <c r="CF688" s="113"/>
      <c r="CG688" s="113"/>
      <c r="CH688" s="113"/>
      <c r="CI688" s="113"/>
      <c r="CJ688" s="113"/>
      <c r="CK688" s="113"/>
      <c r="CL688" s="113"/>
      <c r="CM688" s="113"/>
      <c r="CN688" s="113"/>
      <c r="CO688" s="113"/>
      <c r="CQ688" s="113"/>
      <c r="CR688" s="113"/>
      <c r="CS688" s="113"/>
      <c r="CT688" s="113"/>
      <c r="CU688" s="113"/>
      <c r="CV688" s="113"/>
      <c r="CW688" s="113"/>
      <c r="CX688" s="113"/>
      <c r="CY688" s="113"/>
      <c r="CZ688" s="113"/>
      <c r="DA688" s="113"/>
      <c r="DC688" s="113"/>
      <c r="DD688" s="113"/>
      <c r="DE688" s="113"/>
      <c r="DF688" s="113"/>
      <c r="DG688" s="113"/>
      <c r="DH688" s="113"/>
      <c r="DI688" s="113"/>
      <c r="DJ688" s="113"/>
      <c r="DK688" s="113"/>
      <c r="DL688" s="113"/>
      <c r="DM688" s="113"/>
      <c r="DN688" s="113"/>
      <c r="DO688" s="113"/>
      <c r="DP688" s="113"/>
      <c r="DQ688" s="113"/>
      <c r="DR688" s="113"/>
      <c r="DS688" s="113"/>
      <c r="DT688" s="113"/>
    </row>
    <row r="689" spans="17:124">
      <c r="Q689" s="113"/>
      <c r="R689" s="113"/>
      <c r="S689" s="113"/>
      <c r="T689" s="113"/>
      <c r="U689" s="113"/>
      <c r="V689" s="113"/>
      <c r="W689" s="113"/>
      <c r="Y689" s="113"/>
      <c r="Z689" s="113"/>
      <c r="AA689" s="113"/>
      <c r="AB689" s="113"/>
      <c r="AC689" s="113"/>
      <c r="AD689" s="113"/>
      <c r="AE689" s="113"/>
      <c r="AF689" s="113"/>
      <c r="AG689" s="113"/>
      <c r="AH689" s="113"/>
      <c r="AI689" s="113"/>
      <c r="AK689" s="113"/>
      <c r="AL689" s="113"/>
      <c r="AM689" s="113"/>
      <c r="AN689" s="113"/>
      <c r="AO689" s="113"/>
      <c r="AP689" s="113"/>
      <c r="AQ689" s="113"/>
      <c r="AR689" s="113"/>
      <c r="AS689" s="113"/>
      <c r="AT689" s="113"/>
      <c r="AU689" s="113"/>
      <c r="AW689" s="113"/>
      <c r="AX689" s="113"/>
      <c r="AY689" s="113"/>
      <c r="AZ689" s="113"/>
      <c r="BA689" s="113"/>
      <c r="BB689" s="113"/>
      <c r="BC689" s="113"/>
      <c r="BD689" s="113"/>
      <c r="BE689" s="113"/>
      <c r="BF689" s="113"/>
      <c r="BG689" s="113"/>
      <c r="BI689" s="113"/>
      <c r="BJ689" s="113"/>
      <c r="BK689" s="113"/>
      <c r="BL689" s="113"/>
      <c r="BM689" s="113"/>
      <c r="BN689" s="113"/>
      <c r="BO689" s="113"/>
      <c r="BP689" s="113"/>
      <c r="BQ689" s="113"/>
      <c r="BR689" s="113"/>
      <c r="BT689" s="113"/>
      <c r="BU689" s="113"/>
      <c r="BV689" s="113"/>
      <c r="BW689" s="113"/>
      <c r="BX689" s="113"/>
      <c r="BY689" s="113"/>
      <c r="BZ689" s="113"/>
      <c r="CA689" s="113"/>
      <c r="CB689" s="113"/>
      <c r="CC689" s="113"/>
      <c r="CE689" s="113"/>
      <c r="CF689" s="113"/>
      <c r="CG689" s="113"/>
      <c r="CH689" s="113"/>
      <c r="CI689" s="113"/>
      <c r="CJ689" s="113"/>
      <c r="CK689" s="113"/>
      <c r="CL689" s="113"/>
      <c r="CM689" s="113"/>
      <c r="CN689" s="113"/>
      <c r="CO689" s="113"/>
      <c r="CQ689" s="113"/>
      <c r="CR689" s="113"/>
      <c r="CS689" s="113"/>
      <c r="CT689" s="113"/>
      <c r="CU689" s="113"/>
      <c r="CV689" s="113"/>
      <c r="CW689" s="113"/>
      <c r="CX689" s="113"/>
      <c r="CY689" s="113"/>
      <c r="CZ689" s="113"/>
      <c r="DA689" s="113"/>
      <c r="DC689" s="113"/>
      <c r="DD689" s="113"/>
      <c r="DE689" s="113"/>
      <c r="DF689" s="113"/>
      <c r="DG689" s="113"/>
      <c r="DH689" s="113"/>
      <c r="DI689" s="113"/>
      <c r="DJ689" s="113"/>
      <c r="DK689" s="113"/>
      <c r="DL689" s="113"/>
      <c r="DM689" s="113"/>
      <c r="DN689" s="113"/>
      <c r="DO689" s="113"/>
      <c r="DP689" s="113"/>
      <c r="DQ689" s="113"/>
      <c r="DR689" s="113"/>
      <c r="DS689" s="113"/>
      <c r="DT689" s="113"/>
    </row>
    <row r="690" spans="17:124">
      <c r="Q690" s="113"/>
      <c r="R690" s="113"/>
      <c r="S690" s="113"/>
      <c r="T690" s="113"/>
      <c r="U690" s="113"/>
      <c r="V690" s="113"/>
      <c r="W690" s="113"/>
      <c r="Y690" s="113"/>
      <c r="Z690" s="113"/>
      <c r="AA690" s="113"/>
      <c r="AB690" s="113"/>
      <c r="AC690" s="113"/>
      <c r="AD690" s="113"/>
      <c r="AE690" s="113"/>
      <c r="AF690" s="113"/>
      <c r="AG690" s="113"/>
      <c r="AH690" s="113"/>
      <c r="AI690" s="113"/>
      <c r="AK690" s="113"/>
      <c r="AL690" s="113"/>
      <c r="AM690" s="113"/>
      <c r="AN690" s="113"/>
      <c r="AO690" s="113"/>
      <c r="AP690" s="113"/>
      <c r="AQ690" s="113"/>
      <c r="AR690" s="113"/>
      <c r="AS690" s="113"/>
      <c r="AT690" s="113"/>
      <c r="AU690" s="113"/>
      <c r="AW690" s="113"/>
      <c r="AX690" s="113"/>
      <c r="AY690" s="113"/>
      <c r="AZ690" s="113"/>
      <c r="BA690" s="113"/>
      <c r="BB690" s="113"/>
      <c r="BC690" s="113"/>
      <c r="BD690" s="113"/>
      <c r="BE690" s="113"/>
      <c r="BF690" s="113"/>
      <c r="BG690" s="113"/>
      <c r="BI690" s="113"/>
      <c r="BJ690" s="113"/>
      <c r="BK690" s="113"/>
      <c r="BL690" s="113"/>
      <c r="BM690" s="113"/>
      <c r="BN690" s="113"/>
      <c r="BO690" s="113"/>
      <c r="BP690" s="113"/>
      <c r="BQ690" s="113"/>
      <c r="BR690" s="113"/>
      <c r="BT690" s="113"/>
      <c r="BU690" s="113"/>
      <c r="BV690" s="113"/>
      <c r="BW690" s="113"/>
      <c r="BX690" s="113"/>
      <c r="BY690" s="113"/>
      <c r="BZ690" s="113"/>
      <c r="CA690" s="113"/>
      <c r="CB690" s="113"/>
      <c r="CC690" s="113"/>
      <c r="CE690" s="113"/>
      <c r="CF690" s="113"/>
      <c r="CG690" s="113"/>
      <c r="CH690" s="113"/>
      <c r="CI690" s="113"/>
      <c r="CJ690" s="113"/>
      <c r="CK690" s="113"/>
      <c r="CL690" s="113"/>
      <c r="CM690" s="113"/>
      <c r="CN690" s="113"/>
      <c r="CO690" s="113"/>
      <c r="CQ690" s="113"/>
      <c r="CR690" s="113"/>
      <c r="CS690" s="113"/>
      <c r="CT690" s="113"/>
      <c r="CU690" s="113"/>
      <c r="CV690" s="113"/>
      <c r="CW690" s="113"/>
      <c r="CX690" s="113"/>
      <c r="CY690" s="113"/>
      <c r="CZ690" s="113"/>
      <c r="DA690" s="113"/>
      <c r="DC690" s="113"/>
      <c r="DD690" s="113"/>
      <c r="DE690" s="113"/>
      <c r="DF690" s="113"/>
      <c r="DG690" s="113"/>
      <c r="DH690" s="113"/>
      <c r="DI690" s="113"/>
      <c r="DJ690" s="113"/>
      <c r="DK690" s="113"/>
      <c r="DL690" s="113"/>
      <c r="DM690" s="113"/>
      <c r="DN690" s="113"/>
      <c r="DO690" s="113"/>
      <c r="DP690" s="113"/>
      <c r="DQ690" s="113"/>
      <c r="DR690" s="113"/>
      <c r="DS690" s="113"/>
      <c r="DT690" s="113"/>
    </row>
    <row r="691" spans="17:124">
      <c r="Q691" s="113"/>
      <c r="R691" s="113"/>
      <c r="S691" s="113"/>
      <c r="T691" s="113"/>
      <c r="U691" s="113"/>
      <c r="V691" s="113"/>
      <c r="W691" s="113"/>
      <c r="Y691" s="113"/>
      <c r="Z691" s="113"/>
      <c r="AA691" s="113"/>
      <c r="AB691" s="113"/>
      <c r="AC691" s="113"/>
      <c r="AD691" s="113"/>
      <c r="AE691" s="113"/>
      <c r="AF691" s="113"/>
      <c r="AG691" s="113"/>
      <c r="AH691" s="113"/>
      <c r="AI691" s="113"/>
      <c r="AK691" s="113"/>
      <c r="AL691" s="113"/>
      <c r="AM691" s="113"/>
      <c r="AN691" s="113"/>
      <c r="AO691" s="113"/>
      <c r="AP691" s="113"/>
      <c r="AQ691" s="113"/>
      <c r="AR691" s="113"/>
      <c r="AS691" s="113"/>
      <c r="AT691" s="113"/>
      <c r="AU691" s="113"/>
      <c r="AW691" s="113"/>
      <c r="AX691" s="113"/>
      <c r="AY691" s="113"/>
      <c r="AZ691" s="113"/>
      <c r="BA691" s="113"/>
      <c r="BB691" s="113"/>
      <c r="BC691" s="113"/>
      <c r="BD691" s="113"/>
      <c r="BE691" s="113"/>
      <c r="BF691" s="113"/>
      <c r="BG691" s="113"/>
      <c r="BI691" s="113"/>
      <c r="BJ691" s="113"/>
      <c r="BK691" s="113"/>
      <c r="BL691" s="113"/>
      <c r="BM691" s="113"/>
      <c r="BN691" s="113"/>
      <c r="BO691" s="113"/>
      <c r="BP691" s="113"/>
      <c r="BQ691" s="113"/>
      <c r="BR691" s="113"/>
      <c r="BT691" s="113"/>
      <c r="BU691" s="113"/>
      <c r="BV691" s="113"/>
      <c r="BW691" s="113"/>
      <c r="BX691" s="113"/>
      <c r="BY691" s="113"/>
      <c r="BZ691" s="113"/>
      <c r="CA691" s="113"/>
      <c r="CB691" s="113"/>
      <c r="CC691" s="113"/>
      <c r="CE691" s="113"/>
      <c r="CF691" s="113"/>
      <c r="CG691" s="113"/>
      <c r="CH691" s="113"/>
      <c r="CI691" s="113"/>
      <c r="CJ691" s="113"/>
      <c r="CK691" s="113"/>
      <c r="CL691" s="113"/>
      <c r="CM691" s="113"/>
      <c r="CN691" s="113"/>
      <c r="CO691" s="113"/>
      <c r="CQ691" s="113"/>
      <c r="CR691" s="113"/>
      <c r="CS691" s="113"/>
      <c r="CT691" s="113"/>
      <c r="CU691" s="113"/>
      <c r="CV691" s="113"/>
      <c r="CW691" s="113"/>
      <c r="CX691" s="113"/>
      <c r="CY691" s="113"/>
      <c r="CZ691" s="113"/>
      <c r="DA691" s="113"/>
      <c r="DC691" s="113"/>
      <c r="DD691" s="113"/>
      <c r="DE691" s="113"/>
      <c r="DF691" s="113"/>
      <c r="DG691" s="113"/>
      <c r="DH691" s="113"/>
      <c r="DI691" s="113"/>
      <c r="DJ691" s="113"/>
      <c r="DK691" s="113"/>
      <c r="DL691" s="113"/>
      <c r="DM691" s="113"/>
      <c r="DN691" s="113"/>
      <c r="DO691" s="113"/>
      <c r="DP691" s="113"/>
      <c r="DQ691" s="113"/>
      <c r="DR691" s="113"/>
      <c r="DS691" s="113"/>
      <c r="DT691" s="113"/>
    </row>
    <row r="692" spans="17:124">
      <c r="Q692" s="113"/>
      <c r="R692" s="113"/>
      <c r="S692" s="113"/>
      <c r="T692" s="113"/>
      <c r="U692" s="113"/>
      <c r="V692" s="113"/>
      <c r="W692" s="113"/>
      <c r="Y692" s="113"/>
      <c r="Z692" s="113"/>
      <c r="AA692" s="113"/>
      <c r="AB692" s="113"/>
      <c r="AC692" s="113"/>
      <c r="AD692" s="113"/>
      <c r="AE692" s="113"/>
      <c r="AF692" s="113"/>
      <c r="AG692" s="113"/>
      <c r="AH692" s="113"/>
      <c r="AI692" s="113"/>
      <c r="AK692" s="113"/>
      <c r="AL692" s="113"/>
      <c r="AM692" s="113"/>
      <c r="AN692" s="113"/>
      <c r="AO692" s="113"/>
      <c r="AP692" s="113"/>
      <c r="AQ692" s="113"/>
      <c r="AR692" s="113"/>
      <c r="AS692" s="113"/>
      <c r="AT692" s="113"/>
      <c r="AU692" s="113"/>
      <c r="AW692" s="113"/>
      <c r="AX692" s="113"/>
      <c r="AY692" s="113"/>
      <c r="AZ692" s="113"/>
      <c r="BA692" s="113"/>
      <c r="BB692" s="113"/>
      <c r="BC692" s="113"/>
      <c r="BD692" s="113"/>
      <c r="BE692" s="113"/>
      <c r="BF692" s="113"/>
      <c r="BG692" s="113"/>
      <c r="BI692" s="113"/>
      <c r="BJ692" s="113"/>
      <c r="BK692" s="113"/>
      <c r="BL692" s="113"/>
      <c r="BM692" s="113"/>
      <c r="BN692" s="113"/>
      <c r="BO692" s="113"/>
      <c r="BP692" s="113"/>
      <c r="BQ692" s="113"/>
      <c r="BR692" s="113"/>
      <c r="BT692" s="113"/>
      <c r="BU692" s="113"/>
      <c r="BV692" s="113"/>
      <c r="BW692" s="113"/>
      <c r="BX692" s="113"/>
      <c r="BY692" s="113"/>
      <c r="BZ692" s="113"/>
      <c r="CA692" s="113"/>
      <c r="CB692" s="113"/>
      <c r="CC692" s="113"/>
      <c r="CE692" s="113"/>
      <c r="CF692" s="113"/>
      <c r="CG692" s="113"/>
      <c r="CH692" s="113"/>
      <c r="CI692" s="113"/>
      <c r="CJ692" s="113"/>
      <c r="CK692" s="113"/>
      <c r="CL692" s="113"/>
      <c r="CM692" s="113"/>
      <c r="CN692" s="113"/>
      <c r="CO692" s="113"/>
      <c r="CQ692" s="113"/>
      <c r="CR692" s="113"/>
      <c r="CS692" s="113"/>
      <c r="CT692" s="113"/>
      <c r="CU692" s="113"/>
      <c r="CV692" s="113"/>
      <c r="CW692" s="113"/>
      <c r="CX692" s="113"/>
      <c r="CY692" s="113"/>
      <c r="CZ692" s="113"/>
      <c r="DA692" s="113"/>
      <c r="DC692" s="113"/>
      <c r="DD692" s="113"/>
      <c r="DE692" s="113"/>
      <c r="DF692" s="113"/>
      <c r="DG692" s="113"/>
      <c r="DH692" s="113"/>
      <c r="DI692" s="113"/>
      <c r="DJ692" s="113"/>
      <c r="DK692" s="113"/>
      <c r="DL692" s="113"/>
      <c r="DM692" s="113"/>
      <c r="DN692" s="113"/>
      <c r="DO692" s="113"/>
      <c r="DP692" s="113"/>
      <c r="DQ692" s="113"/>
      <c r="DR692" s="113"/>
      <c r="DS692" s="113"/>
      <c r="DT692" s="113"/>
    </row>
    <row r="693" spans="17:124">
      <c r="Q693" s="113"/>
      <c r="R693" s="113"/>
      <c r="S693" s="113"/>
      <c r="T693" s="113"/>
      <c r="U693" s="113"/>
      <c r="V693" s="113"/>
      <c r="W693" s="113"/>
      <c r="Y693" s="113"/>
      <c r="Z693" s="113"/>
      <c r="AA693" s="113"/>
      <c r="AB693" s="113"/>
      <c r="AC693" s="113"/>
      <c r="AD693" s="113"/>
      <c r="AE693" s="113"/>
      <c r="AF693" s="113"/>
      <c r="AG693" s="113"/>
      <c r="AH693" s="113"/>
      <c r="AI693" s="113"/>
      <c r="AK693" s="113"/>
      <c r="AL693" s="113"/>
      <c r="AM693" s="113"/>
      <c r="AN693" s="113"/>
      <c r="AO693" s="113"/>
      <c r="AP693" s="113"/>
      <c r="AQ693" s="113"/>
      <c r="AR693" s="113"/>
      <c r="AS693" s="113"/>
      <c r="AT693" s="113"/>
      <c r="AU693" s="113"/>
      <c r="AW693" s="113"/>
      <c r="AX693" s="113"/>
      <c r="AY693" s="113"/>
      <c r="AZ693" s="113"/>
      <c r="BA693" s="113"/>
      <c r="BB693" s="113"/>
      <c r="BC693" s="113"/>
      <c r="BD693" s="113"/>
      <c r="BE693" s="113"/>
      <c r="BF693" s="113"/>
      <c r="BG693" s="113"/>
      <c r="BI693" s="113"/>
      <c r="BJ693" s="113"/>
      <c r="BK693" s="113"/>
      <c r="BL693" s="113"/>
      <c r="BM693" s="113"/>
      <c r="BN693" s="113"/>
      <c r="BO693" s="113"/>
      <c r="BP693" s="113"/>
      <c r="BQ693" s="113"/>
      <c r="BR693" s="113"/>
      <c r="BT693" s="113"/>
      <c r="BU693" s="113"/>
      <c r="BV693" s="113"/>
      <c r="BW693" s="113"/>
      <c r="BX693" s="113"/>
      <c r="BY693" s="113"/>
      <c r="BZ693" s="113"/>
      <c r="CA693" s="113"/>
      <c r="CB693" s="113"/>
      <c r="CC693" s="113"/>
      <c r="CE693" s="113"/>
      <c r="CF693" s="113"/>
      <c r="CG693" s="113"/>
      <c r="CH693" s="113"/>
      <c r="CI693" s="113"/>
      <c r="CJ693" s="113"/>
      <c r="CK693" s="113"/>
      <c r="CL693" s="113"/>
      <c r="CM693" s="113"/>
      <c r="CN693" s="113"/>
      <c r="CO693" s="113"/>
      <c r="CQ693" s="113"/>
      <c r="CR693" s="113"/>
      <c r="CS693" s="113"/>
      <c r="CT693" s="113"/>
      <c r="CU693" s="113"/>
      <c r="CV693" s="113"/>
      <c r="CW693" s="113"/>
      <c r="CX693" s="113"/>
      <c r="CY693" s="113"/>
      <c r="CZ693" s="113"/>
      <c r="DA693" s="113"/>
      <c r="DC693" s="113"/>
      <c r="DD693" s="113"/>
      <c r="DE693" s="113"/>
      <c r="DF693" s="113"/>
      <c r="DG693" s="113"/>
      <c r="DH693" s="113"/>
      <c r="DI693" s="113"/>
      <c r="DJ693" s="113"/>
      <c r="DK693" s="113"/>
      <c r="DL693" s="113"/>
      <c r="DM693" s="113"/>
      <c r="DN693" s="113"/>
      <c r="DO693" s="113"/>
      <c r="DP693" s="113"/>
      <c r="DQ693" s="113"/>
      <c r="DR693" s="113"/>
      <c r="DS693" s="113"/>
      <c r="DT693" s="113"/>
    </row>
    <row r="694" spans="17:124">
      <c r="Q694" s="113"/>
      <c r="R694" s="113"/>
      <c r="S694" s="113"/>
      <c r="T694" s="113"/>
      <c r="U694" s="113"/>
      <c r="V694" s="113"/>
      <c r="W694" s="113"/>
      <c r="Y694" s="113"/>
      <c r="Z694" s="113"/>
      <c r="AA694" s="113"/>
      <c r="AB694" s="113"/>
      <c r="AC694" s="113"/>
      <c r="AD694" s="113"/>
      <c r="AE694" s="113"/>
      <c r="AF694" s="113"/>
      <c r="AG694" s="113"/>
      <c r="AH694" s="113"/>
      <c r="AI694" s="113"/>
      <c r="AK694" s="113"/>
      <c r="AL694" s="113"/>
      <c r="AM694" s="113"/>
      <c r="AN694" s="113"/>
      <c r="AO694" s="113"/>
      <c r="AP694" s="113"/>
      <c r="AQ694" s="113"/>
      <c r="AR694" s="113"/>
      <c r="AS694" s="113"/>
      <c r="AT694" s="113"/>
      <c r="AU694" s="113"/>
      <c r="AW694" s="113"/>
      <c r="AX694" s="113"/>
      <c r="AY694" s="113"/>
      <c r="AZ694" s="113"/>
      <c r="BA694" s="113"/>
      <c r="BB694" s="113"/>
      <c r="BC694" s="113"/>
      <c r="BD694" s="113"/>
      <c r="BE694" s="113"/>
      <c r="BF694" s="113"/>
      <c r="BG694" s="113"/>
      <c r="BI694" s="113"/>
      <c r="BJ694" s="113"/>
      <c r="BK694" s="113"/>
      <c r="BL694" s="113"/>
      <c r="BM694" s="113"/>
      <c r="BN694" s="113"/>
      <c r="BO694" s="113"/>
      <c r="BP694" s="113"/>
      <c r="BQ694" s="113"/>
      <c r="BR694" s="113"/>
      <c r="BT694" s="113"/>
      <c r="BU694" s="113"/>
      <c r="BV694" s="113"/>
      <c r="BW694" s="113"/>
      <c r="BX694" s="113"/>
      <c r="BY694" s="113"/>
      <c r="BZ694" s="113"/>
      <c r="CA694" s="113"/>
      <c r="CB694" s="113"/>
      <c r="CC694" s="113"/>
      <c r="CE694" s="113"/>
      <c r="CF694" s="113"/>
      <c r="CG694" s="113"/>
      <c r="CH694" s="113"/>
      <c r="CI694" s="113"/>
      <c r="CJ694" s="113"/>
      <c r="CK694" s="113"/>
      <c r="CL694" s="113"/>
      <c r="CM694" s="113"/>
      <c r="CN694" s="113"/>
      <c r="CO694" s="113"/>
      <c r="CQ694" s="113"/>
      <c r="CR694" s="113"/>
      <c r="CS694" s="113"/>
      <c r="CT694" s="113"/>
      <c r="CU694" s="113"/>
      <c r="CV694" s="113"/>
      <c r="CW694" s="113"/>
      <c r="CX694" s="113"/>
      <c r="CY694" s="113"/>
      <c r="CZ694" s="113"/>
      <c r="DA694" s="113"/>
      <c r="DC694" s="113"/>
      <c r="DD694" s="113"/>
      <c r="DE694" s="113"/>
      <c r="DF694" s="113"/>
      <c r="DG694" s="113"/>
      <c r="DH694" s="113"/>
      <c r="DI694" s="113"/>
      <c r="DJ694" s="113"/>
      <c r="DK694" s="113"/>
      <c r="DL694" s="113"/>
      <c r="DM694" s="113"/>
      <c r="DN694" s="113"/>
      <c r="DO694" s="113"/>
      <c r="DP694" s="113"/>
      <c r="DQ694" s="113"/>
      <c r="DR694" s="113"/>
      <c r="DS694" s="113"/>
      <c r="DT694" s="113"/>
    </row>
    <row r="695" spans="17:124">
      <c r="Q695" s="113"/>
      <c r="R695" s="113"/>
      <c r="S695" s="113"/>
      <c r="T695" s="113"/>
      <c r="U695" s="113"/>
      <c r="V695" s="113"/>
      <c r="W695" s="113"/>
      <c r="Y695" s="113"/>
      <c r="Z695" s="113"/>
      <c r="AA695" s="113"/>
      <c r="AB695" s="113"/>
      <c r="AC695" s="113"/>
      <c r="AD695" s="113"/>
      <c r="AE695" s="113"/>
      <c r="AF695" s="113"/>
      <c r="AG695" s="113"/>
      <c r="AH695" s="113"/>
      <c r="AI695" s="113"/>
      <c r="AK695" s="113"/>
      <c r="AL695" s="113"/>
      <c r="AM695" s="113"/>
      <c r="AN695" s="113"/>
      <c r="AO695" s="113"/>
      <c r="AP695" s="113"/>
      <c r="AQ695" s="113"/>
      <c r="AR695" s="113"/>
      <c r="AS695" s="113"/>
      <c r="AT695" s="113"/>
      <c r="AU695" s="113"/>
      <c r="AW695" s="113"/>
      <c r="AX695" s="113"/>
      <c r="AY695" s="113"/>
      <c r="AZ695" s="113"/>
      <c r="BA695" s="113"/>
      <c r="BB695" s="113"/>
      <c r="BC695" s="113"/>
      <c r="BD695" s="113"/>
      <c r="BE695" s="113"/>
      <c r="BF695" s="113"/>
      <c r="BG695" s="113"/>
      <c r="BI695" s="113"/>
      <c r="BJ695" s="113"/>
      <c r="BK695" s="113"/>
      <c r="BL695" s="113"/>
      <c r="BM695" s="113"/>
      <c r="BN695" s="113"/>
      <c r="BO695" s="113"/>
      <c r="BP695" s="113"/>
      <c r="BQ695" s="113"/>
      <c r="BR695" s="113"/>
      <c r="BT695" s="113"/>
      <c r="BU695" s="113"/>
      <c r="BV695" s="113"/>
      <c r="BW695" s="113"/>
      <c r="BX695" s="113"/>
      <c r="BY695" s="113"/>
      <c r="BZ695" s="113"/>
      <c r="CA695" s="113"/>
      <c r="CB695" s="113"/>
      <c r="CC695" s="113"/>
      <c r="CE695" s="113"/>
      <c r="CF695" s="113"/>
      <c r="CG695" s="113"/>
      <c r="CH695" s="113"/>
      <c r="CI695" s="113"/>
      <c r="CJ695" s="113"/>
      <c r="CK695" s="113"/>
      <c r="CL695" s="113"/>
      <c r="CM695" s="113"/>
      <c r="CN695" s="113"/>
      <c r="CO695" s="113"/>
      <c r="CQ695" s="113"/>
      <c r="CR695" s="113"/>
      <c r="CS695" s="113"/>
      <c r="CT695" s="113"/>
      <c r="CU695" s="113"/>
      <c r="CV695" s="113"/>
      <c r="CW695" s="113"/>
      <c r="CX695" s="113"/>
      <c r="CY695" s="113"/>
      <c r="CZ695" s="113"/>
      <c r="DA695" s="113"/>
      <c r="DC695" s="113"/>
      <c r="DD695" s="113"/>
      <c r="DE695" s="113"/>
      <c r="DF695" s="113"/>
      <c r="DG695" s="113"/>
      <c r="DH695" s="113"/>
      <c r="DI695" s="113"/>
      <c r="DJ695" s="113"/>
      <c r="DK695" s="113"/>
      <c r="DL695" s="113"/>
      <c r="DM695" s="113"/>
      <c r="DN695" s="113"/>
      <c r="DO695" s="113"/>
      <c r="DP695" s="113"/>
      <c r="DQ695" s="113"/>
      <c r="DR695" s="113"/>
      <c r="DS695" s="113"/>
      <c r="DT695" s="113"/>
    </row>
    <row r="696" spans="17:124">
      <c r="Q696" s="113"/>
      <c r="R696" s="113"/>
      <c r="S696" s="113"/>
      <c r="T696" s="113"/>
      <c r="U696" s="113"/>
      <c r="V696" s="113"/>
      <c r="W696" s="113"/>
      <c r="Y696" s="113"/>
      <c r="Z696" s="113"/>
      <c r="AA696" s="113"/>
      <c r="AB696" s="113"/>
      <c r="AC696" s="113"/>
      <c r="AD696" s="113"/>
      <c r="AE696" s="113"/>
      <c r="AF696" s="113"/>
      <c r="AG696" s="113"/>
      <c r="AH696" s="113"/>
      <c r="AI696" s="113"/>
      <c r="AK696" s="113"/>
      <c r="AL696" s="113"/>
      <c r="AM696" s="113"/>
      <c r="AN696" s="113"/>
      <c r="AO696" s="113"/>
      <c r="AP696" s="113"/>
      <c r="AQ696" s="113"/>
      <c r="AR696" s="113"/>
      <c r="AS696" s="113"/>
      <c r="AT696" s="113"/>
      <c r="AU696" s="113"/>
      <c r="AW696" s="113"/>
      <c r="AX696" s="113"/>
      <c r="AY696" s="113"/>
      <c r="AZ696" s="113"/>
      <c r="BA696" s="113"/>
      <c r="BB696" s="113"/>
      <c r="BC696" s="113"/>
      <c r="BD696" s="113"/>
      <c r="BE696" s="113"/>
      <c r="BF696" s="113"/>
      <c r="BG696" s="113"/>
      <c r="BI696" s="113"/>
      <c r="BJ696" s="113"/>
      <c r="BK696" s="113"/>
      <c r="BL696" s="113"/>
      <c r="BM696" s="113"/>
      <c r="BN696" s="113"/>
      <c r="BO696" s="113"/>
      <c r="BP696" s="113"/>
      <c r="BQ696" s="113"/>
      <c r="BR696" s="113"/>
      <c r="BT696" s="113"/>
      <c r="BU696" s="113"/>
      <c r="BV696" s="113"/>
      <c r="BW696" s="113"/>
      <c r="BX696" s="113"/>
      <c r="BY696" s="113"/>
      <c r="BZ696" s="113"/>
      <c r="CA696" s="113"/>
      <c r="CB696" s="113"/>
      <c r="CC696" s="113"/>
      <c r="CE696" s="113"/>
      <c r="CF696" s="113"/>
      <c r="CG696" s="113"/>
      <c r="CH696" s="113"/>
      <c r="CI696" s="113"/>
      <c r="CJ696" s="113"/>
      <c r="CK696" s="113"/>
      <c r="CL696" s="113"/>
      <c r="CM696" s="113"/>
      <c r="CN696" s="113"/>
      <c r="CO696" s="113"/>
      <c r="CQ696" s="113"/>
      <c r="CR696" s="113"/>
      <c r="CS696" s="113"/>
      <c r="CT696" s="113"/>
      <c r="CU696" s="113"/>
      <c r="CV696" s="113"/>
      <c r="CW696" s="113"/>
      <c r="CX696" s="113"/>
      <c r="CY696" s="113"/>
      <c r="CZ696" s="113"/>
      <c r="DA696" s="113"/>
      <c r="DC696" s="113"/>
      <c r="DD696" s="113"/>
      <c r="DE696" s="113"/>
      <c r="DF696" s="113"/>
      <c r="DG696" s="113"/>
      <c r="DH696" s="113"/>
      <c r="DI696" s="113"/>
      <c r="DJ696" s="113"/>
      <c r="DK696" s="113"/>
      <c r="DL696" s="113"/>
      <c r="DM696" s="113"/>
      <c r="DN696" s="113"/>
      <c r="DO696" s="113"/>
      <c r="DP696" s="113"/>
      <c r="DQ696" s="113"/>
      <c r="DR696" s="113"/>
      <c r="DS696" s="113"/>
      <c r="DT696" s="113"/>
    </row>
    <row r="697" spans="17:124">
      <c r="Q697" s="113"/>
      <c r="R697" s="113"/>
      <c r="S697" s="113"/>
      <c r="T697" s="113"/>
      <c r="U697" s="113"/>
      <c r="V697" s="113"/>
      <c r="W697" s="113"/>
      <c r="Y697" s="113"/>
      <c r="Z697" s="113"/>
      <c r="AA697" s="113"/>
      <c r="AB697" s="113"/>
      <c r="AC697" s="113"/>
      <c r="AD697" s="113"/>
      <c r="AE697" s="113"/>
      <c r="AF697" s="113"/>
      <c r="AG697" s="113"/>
      <c r="AH697" s="113"/>
      <c r="AI697" s="113"/>
      <c r="AK697" s="113"/>
      <c r="AL697" s="113"/>
      <c r="AM697" s="113"/>
      <c r="AN697" s="113"/>
      <c r="AO697" s="113"/>
      <c r="AP697" s="113"/>
      <c r="AQ697" s="113"/>
      <c r="AR697" s="113"/>
      <c r="AS697" s="113"/>
      <c r="AT697" s="113"/>
      <c r="AU697" s="113"/>
      <c r="AW697" s="113"/>
      <c r="AX697" s="113"/>
      <c r="AY697" s="113"/>
      <c r="AZ697" s="113"/>
      <c r="BA697" s="113"/>
      <c r="BB697" s="113"/>
      <c r="BC697" s="113"/>
      <c r="BD697" s="113"/>
      <c r="BE697" s="113"/>
      <c r="BF697" s="113"/>
      <c r="BG697" s="113"/>
      <c r="BI697" s="113"/>
      <c r="BJ697" s="113"/>
      <c r="BK697" s="113"/>
      <c r="BL697" s="113"/>
      <c r="BM697" s="113"/>
      <c r="BN697" s="113"/>
      <c r="BO697" s="113"/>
      <c r="BP697" s="113"/>
      <c r="BQ697" s="113"/>
      <c r="BR697" s="113"/>
      <c r="BT697" s="113"/>
      <c r="BU697" s="113"/>
      <c r="BV697" s="113"/>
      <c r="BW697" s="113"/>
      <c r="BX697" s="113"/>
      <c r="BY697" s="113"/>
      <c r="BZ697" s="113"/>
      <c r="CA697" s="113"/>
      <c r="CB697" s="113"/>
      <c r="CC697" s="113"/>
      <c r="CE697" s="113"/>
      <c r="CF697" s="113"/>
      <c r="CG697" s="113"/>
      <c r="CH697" s="113"/>
      <c r="CI697" s="113"/>
      <c r="CJ697" s="113"/>
      <c r="CK697" s="113"/>
      <c r="CL697" s="113"/>
      <c r="CM697" s="113"/>
      <c r="CN697" s="113"/>
      <c r="CO697" s="113"/>
      <c r="CQ697" s="113"/>
      <c r="CR697" s="113"/>
      <c r="CS697" s="113"/>
      <c r="CT697" s="113"/>
      <c r="CU697" s="113"/>
      <c r="CV697" s="113"/>
      <c r="CW697" s="113"/>
      <c r="CX697" s="113"/>
      <c r="CY697" s="113"/>
      <c r="CZ697" s="113"/>
      <c r="DA697" s="113"/>
      <c r="DC697" s="113"/>
      <c r="DD697" s="113"/>
      <c r="DE697" s="113"/>
      <c r="DF697" s="113"/>
      <c r="DG697" s="113"/>
      <c r="DH697" s="113"/>
      <c r="DI697" s="113"/>
      <c r="DJ697" s="113"/>
      <c r="DK697" s="113"/>
      <c r="DL697" s="113"/>
      <c r="DM697" s="113"/>
      <c r="DN697" s="113"/>
      <c r="DO697" s="113"/>
      <c r="DP697" s="113"/>
      <c r="DQ697" s="113"/>
      <c r="DR697" s="113"/>
      <c r="DS697" s="113"/>
      <c r="DT697" s="113"/>
    </row>
    <row r="698" spans="17:124">
      <c r="Q698" s="113"/>
      <c r="R698" s="113"/>
      <c r="S698" s="113"/>
      <c r="T698" s="113"/>
      <c r="U698" s="113"/>
      <c r="V698" s="113"/>
      <c r="W698" s="113"/>
      <c r="Y698" s="113"/>
      <c r="Z698" s="113"/>
      <c r="AA698" s="113"/>
      <c r="AB698" s="113"/>
      <c r="AC698" s="113"/>
      <c r="AD698" s="113"/>
      <c r="AE698" s="113"/>
      <c r="AF698" s="113"/>
      <c r="AG698" s="113"/>
      <c r="AH698" s="113"/>
      <c r="AI698" s="113"/>
      <c r="AK698" s="113"/>
      <c r="AL698" s="113"/>
      <c r="AM698" s="113"/>
      <c r="AN698" s="113"/>
      <c r="AO698" s="113"/>
      <c r="AP698" s="113"/>
      <c r="AQ698" s="113"/>
      <c r="AR698" s="113"/>
      <c r="AS698" s="113"/>
      <c r="AT698" s="113"/>
      <c r="AU698" s="113"/>
      <c r="AW698" s="113"/>
      <c r="AX698" s="113"/>
      <c r="AY698" s="113"/>
      <c r="AZ698" s="113"/>
      <c r="BA698" s="113"/>
      <c r="BB698" s="113"/>
      <c r="BC698" s="113"/>
      <c r="BD698" s="113"/>
      <c r="BE698" s="113"/>
      <c r="BF698" s="113"/>
      <c r="BG698" s="113"/>
      <c r="BI698" s="113"/>
      <c r="BJ698" s="113"/>
      <c r="BK698" s="113"/>
      <c r="BL698" s="113"/>
      <c r="BM698" s="113"/>
      <c r="BN698" s="113"/>
      <c r="BO698" s="113"/>
      <c r="BP698" s="113"/>
      <c r="BQ698" s="113"/>
      <c r="BR698" s="113"/>
      <c r="BT698" s="113"/>
      <c r="BU698" s="113"/>
      <c r="BV698" s="113"/>
      <c r="BW698" s="113"/>
      <c r="BX698" s="113"/>
      <c r="BY698" s="113"/>
      <c r="BZ698" s="113"/>
      <c r="CA698" s="113"/>
      <c r="CB698" s="113"/>
      <c r="CC698" s="113"/>
      <c r="CE698" s="113"/>
      <c r="CF698" s="113"/>
      <c r="CG698" s="113"/>
      <c r="CH698" s="113"/>
      <c r="CI698" s="113"/>
      <c r="CJ698" s="113"/>
      <c r="CK698" s="113"/>
      <c r="CL698" s="113"/>
      <c r="CM698" s="113"/>
      <c r="CN698" s="113"/>
      <c r="CO698" s="113"/>
      <c r="CQ698" s="113"/>
      <c r="CR698" s="113"/>
      <c r="CS698" s="113"/>
      <c r="CT698" s="113"/>
      <c r="CU698" s="113"/>
      <c r="CV698" s="113"/>
      <c r="CW698" s="113"/>
      <c r="CX698" s="113"/>
      <c r="CY698" s="113"/>
      <c r="CZ698" s="113"/>
      <c r="DA698" s="113"/>
      <c r="DC698" s="113"/>
      <c r="DD698" s="113"/>
      <c r="DE698" s="113"/>
      <c r="DF698" s="113"/>
      <c r="DG698" s="113"/>
      <c r="DH698" s="113"/>
      <c r="DI698" s="113"/>
      <c r="DJ698" s="113"/>
      <c r="DK698" s="113"/>
      <c r="DL698" s="113"/>
      <c r="DM698" s="113"/>
      <c r="DN698" s="113"/>
      <c r="DO698" s="113"/>
      <c r="DP698" s="113"/>
      <c r="DQ698" s="113"/>
      <c r="DR698" s="113"/>
      <c r="DS698" s="113"/>
      <c r="DT698" s="113"/>
    </row>
    <row r="699" spans="17:124">
      <c r="Q699" s="113"/>
      <c r="R699" s="113"/>
      <c r="S699" s="113"/>
      <c r="T699" s="113"/>
      <c r="U699" s="113"/>
      <c r="V699" s="113"/>
      <c r="W699" s="113"/>
      <c r="Y699" s="113"/>
      <c r="Z699" s="113"/>
      <c r="AA699" s="113"/>
      <c r="AB699" s="113"/>
      <c r="AC699" s="113"/>
      <c r="AD699" s="113"/>
      <c r="AE699" s="113"/>
      <c r="AF699" s="113"/>
      <c r="AG699" s="113"/>
      <c r="AH699" s="113"/>
      <c r="AI699" s="113"/>
      <c r="AK699" s="113"/>
      <c r="AL699" s="113"/>
      <c r="AM699" s="113"/>
      <c r="AN699" s="113"/>
      <c r="AO699" s="113"/>
      <c r="AP699" s="113"/>
      <c r="AQ699" s="113"/>
      <c r="AR699" s="113"/>
      <c r="AS699" s="113"/>
      <c r="AT699" s="113"/>
      <c r="AU699" s="113"/>
      <c r="AW699" s="113"/>
      <c r="AX699" s="113"/>
      <c r="AY699" s="113"/>
      <c r="AZ699" s="113"/>
      <c r="BA699" s="113"/>
      <c r="BB699" s="113"/>
      <c r="BC699" s="113"/>
      <c r="BD699" s="113"/>
      <c r="BE699" s="113"/>
      <c r="BF699" s="113"/>
      <c r="BG699" s="113"/>
      <c r="BI699" s="113"/>
      <c r="BJ699" s="113"/>
      <c r="BK699" s="113"/>
      <c r="BL699" s="113"/>
      <c r="BM699" s="113"/>
      <c r="BN699" s="113"/>
      <c r="BO699" s="113"/>
      <c r="BP699" s="113"/>
      <c r="BQ699" s="113"/>
      <c r="BR699" s="113"/>
      <c r="BT699" s="113"/>
      <c r="BU699" s="113"/>
      <c r="BV699" s="113"/>
      <c r="BW699" s="113"/>
      <c r="BX699" s="113"/>
      <c r="BY699" s="113"/>
      <c r="BZ699" s="113"/>
      <c r="CA699" s="113"/>
      <c r="CB699" s="113"/>
      <c r="CC699" s="113"/>
      <c r="CE699" s="113"/>
      <c r="CF699" s="113"/>
      <c r="CG699" s="113"/>
      <c r="CH699" s="113"/>
      <c r="CI699" s="113"/>
      <c r="CJ699" s="113"/>
      <c r="CK699" s="113"/>
      <c r="CL699" s="113"/>
      <c r="CM699" s="113"/>
      <c r="CN699" s="113"/>
      <c r="CO699" s="113"/>
      <c r="CQ699" s="113"/>
      <c r="CR699" s="113"/>
      <c r="CS699" s="113"/>
      <c r="CT699" s="113"/>
      <c r="CU699" s="113"/>
      <c r="CV699" s="113"/>
      <c r="CW699" s="113"/>
      <c r="CX699" s="113"/>
      <c r="CY699" s="113"/>
      <c r="CZ699" s="113"/>
      <c r="DA699" s="113"/>
      <c r="DC699" s="113"/>
      <c r="DD699" s="113"/>
      <c r="DE699" s="113"/>
      <c r="DF699" s="113"/>
      <c r="DG699" s="113"/>
      <c r="DH699" s="113"/>
      <c r="DI699" s="113"/>
      <c r="DJ699" s="113"/>
      <c r="DK699" s="113"/>
      <c r="DL699" s="113"/>
      <c r="DM699" s="113"/>
      <c r="DN699" s="113"/>
      <c r="DO699" s="113"/>
      <c r="DP699" s="113"/>
      <c r="DQ699" s="113"/>
      <c r="DR699" s="113"/>
      <c r="DS699" s="113"/>
      <c r="DT699" s="113"/>
    </row>
    <row r="700" spans="17:124">
      <c r="Q700" s="113"/>
      <c r="R700" s="113"/>
      <c r="S700" s="113"/>
      <c r="T700" s="113"/>
      <c r="U700" s="113"/>
      <c r="V700" s="113"/>
      <c r="W700" s="113"/>
      <c r="Y700" s="113"/>
      <c r="Z700" s="113"/>
      <c r="AA700" s="113"/>
      <c r="AB700" s="113"/>
      <c r="AC700" s="113"/>
      <c r="AD700" s="113"/>
      <c r="AE700" s="113"/>
      <c r="AF700" s="113"/>
      <c r="AG700" s="113"/>
      <c r="AH700" s="113"/>
      <c r="AI700" s="113"/>
      <c r="AK700" s="113"/>
      <c r="AL700" s="113"/>
      <c r="AM700" s="113"/>
      <c r="AN700" s="113"/>
      <c r="AO700" s="113"/>
      <c r="AP700" s="113"/>
      <c r="AQ700" s="113"/>
      <c r="AR700" s="113"/>
      <c r="AS700" s="113"/>
      <c r="AT700" s="113"/>
      <c r="AU700" s="113"/>
      <c r="AW700" s="113"/>
      <c r="AX700" s="113"/>
      <c r="AY700" s="113"/>
      <c r="AZ700" s="113"/>
      <c r="BA700" s="113"/>
      <c r="BB700" s="113"/>
      <c r="BC700" s="113"/>
      <c r="BD700" s="113"/>
      <c r="BE700" s="113"/>
      <c r="BF700" s="113"/>
      <c r="BG700" s="113"/>
      <c r="BI700" s="113"/>
      <c r="BJ700" s="113"/>
      <c r="BK700" s="113"/>
      <c r="BL700" s="113"/>
      <c r="BM700" s="113"/>
      <c r="BN700" s="113"/>
      <c r="BO700" s="113"/>
      <c r="BP700" s="113"/>
      <c r="BQ700" s="113"/>
      <c r="BR700" s="113"/>
      <c r="BT700" s="113"/>
      <c r="BU700" s="113"/>
      <c r="BV700" s="113"/>
      <c r="BW700" s="113"/>
      <c r="BX700" s="113"/>
      <c r="BY700" s="113"/>
      <c r="BZ700" s="113"/>
      <c r="CA700" s="113"/>
      <c r="CB700" s="113"/>
      <c r="CC700" s="113"/>
      <c r="CE700" s="113"/>
      <c r="CF700" s="113"/>
      <c r="CG700" s="113"/>
      <c r="CH700" s="113"/>
      <c r="CI700" s="113"/>
      <c r="CJ700" s="113"/>
      <c r="CK700" s="113"/>
      <c r="CL700" s="113"/>
      <c r="CM700" s="113"/>
      <c r="CN700" s="113"/>
      <c r="CO700" s="113"/>
      <c r="CQ700" s="113"/>
      <c r="CR700" s="113"/>
      <c r="CS700" s="113"/>
      <c r="CT700" s="113"/>
      <c r="CU700" s="113"/>
      <c r="CV700" s="113"/>
      <c r="CW700" s="113"/>
      <c r="CX700" s="113"/>
      <c r="CY700" s="113"/>
      <c r="CZ700" s="113"/>
      <c r="DA700" s="113"/>
      <c r="DC700" s="113"/>
      <c r="DD700" s="113"/>
      <c r="DE700" s="113"/>
      <c r="DF700" s="113"/>
      <c r="DG700" s="113"/>
      <c r="DH700" s="113"/>
      <c r="DI700" s="113"/>
      <c r="DJ700" s="113"/>
      <c r="DK700" s="113"/>
      <c r="DL700" s="113"/>
      <c r="DM700" s="113"/>
      <c r="DN700" s="113"/>
      <c r="DO700" s="113"/>
      <c r="DP700" s="113"/>
      <c r="DQ700" s="113"/>
      <c r="DR700" s="113"/>
      <c r="DS700" s="113"/>
      <c r="DT700" s="113"/>
    </row>
    <row r="701" spans="17:124">
      <c r="Q701" s="113"/>
      <c r="R701" s="113"/>
      <c r="S701" s="113"/>
      <c r="T701" s="113"/>
      <c r="U701" s="113"/>
      <c r="V701" s="113"/>
      <c r="W701" s="113"/>
      <c r="Y701" s="113"/>
      <c r="Z701" s="113"/>
      <c r="AA701" s="113"/>
      <c r="AB701" s="113"/>
      <c r="AC701" s="113"/>
      <c r="AD701" s="113"/>
      <c r="AE701" s="113"/>
      <c r="AF701" s="113"/>
      <c r="AG701" s="113"/>
      <c r="AH701" s="113"/>
      <c r="AI701" s="113"/>
      <c r="AK701" s="113"/>
      <c r="AL701" s="113"/>
      <c r="AM701" s="113"/>
      <c r="AN701" s="113"/>
      <c r="AO701" s="113"/>
      <c r="AP701" s="113"/>
      <c r="AQ701" s="113"/>
      <c r="AR701" s="113"/>
      <c r="AS701" s="113"/>
      <c r="AT701" s="113"/>
      <c r="AU701" s="113"/>
      <c r="AW701" s="113"/>
      <c r="AX701" s="113"/>
      <c r="AY701" s="113"/>
      <c r="AZ701" s="113"/>
      <c r="BA701" s="113"/>
      <c r="BB701" s="113"/>
      <c r="BC701" s="113"/>
      <c r="BD701" s="113"/>
      <c r="BE701" s="113"/>
      <c r="BF701" s="113"/>
      <c r="BG701" s="113"/>
      <c r="BI701" s="113"/>
      <c r="BJ701" s="113"/>
      <c r="BK701" s="113"/>
      <c r="BL701" s="113"/>
      <c r="BM701" s="113"/>
      <c r="BN701" s="113"/>
      <c r="BO701" s="113"/>
      <c r="BP701" s="113"/>
      <c r="BQ701" s="113"/>
      <c r="BR701" s="113"/>
      <c r="BT701" s="113"/>
      <c r="BU701" s="113"/>
      <c r="BV701" s="113"/>
      <c r="BW701" s="113"/>
      <c r="BX701" s="113"/>
      <c r="BY701" s="113"/>
      <c r="BZ701" s="113"/>
      <c r="CA701" s="113"/>
      <c r="CB701" s="113"/>
      <c r="CC701" s="113"/>
      <c r="CE701" s="113"/>
      <c r="CF701" s="113"/>
      <c r="CG701" s="113"/>
      <c r="CH701" s="113"/>
      <c r="CI701" s="113"/>
      <c r="CJ701" s="113"/>
      <c r="CK701" s="113"/>
      <c r="CL701" s="113"/>
      <c r="CM701" s="113"/>
      <c r="CN701" s="113"/>
      <c r="CO701" s="113"/>
      <c r="CQ701" s="113"/>
      <c r="CR701" s="113"/>
      <c r="CS701" s="113"/>
      <c r="CT701" s="113"/>
      <c r="CU701" s="113"/>
      <c r="CV701" s="113"/>
      <c r="CW701" s="113"/>
      <c r="CX701" s="113"/>
      <c r="CY701" s="113"/>
      <c r="CZ701" s="113"/>
      <c r="DA701" s="113"/>
      <c r="DC701" s="113"/>
      <c r="DD701" s="113"/>
      <c r="DE701" s="113"/>
      <c r="DF701" s="113"/>
      <c r="DG701" s="113"/>
      <c r="DH701" s="113"/>
      <c r="DI701" s="113"/>
      <c r="DJ701" s="113"/>
      <c r="DK701" s="113"/>
      <c r="DL701" s="113"/>
      <c r="DM701" s="113"/>
      <c r="DN701" s="113"/>
      <c r="DO701" s="113"/>
      <c r="DP701" s="113"/>
      <c r="DQ701" s="113"/>
      <c r="DR701" s="113"/>
      <c r="DS701" s="113"/>
      <c r="DT701" s="113"/>
    </row>
    <row r="702" spans="17:124">
      <c r="Q702" s="113"/>
      <c r="R702" s="113"/>
      <c r="S702" s="113"/>
      <c r="T702" s="113"/>
      <c r="U702" s="113"/>
      <c r="V702" s="113"/>
      <c r="W702" s="113"/>
      <c r="Y702" s="113"/>
      <c r="Z702" s="113"/>
      <c r="AA702" s="113"/>
      <c r="AB702" s="113"/>
      <c r="AC702" s="113"/>
      <c r="AD702" s="113"/>
      <c r="AE702" s="113"/>
      <c r="AF702" s="113"/>
      <c r="AG702" s="113"/>
      <c r="AH702" s="113"/>
      <c r="AI702" s="113"/>
      <c r="AK702" s="113"/>
      <c r="AL702" s="113"/>
      <c r="AM702" s="113"/>
      <c r="AN702" s="113"/>
      <c r="AO702" s="113"/>
      <c r="AP702" s="113"/>
      <c r="AQ702" s="113"/>
      <c r="AR702" s="113"/>
      <c r="AS702" s="113"/>
      <c r="AT702" s="113"/>
      <c r="AU702" s="113"/>
      <c r="AW702" s="113"/>
      <c r="AX702" s="113"/>
      <c r="AY702" s="113"/>
      <c r="AZ702" s="113"/>
      <c r="BA702" s="113"/>
      <c r="BB702" s="113"/>
      <c r="BC702" s="113"/>
      <c r="BD702" s="113"/>
      <c r="BE702" s="113"/>
      <c r="BF702" s="113"/>
      <c r="BG702" s="113"/>
      <c r="BI702" s="113"/>
      <c r="BJ702" s="113"/>
      <c r="BK702" s="113"/>
      <c r="BL702" s="113"/>
      <c r="BM702" s="113"/>
      <c r="BN702" s="113"/>
      <c r="BO702" s="113"/>
      <c r="BP702" s="113"/>
      <c r="BQ702" s="113"/>
      <c r="BR702" s="113"/>
      <c r="BT702" s="113"/>
      <c r="BU702" s="113"/>
      <c r="BV702" s="113"/>
      <c r="BW702" s="113"/>
      <c r="BX702" s="113"/>
      <c r="BY702" s="113"/>
      <c r="BZ702" s="113"/>
      <c r="CA702" s="113"/>
      <c r="CB702" s="113"/>
      <c r="CC702" s="113"/>
      <c r="CE702" s="113"/>
      <c r="CF702" s="113"/>
      <c r="CG702" s="113"/>
      <c r="CH702" s="113"/>
      <c r="CI702" s="113"/>
      <c r="CJ702" s="113"/>
      <c r="CK702" s="113"/>
      <c r="CL702" s="113"/>
      <c r="CM702" s="113"/>
      <c r="CN702" s="113"/>
      <c r="CO702" s="113"/>
      <c r="CQ702" s="113"/>
      <c r="CR702" s="113"/>
      <c r="CS702" s="113"/>
      <c r="CT702" s="113"/>
      <c r="CU702" s="113"/>
      <c r="CV702" s="113"/>
      <c r="CW702" s="113"/>
      <c r="CX702" s="113"/>
      <c r="CY702" s="113"/>
      <c r="CZ702" s="113"/>
      <c r="DA702" s="113"/>
      <c r="DC702" s="113"/>
      <c r="DD702" s="113"/>
      <c r="DE702" s="113"/>
      <c r="DF702" s="113"/>
      <c r="DG702" s="113"/>
      <c r="DH702" s="113"/>
      <c r="DI702" s="113"/>
      <c r="DJ702" s="113"/>
      <c r="DK702" s="113"/>
      <c r="DL702" s="113"/>
      <c r="DM702" s="113"/>
      <c r="DN702" s="113"/>
      <c r="DO702" s="113"/>
      <c r="DP702" s="113"/>
      <c r="DQ702" s="113"/>
      <c r="DR702" s="113"/>
      <c r="DS702" s="113"/>
      <c r="DT702" s="113"/>
    </row>
    <row r="703" spans="17:124">
      <c r="Q703" s="113"/>
      <c r="R703" s="113"/>
      <c r="S703" s="113"/>
      <c r="T703" s="113"/>
      <c r="U703" s="113"/>
      <c r="V703" s="113"/>
      <c r="W703" s="113"/>
      <c r="Y703" s="113"/>
      <c r="Z703" s="113"/>
      <c r="AA703" s="113"/>
      <c r="AB703" s="113"/>
      <c r="AC703" s="113"/>
      <c r="AD703" s="113"/>
      <c r="AE703" s="113"/>
      <c r="AF703" s="113"/>
      <c r="AG703" s="113"/>
      <c r="AH703" s="113"/>
      <c r="AI703" s="113"/>
      <c r="AK703" s="113"/>
      <c r="AL703" s="113"/>
      <c r="AM703" s="113"/>
      <c r="AN703" s="113"/>
      <c r="AO703" s="113"/>
      <c r="AP703" s="113"/>
      <c r="AQ703" s="113"/>
      <c r="AR703" s="113"/>
      <c r="AS703" s="113"/>
      <c r="AT703" s="113"/>
      <c r="AU703" s="113"/>
      <c r="AW703" s="113"/>
      <c r="AX703" s="113"/>
      <c r="AY703" s="113"/>
      <c r="AZ703" s="113"/>
      <c r="BA703" s="113"/>
      <c r="BB703" s="113"/>
      <c r="BC703" s="113"/>
      <c r="BD703" s="113"/>
      <c r="BE703" s="113"/>
      <c r="BF703" s="113"/>
      <c r="BG703" s="113"/>
      <c r="BI703" s="113"/>
      <c r="BJ703" s="113"/>
      <c r="BK703" s="113"/>
      <c r="BL703" s="113"/>
      <c r="BM703" s="113"/>
      <c r="BN703" s="113"/>
      <c r="BO703" s="113"/>
      <c r="BP703" s="113"/>
      <c r="BQ703" s="113"/>
      <c r="BR703" s="113"/>
      <c r="BT703" s="113"/>
      <c r="BU703" s="113"/>
      <c r="BV703" s="113"/>
      <c r="BW703" s="113"/>
      <c r="BX703" s="113"/>
      <c r="BY703" s="113"/>
      <c r="BZ703" s="113"/>
      <c r="CA703" s="113"/>
      <c r="CB703" s="113"/>
      <c r="CC703" s="113"/>
      <c r="CE703" s="113"/>
      <c r="CF703" s="113"/>
      <c r="CG703" s="113"/>
      <c r="CH703" s="113"/>
      <c r="CI703" s="113"/>
      <c r="CJ703" s="113"/>
      <c r="CK703" s="113"/>
      <c r="CL703" s="113"/>
      <c r="CM703" s="113"/>
      <c r="CN703" s="113"/>
      <c r="CO703" s="113"/>
      <c r="CQ703" s="113"/>
      <c r="CR703" s="113"/>
      <c r="CS703" s="113"/>
      <c r="CT703" s="113"/>
      <c r="CU703" s="113"/>
      <c r="CV703" s="113"/>
      <c r="CW703" s="113"/>
      <c r="CX703" s="113"/>
      <c r="CY703" s="113"/>
      <c r="CZ703" s="113"/>
      <c r="DA703" s="113"/>
      <c r="DC703" s="113"/>
      <c r="DD703" s="113"/>
      <c r="DE703" s="113"/>
      <c r="DF703" s="113"/>
      <c r="DG703" s="113"/>
      <c r="DH703" s="113"/>
      <c r="DI703" s="113"/>
      <c r="DJ703" s="113"/>
      <c r="DK703" s="113"/>
      <c r="DL703" s="113"/>
      <c r="DM703" s="113"/>
      <c r="DN703" s="113"/>
      <c r="DO703" s="113"/>
      <c r="DP703" s="113"/>
      <c r="DQ703" s="113"/>
      <c r="DR703" s="113"/>
      <c r="DS703" s="113"/>
      <c r="DT703" s="113"/>
    </row>
    <row r="704" spans="17:124">
      <c r="Q704" s="113"/>
      <c r="R704" s="113"/>
      <c r="S704" s="113"/>
      <c r="T704" s="113"/>
      <c r="U704" s="113"/>
      <c r="V704" s="113"/>
      <c r="W704" s="113"/>
      <c r="Y704" s="113"/>
      <c r="Z704" s="113"/>
      <c r="AA704" s="113"/>
      <c r="AB704" s="113"/>
      <c r="AC704" s="113"/>
      <c r="AD704" s="113"/>
      <c r="AE704" s="113"/>
      <c r="AF704" s="113"/>
      <c r="AG704" s="113"/>
      <c r="AH704" s="113"/>
      <c r="AI704" s="113"/>
      <c r="AK704" s="113"/>
      <c r="AL704" s="113"/>
      <c r="AM704" s="113"/>
      <c r="AN704" s="113"/>
      <c r="AO704" s="113"/>
      <c r="AP704" s="113"/>
      <c r="AQ704" s="113"/>
      <c r="AR704" s="113"/>
      <c r="AS704" s="113"/>
      <c r="AT704" s="113"/>
      <c r="AU704" s="113"/>
      <c r="AW704" s="113"/>
      <c r="AX704" s="113"/>
      <c r="AY704" s="113"/>
      <c r="AZ704" s="113"/>
      <c r="BA704" s="113"/>
      <c r="BB704" s="113"/>
      <c r="BC704" s="113"/>
      <c r="BD704" s="113"/>
      <c r="BE704" s="113"/>
      <c r="BF704" s="113"/>
      <c r="BG704" s="113"/>
      <c r="BI704" s="113"/>
      <c r="BJ704" s="113"/>
      <c r="BK704" s="113"/>
      <c r="BL704" s="113"/>
      <c r="BM704" s="113"/>
      <c r="BN704" s="113"/>
      <c r="BO704" s="113"/>
      <c r="BP704" s="113"/>
      <c r="BQ704" s="113"/>
      <c r="BR704" s="113"/>
      <c r="BT704" s="113"/>
      <c r="BU704" s="113"/>
      <c r="BV704" s="113"/>
      <c r="BW704" s="113"/>
      <c r="BX704" s="113"/>
      <c r="BY704" s="113"/>
      <c r="BZ704" s="113"/>
      <c r="CA704" s="113"/>
      <c r="CB704" s="113"/>
      <c r="CC704" s="113"/>
      <c r="CE704" s="113"/>
      <c r="CF704" s="113"/>
      <c r="CG704" s="113"/>
      <c r="CH704" s="113"/>
      <c r="CI704" s="113"/>
      <c r="CJ704" s="113"/>
      <c r="CK704" s="113"/>
      <c r="CL704" s="113"/>
      <c r="CM704" s="113"/>
      <c r="CN704" s="113"/>
      <c r="CO704" s="113"/>
      <c r="CQ704" s="113"/>
      <c r="CR704" s="113"/>
      <c r="CS704" s="113"/>
      <c r="CT704" s="113"/>
      <c r="CU704" s="113"/>
      <c r="CV704" s="113"/>
      <c r="CW704" s="113"/>
      <c r="CX704" s="113"/>
      <c r="CY704" s="113"/>
      <c r="CZ704" s="113"/>
      <c r="DA704" s="113"/>
      <c r="DC704" s="113"/>
      <c r="DD704" s="113"/>
      <c r="DE704" s="113"/>
      <c r="DF704" s="113"/>
      <c r="DG704" s="113"/>
      <c r="DH704" s="113"/>
      <c r="DI704" s="113"/>
      <c r="DJ704" s="113"/>
      <c r="DK704" s="113"/>
      <c r="DL704" s="113"/>
      <c r="DM704" s="113"/>
      <c r="DN704" s="113"/>
      <c r="DO704" s="113"/>
      <c r="DP704" s="113"/>
      <c r="DQ704" s="113"/>
      <c r="DR704" s="113"/>
      <c r="DS704" s="113"/>
      <c r="DT704" s="113"/>
    </row>
    <row r="705" spans="17:124">
      <c r="Q705" s="113"/>
      <c r="R705" s="113"/>
      <c r="S705" s="113"/>
      <c r="T705" s="113"/>
      <c r="U705" s="113"/>
      <c r="V705" s="113"/>
      <c r="W705" s="113"/>
      <c r="Y705" s="113"/>
      <c r="Z705" s="113"/>
      <c r="AA705" s="113"/>
      <c r="AB705" s="113"/>
      <c r="AC705" s="113"/>
      <c r="AD705" s="113"/>
      <c r="AE705" s="113"/>
      <c r="AF705" s="113"/>
      <c r="AG705" s="113"/>
      <c r="AH705" s="113"/>
      <c r="AI705" s="113"/>
      <c r="AK705" s="113"/>
      <c r="AL705" s="113"/>
      <c r="AM705" s="113"/>
      <c r="AN705" s="113"/>
      <c r="AO705" s="113"/>
      <c r="AP705" s="113"/>
      <c r="AQ705" s="113"/>
      <c r="AR705" s="113"/>
      <c r="AS705" s="113"/>
      <c r="AT705" s="113"/>
      <c r="AU705" s="113"/>
      <c r="AW705" s="113"/>
      <c r="AX705" s="113"/>
      <c r="AY705" s="113"/>
      <c r="AZ705" s="113"/>
      <c r="BA705" s="113"/>
      <c r="BB705" s="113"/>
      <c r="BC705" s="113"/>
      <c r="BD705" s="113"/>
      <c r="BE705" s="113"/>
      <c r="BF705" s="113"/>
      <c r="BG705" s="113"/>
      <c r="BI705" s="113"/>
      <c r="BJ705" s="113"/>
      <c r="BK705" s="113"/>
      <c r="BL705" s="113"/>
      <c r="BM705" s="113"/>
      <c r="BN705" s="113"/>
      <c r="BO705" s="113"/>
      <c r="BP705" s="113"/>
      <c r="BQ705" s="113"/>
      <c r="BR705" s="113"/>
      <c r="BT705" s="113"/>
      <c r="BU705" s="113"/>
      <c r="BV705" s="113"/>
      <c r="BW705" s="113"/>
      <c r="BX705" s="113"/>
      <c r="BY705" s="113"/>
      <c r="BZ705" s="113"/>
      <c r="CA705" s="113"/>
      <c r="CB705" s="113"/>
      <c r="CC705" s="113"/>
      <c r="CE705" s="113"/>
      <c r="CF705" s="113"/>
      <c r="CG705" s="113"/>
      <c r="CH705" s="113"/>
      <c r="CI705" s="113"/>
      <c r="CJ705" s="113"/>
      <c r="CK705" s="113"/>
      <c r="CL705" s="113"/>
      <c r="CM705" s="113"/>
      <c r="CN705" s="113"/>
      <c r="CO705" s="113"/>
      <c r="CQ705" s="113"/>
      <c r="CR705" s="113"/>
      <c r="CS705" s="113"/>
      <c r="CT705" s="113"/>
      <c r="CU705" s="113"/>
      <c r="CV705" s="113"/>
      <c r="CW705" s="113"/>
      <c r="CX705" s="113"/>
      <c r="CY705" s="113"/>
      <c r="CZ705" s="113"/>
      <c r="DA705" s="113"/>
      <c r="DC705" s="113"/>
      <c r="DD705" s="113"/>
      <c r="DE705" s="113"/>
      <c r="DF705" s="113"/>
      <c r="DG705" s="113"/>
      <c r="DH705" s="113"/>
      <c r="DI705" s="113"/>
      <c r="DJ705" s="113"/>
      <c r="DK705" s="113"/>
      <c r="DL705" s="113"/>
      <c r="DM705" s="113"/>
      <c r="DN705" s="113"/>
      <c r="DO705" s="113"/>
      <c r="DP705" s="113"/>
      <c r="DQ705" s="113"/>
      <c r="DR705" s="113"/>
      <c r="DS705" s="113"/>
      <c r="DT705" s="113"/>
    </row>
    <row r="706" spans="17:124">
      <c r="Q706" s="113"/>
      <c r="R706" s="113"/>
      <c r="S706" s="113"/>
      <c r="T706" s="113"/>
      <c r="U706" s="113"/>
      <c r="V706" s="113"/>
      <c r="W706" s="113"/>
      <c r="Y706" s="113"/>
      <c r="Z706" s="113"/>
      <c r="AA706" s="113"/>
      <c r="AB706" s="113"/>
      <c r="AC706" s="113"/>
      <c r="AD706" s="113"/>
      <c r="AE706" s="113"/>
      <c r="AF706" s="113"/>
      <c r="AG706" s="113"/>
      <c r="AH706" s="113"/>
      <c r="AI706" s="113"/>
      <c r="AK706" s="113"/>
      <c r="AL706" s="113"/>
      <c r="AM706" s="113"/>
      <c r="AN706" s="113"/>
      <c r="AO706" s="113"/>
      <c r="AP706" s="113"/>
      <c r="AQ706" s="113"/>
      <c r="AR706" s="113"/>
      <c r="AS706" s="113"/>
      <c r="AT706" s="113"/>
      <c r="AU706" s="113"/>
      <c r="AW706" s="113"/>
      <c r="AX706" s="113"/>
      <c r="AY706" s="113"/>
      <c r="AZ706" s="113"/>
      <c r="BA706" s="113"/>
      <c r="BB706" s="113"/>
      <c r="BC706" s="113"/>
      <c r="BD706" s="113"/>
      <c r="BE706" s="113"/>
      <c r="BF706" s="113"/>
      <c r="BG706" s="113"/>
      <c r="BI706" s="113"/>
      <c r="BJ706" s="113"/>
      <c r="BK706" s="113"/>
      <c r="BL706" s="113"/>
      <c r="BM706" s="113"/>
      <c r="BN706" s="113"/>
      <c r="BO706" s="113"/>
      <c r="BP706" s="113"/>
      <c r="BQ706" s="113"/>
      <c r="BR706" s="113"/>
      <c r="BT706" s="113"/>
      <c r="BU706" s="113"/>
      <c r="BV706" s="113"/>
      <c r="BW706" s="113"/>
      <c r="BX706" s="113"/>
      <c r="BY706" s="113"/>
      <c r="BZ706" s="113"/>
      <c r="CA706" s="113"/>
      <c r="CB706" s="113"/>
      <c r="CC706" s="113"/>
      <c r="CE706" s="113"/>
      <c r="CF706" s="113"/>
      <c r="CG706" s="113"/>
      <c r="CH706" s="113"/>
      <c r="CI706" s="113"/>
      <c r="CJ706" s="113"/>
      <c r="CK706" s="113"/>
      <c r="CL706" s="113"/>
      <c r="CM706" s="113"/>
      <c r="CN706" s="113"/>
      <c r="CO706" s="113"/>
      <c r="CQ706" s="113"/>
      <c r="CR706" s="113"/>
      <c r="CS706" s="113"/>
      <c r="CT706" s="113"/>
      <c r="CU706" s="113"/>
      <c r="CV706" s="113"/>
      <c r="CW706" s="113"/>
      <c r="CX706" s="113"/>
      <c r="CY706" s="113"/>
      <c r="CZ706" s="113"/>
      <c r="DA706" s="113"/>
      <c r="DC706" s="113"/>
      <c r="DD706" s="113"/>
      <c r="DE706" s="113"/>
      <c r="DF706" s="113"/>
      <c r="DG706" s="113"/>
      <c r="DH706" s="113"/>
      <c r="DI706" s="113"/>
      <c r="DJ706" s="113"/>
      <c r="DK706" s="113"/>
      <c r="DL706" s="113"/>
      <c r="DM706" s="113"/>
      <c r="DN706" s="113"/>
      <c r="DO706" s="113"/>
      <c r="DP706" s="113"/>
      <c r="DQ706" s="113"/>
      <c r="DR706" s="113"/>
      <c r="DS706" s="113"/>
      <c r="DT706" s="113"/>
    </row>
    <row r="707" spans="17:124">
      <c r="Q707" s="113"/>
      <c r="R707" s="113"/>
      <c r="S707" s="113"/>
      <c r="T707" s="113"/>
      <c r="U707" s="113"/>
      <c r="V707" s="113"/>
      <c r="W707" s="113"/>
      <c r="Y707" s="113"/>
      <c r="Z707" s="113"/>
      <c r="AA707" s="113"/>
      <c r="AB707" s="113"/>
      <c r="AC707" s="113"/>
      <c r="AD707" s="113"/>
      <c r="AE707" s="113"/>
      <c r="AF707" s="113"/>
      <c r="AG707" s="113"/>
      <c r="AH707" s="113"/>
      <c r="AI707" s="113"/>
      <c r="AK707" s="113"/>
      <c r="AL707" s="113"/>
      <c r="AM707" s="113"/>
      <c r="AN707" s="113"/>
      <c r="AO707" s="113"/>
      <c r="AP707" s="113"/>
      <c r="AQ707" s="113"/>
      <c r="AR707" s="113"/>
      <c r="AS707" s="113"/>
      <c r="AT707" s="113"/>
      <c r="AU707" s="113"/>
      <c r="AW707" s="113"/>
      <c r="AX707" s="113"/>
      <c r="AY707" s="113"/>
      <c r="AZ707" s="113"/>
      <c r="BA707" s="113"/>
      <c r="BB707" s="113"/>
      <c r="BC707" s="113"/>
      <c r="BD707" s="113"/>
      <c r="BE707" s="113"/>
      <c r="BF707" s="113"/>
      <c r="BG707" s="113"/>
      <c r="BI707" s="113"/>
      <c r="BJ707" s="113"/>
      <c r="BK707" s="113"/>
      <c r="BL707" s="113"/>
      <c r="BM707" s="113"/>
      <c r="BN707" s="113"/>
      <c r="BO707" s="113"/>
      <c r="BP707" s="113"/>
      <c r="BQ707" s="113"/>
      <c r="BR707" s="113"/>
      <c r="BT707" s="113"/>
      <c r="BU707" s="113"/>
      <c r="BV707" s="113"/>
      <c r="BW707" s="113"/>
      <c r="BX707" s="113"/>
      <c r="BY707" s="113"/>
      <c r="BZ707" s="113"/>
      <c r="CA707" s="113"/>
      <c r="CB707" s="113"/>
      <c r="CC707" s="113"/>
      <c r="CE707" s="113"/>
      <c r="CF707" s="113"/>
      <c r="CG707" s="113"/>
      <c r="CH707" s="113"/>
      <c r="CI707" s="113"/>
      <c r="CJ707" s="113"/>
      <c r="CK707" s="113"/>
      <c r="CL707" s="113"/>
      <c r="CM707" s="113"/>
      <c r="CN707" s="113"/>
      <c r="CO707" s="113"/>
      <c r="CQ707" s="113"/>
      <c r="CR707" s="113"/>
      <c r="CS707" s="113"/>
      <c r="CT707" s="113"/>
      <c r="CU707" s="113"/>
      <c r="CV707" s="113"/>
      <c r="CW707" s="113"/>
      <c r="CX707" s="113"/>
      <c r="CY707" s="113"/>
      <c r="CZ707" s="113"/>
      <c r="DA707" s="113"/>
      <c r="DC707" s="113"/>
      <c r="DD707" s="113"/>
      <c r="DE707" s="113"/>
      <c r="DF707" s="113"/>
      <c r="DG707" s="113"/>
      <c r="DH707" s="113"/>
      <c r="DI707" s="113"/>
      <c r="DJ707" s="113"/>
      <c r="DK707" s="113"/>
      <c r="DL707" s="113"/>
      <c r="DM707" s="113"/>
      <c r="DN707" s="113"/>
      <c r="DO707" s="113"/>
      <c r="DP707" s="113"/>
      <c r="DQ707" s="113"/>
      <c r="DR707" s="113"/>
      <c r="DS707" s="113"/>
      <c r="DT707" s="113"/>
    </row>
    <row r="708" spans="17:124">
      <c r="Q708" s="113"/>
      <c r="R708" s="113"/>
      <c r="S708" s="113"/>
      <c r="T708" s="113"/>
      <c r="U708" s="113"/>
      <c r="V708" s="113"/>
      <c r="W708" s="113"/>
      <c r="Y708" s="113"/>
      <c r="Z708" s="113"/>
      <c r="AA708" s="113"/>
      <c r="AB708" s="113"/>
      <c r="AC708" s="113"/>
      <c r="AD708" s="113"/>
      <c r="AE708" s="113"/>
      <c r="AF708" s="113"/>
      <c r="AG708" s="113"/>
      <c r="AH708" s="113"/>
      <c r="AI708" s="113"/>
      <c r="AK708" s="113"/>
      <c r="AL708" s="113"/>
      <c r="AM708" s="113"/>
      <c r="AN708" s="113"/>
      <c r="AO708" s="113"/>
      <c r="AP708" s="113"/>
      <c r="AQ708" s="113"/>
      <c r="AR708" s="113"/>
      <c r="AS708" s="113"/>
      <c r="AT708" s="113"/>
      <c r="AU708" s="113"/>
      <c r="AW708" s="113"/>
      <c r="AX708" s="113"/>
      <c r="AY708" s="113"/>
      <c r="AZ708" s="113"/>
      <c r="BA708" s="113"/>
      <c r="BB708" s="113"/>
      <c r="BC708" s="113"/>
      <c r="BD708" s="113"/>
      <c r="BE708" s="113"/>
      <c r="BF708" s="113"/>
      <c r="BG708" s="113"/>
      <c r="BI708" s="113"/>
      <c r="BJ708" s="113"/>
      <c r="BK708" s="113"/>
      <c r="BL708" s="113"/>
      <c r="BM708" s="113"/>
      <c r="BN708" s="113"/>
      <c r="BO708" s="113"/>
      <c r="BP708" s="113"/>
      <c r="BQ708" s="113"/>
      <c r="BR708" s="113"/>
      <c r="BT708" s="113"/>
      <c r="BU708" s="113"/>
      <c r="BV708" s="113"/>
      <c r="BW708" s="113"/>
      <c r="BX708" s="113"/>
      <c r="BY708" s="113"/>
      <c r="BZ708" s="113"/>
      <c r="CA708" s="113"/>
      <c r="CB708" s="113"/>
      <c r="CC708" s="113"/>
      <c r="CE708" s="113"/>
      <c r="CF708" s="113"/>
      <c r="CG708" s="113"/>
      <c r="CH708" s="113"/>
      <c r="CI708" s="113"/>
      <c r="CJ708" s="113"/>
      <c r="CK708" s="113"/>
      <c r="CL708" s="113"/>
      <c r="CM708" s="113"/>
      <c r="CN708" s="113"/>
      <c r="CO708" s="113"/>
      <c r="CQ708" s="113"/>
      <c r="CR708" s="113"/>
      <c r="CS708" s="113"/>
      <c r="CT708" s="113"/>
      <c r="CU708" s="113"/>
      <c r="CV708" s="113"/>
      <c r="CW708" s="113"/>
      <c r="CX708" s="113"/>
      <c r="CY708" s="113"/>
      <c r="CZ708" s="113"/>
      <c r="DA708" s="113"/>
      <c r="DC708" s="113"/>
      <c r="DD708" s="113"/>
      <c r="DE708" s="113"/>
      <c r="DF708" s="113"/>
      <c r="DG708" s="113"/>
      <c r="DH708" s="113"/>
      <c r="DI708" s="113"/>
      <c r="DJ708" s="113"/>
      <c r="DK708" s="113"/>
      <c r="DL708" s="113"/>
      <c r="DM708" s="113"/>
      <c r="DN708" s="113"/>
      <c r="DO708" s="113"/>
      <c r="DP708" s="113"/>
      <c r="DQ708" s="113"/>
      <c r="DR708" s="113"/>
      <c r="DS708" s="113"/>
      <c r="DT708" s="113"/>
    </row>
    <row r="709" spans="17:124">
      <c r="Q709" s="113"/>
      <c r="R709" s="113"/>
      <c r="S709" s="113"/>
      <c r="T709" s="113"/>
      <c r="U709" s="113"/>
      <c r="V709" s="113"/>
      <c r="W709" s="113"/>
      <c r="Y709" s="113"/>
      <c r="Z709" s="113"/>
      <c r="AA709" s="113"/>
      <c r="AB709" s="113"/>
      <c r="AC709" s="113"/>
      <c r="AD709" s="113"/>
      <c r="AE709" s="113"/>
      <c r="AF709" s="113"/>
      <c r="AG709" s="113"/>
      <c r="AH709" s="113"/>
      <c r="AI709" s="113"/>
      <c r="AK709" s="113"/>
      <c r="AL709" s="113"/>
      <c r="AM709" s="113"/>
      <c r="AN709" s="113"/>
      <c r="AO709" s="113"/>
      <c r="AP709" s="113"/>
      <c r="AQ709" s="113"/>
      <c r="AR709" s="113"/>
      <c r="AS709" s="113"/>
      <c r="AT709" s="113"/>
      <c r="AU709" s="113"/>
      <c r="AW709" s="113"/>
      <c r="AX709" s="113"/>
      <c r="AY709" s="113"/>
      <c r="AZ709" s="113"/>
      <c r="BA709" s="113"/>
      <c r="BB709" s="113"/>
      <c r="BC709" s="113"/>
      <c r="BD709" s="113"/>
      <c r="BE709" s="113"/>
      <c r="BF709" s="113"/>
      <c r="BG709" s="113"/>
      <c r="BI709" s="113"/>
      <c r="BJ709" s="113"/>
      <c r="BK709" s="113"/>
      <c r="BL709" s="113"/>
      <c r="BM709" s="113"/>
      <c r="BN709" s="113"/>
      <c r="BO709" s="113"/>
      <c r="BP709" s="113"/>
      <c r="BQ709" s="113"/>
      <c r="BR709" s="113"/>
      <c r="BT709" s="113"/>
      <c r="BU709" s="113"/>
      <c r="BV709" s="113"/>
      <c r="BW709" s="113"/>
      <c r="BX709" s="113"/>
      <c r="BY709" s="113"/>
      <c r="BZ709" s="113"/>
      <c r="CA709" s="113"/>
      <c r="CB709" s="113"/>
      <c r="CC709" s="113"/>
      <c r="CE709" s="113"/>
      <c r="CF709" s="113"/>
      <c r="CG709" s="113"/>
      <c r="CH709" s="113"/>
      <c r="CI709" s="113"/>
      <c r="CJ709" s="113"/>
      <c r="CK709" s="113"/>
      <c r="CL709" s="113"/>
      <c r="CM709" s="113"/>
      <c r="CN709" s="113"/>
      <c r="CO709" s="113"/>
      <c r="CQ709" s="113"/>
      <c r="CR709" s="113"/>
      <c r="CS709" s="113"/>
      <c r="CT709" s="113"/>
      <c r="CU709" s="113"/>
      <c r="CV709" s="113"/>
      <c r="CW709" s="113"/>
      <c r="CX709" s="113"/>
      <c r="CY709" s="113"/>
      <c r="CZ709" s="113"/>
      <c r="DA709" s="113"/>
      <c r="DC709" s="113"/>
      <c r="DD709" s="113"/>
      <c r="DE709" s="113"/>
      <c r="DF709" s="113"/>
      <c r="DG709" s="113"/>
      <c r="DH709" s="113"/>
      <c r="DI709" s="113"/>
      <c r="DJ709" s="113"/>
      <c r="DK709" s="113"/>
      <c r="DL709" s="113"/>
      <c r="DM709" s="113"/>
      <c r="DN709" s="113"/>
      <c r="DO709" s="113"/>
      <c r="DP709" s="113"/>
      <c r="DQ709" s="113"/>
      <c r="DR709" s="113"/>
      <c r="DS709" s="113"/>
      <c r="DT709" s="113"/>
    </row>
    <row r="710" spans="17:124">
      <c r="Q710" s="113"/>
      <c r="R710" s="113"/>
      <c r="S710" s="113"/>
      <c r="T710" s="113"/>
      <c r="U710" s="113"/>
      <c r="V710" s="113"/>
      <c r="W710" s="113"/>
      <c r="Y710" s="113"/>
      <c r="Z710" s="113"/>
      <c r="AA710" s="113"/>
      <c r="AB710" s="113"/>
      <c r="AC710" s="113"/>
      <c r="AD710" s="113"/>
      <c r="AE710" s="113"/>
      <c r="AF710" s="113"/>
      <c r="AG710" s="113"/>
      <c r="AH710" s="113"/>
      <c r="AI710" s="113"/>
      <c r="AK710" s="113"/>
      <c r="AL710" s="113"/>
      <c r="AM710" s="113"/>
      <c r="AN710" s="113"/>
      <c r="AO710" s="113"/>
      <c r="AP710" s="113"/>
      <c r="AQ710" s="113"/>
      <c r="AR710" s="113"/>
      <c r="AS710" s="113"/>
      <c r="AT710" s="113"/>
      <c r="AU710" s="113"/>
      <c r="AW710" s="113"/>
      <c r="AX710" s="113"/>
      <c r="AY710" s="113"/>
      <c r="AZ710" s="113"/>
      <c r="BA710" s="113"/>
      <c r="BB710" s="113"/>
      <c r="BC710" s="113"/>
      <c r="BD710" s="113"/>
      <c r="BE710" s="113"/>
      <c r="BF710" s="113"/>
      <c r="BG710" s="113"/>
      <c r="BI710" s="113"/>
      <c r="BJ710" s="113"/>
      <c r="BK710" s="113"/>
      <c r="BL710" s="113"/>
      <c r="BM710" s="113"/>
      <c r="BN710" s="113"/>
      <c r="BO710" s="113"/>
      <c r="BP710" s="113"/>
      <c r="BQ710" s="113"/>
      <c r="BR710" s="113"/>
      <c r="BT710" s="113"/>
      <c r="BU710" s="113"/>
      <c r="BV710" s="113"/>
      <c r="BW710" s="113"/>
      <c r="BX710" s="113"/>
      <c r="BY710" s="113"/>
      <c r="BZ710" s="113"/>
      <c r="CA710" s="113"/>
      <c r="CB710" s="113"/>
      <c r="CC710" s="113"/>
      <c r="CE710" s="113"/>
      <c r="CF710" s="113"/>
      <c r="CG710" s="113"/>
      <c r="CH710" s="113"/>
      <c r="CI710" s="113"/>
      <c r="CJ710" s="113"/>
      <c r="CK710" s="113"/>
      <c r="CL710" s="113"/>
      <c r="CM710" s="113"/>
      <c r="CN710" s="113"/>
      <c r="CO710" s="113"/>
      <c r="CQ710" s="113"/>
      <c r="CR710" s="113"/>
      <c r="CS710" s="113"/>
      <c r="CT710" s="113"/>
      <c r="CU710" s="113"/>
      <c r="CV710" s="113"/>
      <c r="CW710" s="113"/>
      <c r="CX710" s="113"/>
      <c r="CY710" s="113"/>
      <c r="CZ710" s="113"/>
      <c r="DA710" s="113"/>
      <c r="DC710" s="113"/>
      <c r="DD710" s="113"/>
      <c r="DE710" s="113"/>
      <c r="DF710" s="113"/>
      <c r="DG710" s="113"/>
      <c r="DH710" s="113"/>
      <c r="DI710" s="113"/>
      <c r="DJ710" s="113"/>
      <c r="DK710" s="113"/>
      <c r="DL710" s="113"/>
      <c r="DM710" s="113"/>
      <c r="DN710" s="113"/>
      <c r="DO710" s="113"/>
      <c r="DP710" s="113"/>
      <c r="DQ710" s="113"/>
      <c r="DR710" s="113"/>
      <c r="DS710" s="113"/>
      <c r="DT710" s="113"/>
    </row>
    <row r="711" spans="17:124">
      <c r="Q711" s="113"/>
      <c r="R711" s="113"/>
      <c r="S711" s="113"/>
      <c r="T711" s="113"/>
      <c r="U711" s="113"/>
      <c r="V711" s="113"/>
      <c r="W711" s="113"/>
      <c r="Y711" s="113"/>
      <c r="Z711" s="113"/>
      <c r="AA711" s="113"/>
      <c r="AB711" s="113"/>
      <c r="AC711" s="113"/>
      <c r="AD711" s="113"/>
      <c r="AE711" s="113"/>
      <c r="AF711" s="113"/>
      <c r="AG711" s="113"/>
      <c r="AH711" s="113"/>
      <c r="AI711" s="113"/>
      <c r="AK711" s="113"/>
      <c r="AL711" s="113"/>
      <c r="AM711" s="113"/>
      <c r="AN711" s="113"/>
      <c r="AO711" s="113"/>
      <c r="AP711" s="113"/>
      <c r="AQ711" s="113"/>
      <c r="AR711" s="113"/>
      <c r="AS711" s="113"/>
      <c r="AT711" s="113"/>
      <c r="AU711" s="113"/>
      <c r="AW711" s="113"/>
      <c r="AX711" s="113"/>
      <c r="AY711" s="113"/>
      <c r="AZ711" s="113"/>
      <c r="BA711" s="113"/>
      <c r="BB711" s="113"/>
      <c r="BC711" s="113"/>
      <c r="BD711" s="113"/>
      <c r="BE711" s="113"/>
      <c r="BF711" s="113"/>
      <c r="BG711" s="113"/>
      <c r="BI711" s="113"/>
      <c r="BJ711" s="113"/>
      <c r="BK711" s="113"/>
      <c r="BL711" s="113"/>
      <c r="BM711" s="113"/>
      <c r="BN711" s="113"/>
      <c r="BO711" s="113"/>
      <c r="BP711" s="113"/>
      <c r="BQ711" s="113"/>
      <c r="BR711" s="113"/>
      <c r="BT711" s="113"/>
      <c r="BU711" s="113"/>
      <c r="BV711" s="113"/>
      <c r="BW711" s="113"/>
      <c r="BX711" s="113"/>
      <c r="BY711" s="113"/>
      <c r="BZ711" s="113"/>
      <c r="CA711" s="113"/>
      <c r="CB711" s="113"/>
      <c r="CC711" s="113"/>
      <c r="CE711" s="113"/>
      <c r="CF711" s="113"/>
      <c r="CG711" s="113"/>
      <c r="CH711" s="113"/>
      <c r="CI711" s="113"/>
      <c r="CJ711" s="113"/>
      <c r="CK711" s="113"/>
      <c r="CL711" s="113"/>
      <c r="CM711" s="113"/>
      <c r="CN711" s="113"/>
      <c r="CO711" s="113"/>
      <c r="CQ711" s="113"/>
      <c r="CR711" s="113"/>
      <c r="CS711" s="113"/>
      <c r="CT711" s="113"/>
      <c r="CU711" s="113"/>
      <c r="CV711" s="113"/>
      <c r="CW711" s="113"/>
      <c r="CX711" s="113"/>
      <c r="CY711" s="113"/>
      <c r="CZ711" s="113"/>
      <c r="DA711" s="113"/>
      <c r="DC711" s="113"/>
      <c r="DD711" s="113"/>
      <c r="DE711" s="113"/>
      <c r="DF711" s="113"/>
      <c r="DG711" s="113"/>
      <c r="DH711" s="113"/>
      <c r="DI711" s="113"/>
      <c r="DJ711" s="113"/>
      <c r="DK711" s="113"/>
      <c r="DL711" s="113"/>
      <c r="DM711" s="113"/>
      <c r="DN711" s="113"/>
      <c r="DO711" s="113"/>
      <c r="DP711" s="113"/>
      <c r="DQ711" s="113"/>
      <c r="DR711" s="113"/>
      <c r="DS711" s="113"/>
      <c r="DT711" s="113"/>
    </row>
    <row r="712" spans="17:124">
      <c r="Q712" s="113"/>
      <c r="R712" s="113"/>
      <c r="S712" s="113"/>
      <c r="T712" s="113"/>
      <c r="U712" s="113"/>
      <c r="V712" s="113"/>
      <c r="W712" s="113"/>
      <c r="Y712" s="113"/>
      <c r="Z712" s="113"/>
      <c r="AA712" s="113"/>
      <c r="AB712" s="113"/>
      <c r="AC712" s="113"/>
      <c r="AD712" s="113"/>
      <c r="AE712" s="113"/>
      <c r="AF712" s="113"/>
      <c r="AG712" s="113"/>
      <c r="AH712" s="113"/>
      <c r="AI712" s="113"/>
      <c r="AK712" s="113"/>
      <c r="AL712" s="113"/>
      <c r="AM712" s="113"/>
      <c r="AN712" s="113"/>
      <c r="AO712" s="113"/>
      <c r="AP712" s="113"/>
      <c r="AQ712" s="113"/>
      <c r="AR712" s="113"/>
      <c r="AS712" s="113"/>
      <c r="AT712" s="113"/>
      <c r="AU712" s="113"/>
      <c r="AW712" s="113"/>
      <c r="AX712" s="113"/>
      <c r="AY712" s="113"/>
      <c r="AZ712" s="113"/>
      <c r="BA712" s="113"/>
      <c r="BB712" s="113"/>
      <c r="BC712" s="113"/>
      <c r="BD712" s="113"/>
      <c r="BE712" s="113"/>
      <c r="BF712" s="113"/>
      <c r="BG712" s="113"/>
      <c r="BI712" s="113"/>
      <c r="BJ712" s="113"/>
      <c r="BK712" s="113"/>
      <c r="BL712" s="113"/>
      <c r="BM712" s="113"/>
      <c r="BN712" s="113"/>
      <c r="BO712" s="113"/>
      <c r="BP712" s="113"/>
      <c r="BQ712" s="113"/>
      <c r="BR712" s="113"/>
      <c r="BT712" s="113"/>
      <c r="BU712" s="113"/>
      <c r="BV712" s="113"/>
      <c r="BW712" s="113"/>
      <c r="BX712" s="113"/>
      <c r="BY712" s="113"/>
      <c r="BZ712" s="113"/>
      <c r="CA712" s="113"/>
      <c r="CB712" s="113"/>
      <c r="CC712" s="113"/>
      <c r="CE712" s="113"/>
      <c r="CF712" s="113"/>
      <c r="CG712" s="113"/>
      <c r="CH712" s="113"/>
      <c r="CI712" s="113"/>
      <c r="CJ712" s="113"/>
      <c r="CK712" s="113"/>
      <c r="CL712" s="113"/>
      <c r="CM712" s="113"/>
      <c r="CN712" s="113"/>
      <c r="CO712" s="113"/>
      <c r="CQ712" s="113"/>
      <c r="CR712" s="113"/>
      <c r="CS712" s="113"/>
      <c r="CT712" s="113"/>
      <c r="CU712" s="113"/>
      <c r="CV712" s="113"/>
      <c r="CW712" s="113"/>
      <c r="CX712" s="113"/>
      <c r="CY712" s="113"/>
      <c r="CZ712" s="113"/>
      <c r="DA712" s="113"/>
      <c r="DC712" s="113"/>
      <c r="DD712" s="113"/>
      <c r="DE712" s="113"/>
      <c r="DF712" s="113"/>
      <c r="DG712" s="113"/>
      <c r="DH712" s="113"/>
      <c r="DI712" s="113"/>
      <c r="DJ712" s="113"/>
      <c r="DK712" s="113"/>
      <c r="DL712" s="113"/>
      <c r="DM712" s="113"/>
      <c r="DN712" s="113"/>
      <c r="DO712" s="113"/>
      <c r="DP712" s="113"/>
      <c r="DQ712" s="113"/>
      <c r="DR712" s="113"/>
      <c r="DS712" s="113"/>
      <c r="DT712" s="113"/>
    </row>
    <row r="713" spans="17:124">
      <c r="Q713" s="113"/>
      <c r="R713" s="113"/>
      <c r="S713" s="113"/>
      <c r="T713" s="113"/>
      <c r="U713" s="113"/>
      <c r="V713" s="113"/>
      <c r="W713" s="113"/>
      <c r="Y713" s="113"/>
      <c r="Z713" s="113"/>
      <c r="AA713" s="113"/>
      <c r="AB713" s="113"/>
      <c r="AC713" s="113"/>
      <c r="AD713" s="113"/>
      <c r="AE713" s="113"/>
      <c r="AF713" s="113"/>
      <c r="AG713" s="113"/>
      <c r="AH713" s="113"/>
      <c r="AI713" s="113"/>
      <c r="AK713" s="113"/>
      <c r="AL713" s="113"/>
      <c r="AM713" s="113"/>
      <c r="AN713" s="113"/>
      <c r="AO713" s="113"/>
      <c r="AP713" s="113"/>
      <c r="AQ713" s="113"/>
      <c r="AR713" s="113"/>
      <c r="AS713" s="113"/>
      <c r="AT713" s="113"/>
      <c r="AU713" s="113"/>
      <c r="AW713" s="113"/>
      <c r="AX713" s="113"/>
      <c r="AY713" s="113"/>
      <c r="AZ713" s="113"/>
      <c r="BA713" s="113"/>
      <c r="BB713" s="113"/>
      <c r="BC713" s="113"/>
      <c r="BD713" s="113"/>
      <c r="BE713" s="113"/>
      <c r="BF713" s="113"/>
      <c r="BG713" s="113"/>
      <c r="BI713" s="113"/>
      <c r="BJ713" s="113"/>
      <c r="BK713" s="113"/>
      <c r="BL713" s="113"/>
      <c r="BM713" s="113"/>
      <c r="BN713" s="113"/>
      <c r="BO713" s="113"/>
      <c r="BP713" s="113"/>
      <c r="BQ713" s="113"/>
      <c r="BR713" s="113"/>
      <c r="BT713" s="113"/>
      <c r="BU713" s="113"/>
      <c r="BV713" s="113"/>
      <c r="BW713" s="113"/>
      <c r="BX713" s="113"/>
      <c r="BY713" s="113"/>
      <c r="BZ713" s="113"/>
      <c r="CA713" s="113"/>
      <c r="CB713" s="113"/>
      <c r="CC713" s="113"/>
      <c r="CE713" s="113"/>
      <c r="CF713" s="113"/>
      <c r="CG713" s="113"/>
      <c r="CH713" s="113"/>
      <c r="CI713" s="113"/>
      <c r="CJ713" s="113"/>
      <c r="CK713" s="113"/>
      <c r="CL713" s="113"/>
      <c r="CM713" s="113"/>
      <c r="CN713" s="113"/>
      <c r="CO713" s="113"/>
      <c r="CQ713" s="113"/>
      <c r="CR713" s="113"/>
      <c r="CS713" s="113"/>
      <c r="CT713" s="113"/>
      <c r="CU713" s="113"/>
      <c r="CV713" s="113"/>
      <c r="CW713" s="113"/>
      <c r="CX713" s="113"/>
      <c r="CY713" s="113"/>
      <c r="CZ713" s="113"/>
      <c r="DA713" s="113"/>
      <c r="DC713" s="113"/>
      <c r="DD713" s="113"/>
      <c r="DE713" s="113"/>
      <c r="DF713" s="113"/>
      <c r="DG713" s="113"/>
      <c r="DH713" s="113"/>
      <c r="DI713" s="113"/>
      <c r="DJ713" s="113"/>
      <c r="DK713" s="113"/>
      <c r="DL713" s="113"/>
      <c r="DM713" s="113"/>
      <c r="DN713" s="113"/>
      <c r="DO713" s="113"/>
      <c r="DP713" s="113"/>
      <c r="DQ713" s="113"/>
      <c r="DR713" s="113"/>
      <c r="DS713" s="113"/>
      <c r="DT713" s="113"/>
    </row>
    <row r="714" spans="17:124">
      <c r="Q714" s="113"/>
      <c r="R714" s="113"/>
      <c r="S714" s="113"/>
      <c r="T714" s="113"/>
      <c r="U714" s="113"/>
      <c r="V714" s="113"/>
      <c r="W714" s="113"/>
      <c r="Y714" s="113"/>
      <c r="Z714" s="113"/>
      <c r="AA714" s="113"/>
      <c r="AB714" s="113"/>
      <c r="AC714" s="113"/>
      <c r="AD714" s="113"/>
      <c r="AE714" s="113"/>
      <c r="AF714" s="113"/>
      <c r="AG714" s="113"/>
      <c r="AH714" s="113"/>
      <c r="AI714" s="113"/>
      <c r="AK714" s="113"/>
      <c r="AL714" s="113"/>
      <c r="AM714" s="113"/>
      <c r="AN714" s="113"/>
      <c r="AO714" s="113"/>
      <c r="AP714" s="113"/>
      <c r="AQ714" s="113"/>
      <c r="AR714" s="113"/>
      <c r="AS714" s="113"/>
      <c r="AT714" s="113"/>
      <c r="AU714" s="113"/>
      <c r="AW714" s="113"/>
      <c r="AX714" s="113"/>
      <c r="AY714" s="113"/>
      <c r="AZ714" s="113"/>
      <c r="BA714" s="113"/>
      <c r="BB714" s="113"/>
      <c r="BC714" s="113"/>
      <c r="BD714" s="113"/>
      <c r="BE714" s="113"/>
      <c r="BF714" s="113"/>
      <c r="BG714" s="113"/>
      <c r="BI714" s="113"/>
      <c r="BJ714" s="113"/>
      <c r="BK714" s="113"/>
      <c r="BL714" s="113"/>
      <c r="BM714" s="113"/>
      <c r="BN714" s="113"/>
      <c r="BO714" s="113"/>
      <c r="BP714" s="113"/>
      <c r="BQ714" s="113"/>
      <c r="BR714" s="113"/>
      <c r="BT714" s="113"/>
      <c r="BU714" s="113"/>
      <c r="BV714" s="113"/>
      <c r="BW714" s="113"/>
      <c r="BX714" s="113"/>
      <c r="BY714" s="113"/>
      <c r="BZ714" s="113"/>
      <c r="CA714" s="113"/>
      <c r="CB714" s="113"/>
      <c r="CC714" s="113"/>
      <c r="CE714" s="113"/>
      <c r="CF714" s="113"/>
      <c r="CG714" s="113"/>
      <c r="CH714" s="113"/>
      <c r="CI714" s="113"/>
      <c r="CJ714" s="113"/>
      <c r="CK714" s="113"/>
      <c r="CL714" s="113"/>
      <c r="CM714" s="113"/>
      <c r="CN714" s="113"/>
      <c r="CO714" s="113"/>
      <c r="CQ714" s="113"/>
      <c r="CR714" s="113"/>
      <c r="CS714" s="113"/>
      <c r="CT714" s="113"/>
      <c r="CU714" s="113"/>
      <c r="CV714" s="113"/>
      <c r="CW714" s="113"/>
      <c r="CX714" s="113"/>
      <c r="CY714" s="113"/>
      <c r="CZ714" s="113"/>
      <c r="DA714" s="113"/>
      <c r="DC714" s="113"/>
      <c r="DD714" s="113"/>
      <c r="DE714" s="113"/>
      <c r="DF714" s="113"/>
      <c r="DG714" s="113"/>
      <c r="DH714" s="113"/>
      <c r="DI714" s="113"/>
      <c r="DJ714" s="113"/>
      <c r="DK714" s="113"/>
      <c r="DL714" s="113"/>
      <c r="DM714" s="113"/>
      <c r="DN714" s="113"/>
      <c r="DO714" s="113"/>
      <c r="DP714" s="113"/>
      <c r="DQ714" s="113"/>
      <c r="DR714" s="113"/>
      <c r="DS714" s="113"/>
      <c r="DT714" s="113"/>
    </row>
    <row r="715" spans="17:124">
      <c r="Q715" s="113"/>
      <c r="R715" s="113"/>
      <c r="S715" s="113"/>
      <c r="T715" s="113"/>
      <c r="U715" s="113"/>
      <c r="V715" s="113"/>
      <c r="W715" s="113"/>
      <c r="Y715" s="113"/>
      <c r="Z715" s="113"/>
      <c r="AA715" s="113"/>
      <c r="AB715" s="113"/>
      <c r="AC715" s="113"/>
      <c r="AD715" s="113"/>
      <c r="AE715" s="113"/>
      <c r="AF715" s="113"/>
      <c r="AG715" s="113"/>
      <c r="AH715" s="113"/>
      <c r="AI715" s="113"/>
      <c r="AK715" s="113"/>
      <c r="AL715" s="113"/>
      <c r="AM715" s="113"/>
      <c r="AN715" s="113"/>
      <c r="AO715" s="113"/>
      <c r="AP715" s="113"/>
      <c r="AQ715" s="113"/>
      <c r="AR715" s="113"/>
      <c r="AS715" s="113"/>
      <c r="AT715" s="113"/>
      <c r="AU715" s="113"/>
      <c r="AW715" s="113"/>
      <c r="AX715" s="113"/>
      <c r="AY715" s="113"/>
      <c r="AZ715" s="113"/>
      <c r="BA715" s="113"/>
      <c r="BB715" s="113"/>
      <c r="BC715" s="113"/>
      <c r="BD715" s="113"/>
      <c r="BE715" s="113"/>
      <c r="BF715" s="113"/>
      <c r="BG715" s="113"/>
      <c r="BI715" s="113"/>
      <c r="BJ715" s="113"/>
      <c r="BK715" s="113"/>
      <c r="BL715" s="113"/>
      <c r="BM715" s="113"/>
      <c r="BN715" s="113"/>
      <c r="BO715" s="113"/>
      <c r="BP715" s="113"/>
      <c r="BQ715" s="113"/>
      <c r="BR715" s="113"/>
      <c r="BT715" s="113"/>
      <c r="BU715" s="113"/>
      <c r="BV715" s="113"/>
      <c r="BW715" s="113"/>
      <c r="BX715" s="113"/>
      <c r="BY715" s="113"/>
      <c r="BZ715" s="113"/>
      <c r="CA715" s="113"/>
      <c r="CB715" s="113"/>
      <c r="CC715" s="113"/>
      <c r="CE715" s="113"/>
      <c r="CF715" s="113"/>
      <c r="CG715" s="113"/>
      <c r="CH715" s="113"/>
      <c r="CI715" s="113"/>
      <c r="CJ715" s="113"/>
      <c r="CK715" s="113"/>
      <c r="CL715" s="113"/>
      <c r="CM715" s="113"/>
      <c r="CN715" s="113"/>
      <c r="CO715" s="113"/>
      <c r="CQ715" s="113"/>
      <c r="CR715" s="113"/>
      <c r="CS715" s="113"/>
      <c r="CT715" s="113"/>
      <c r="CU715" s="113"/>
      <c r="CV715" s="113"/>
      <c r="CW715" s="113"/>
      <c r="CX715" s="113"/>
      <c r="CY715" s="113"/>
      <c r="CZ715" s="113"/>
      <c r="DA715" s="113"/>
      <c r="DC715" s="113"/>
      <c r="DD715" s="113"/>
      <c r="DE715" s="113"/>
      <c r="DF715" s="113"/>
      <c r="DG715" s="113"/>
      <c r="DH715" s="113"/>
      <c r="DI715" s="113"/>
      <c r="DJ715" s="113"/>
      <c r="DK715" s="113"/>
      <c r="DL715" s="113"/>
      <c r="DM715" s="113"/>
      <c r="DN715" s="113"/>
      <c r="DO715" s="113"/>
      <c r="DP715" s="113"/>
      <c r="DQ715" s="113"/>
      <c r="DR715" s="113"/>
      <c r="DS715" s="113"/>
      <c r="DT715" s="113"/>
    </row>
    <row r="716" spans="17:124">
      <c r="Q716" s="113"/>
      <c r="R716" s="113"/>
      <c r="S716" s="113"/>
      <c r="T716" s="113"/>
      <c r="U716" s="113"/>
      <c r="V716" s="113"/>
      <c r="W716" s="113"/>
      <c r="Y716" s="113"/>
      <c r="Z716" s="113"/>
      <c r="AA716" s="113"/>
      <c r="AB716" s="113"/>
      <c r="AC716" s="113"/>
      <c r="AD716" s="113"/>
      <c r="AE716" s="113"/>
      <c r="AF716" s="113"/>
      <c r="AG716" s="113"/>
      <c r="AH716" s="113"/>
      <c r="AI716" s="113"/>
      <c r="AK716" s="113"/>
      <c r="AL716" s="113"/>
      <c r="AM716" s="113"/>
      <c r="AN716" s="113"/>
      <c r="AO716" s="113"/>
      <c r="AP716" s="113"/>
      <c r="AQ716" s="113"/>
      <c r="AR716" s="113"/>
      <c r="AS716" s="113"/>
      <c r="AT716" s="113"/>
      <c r="AU716" s="113"/>
      <c r="AW716" s="113"/>
      <c r="AX716" s="113"/>
      <c r="AY716" s="113"/>
      <c r="AZ716" s="113"/>
      <c r="BA716" s="113"/>
      <c r="BB716" s="113"/>
      <c r="BC716" s="113"/>
      <c r="BD716" s="113"/>
      <c r="BE716" s="113"/>
      <c r="BF716" s="113"/>
      <c r="BG716" s="113"/>
      <c r="BI716" s="113"/>
      <c r="BJ716" s="113"/>
      <c r="BK716" s="113"/>
      <c r="BL716" s="113"/>
      <c r="BM716" s="113"/>
      <c r="BN716" s="113"/>
      <c r="BO716" s="113"/>
      <c r="BP716" s="113"/>
      <c r="BQ716" s="113"/>
      <c r="BR716" s="113"/>
      <c r="BT716" s="113"/>
      <c r="BU716" s="113"/>
      <c r="BV716" s="113"/>
      <c r="BW716" s="113"/>
      <c r="BX716" s="113"/>
      <c r="BY716" s="113"/>
      <c r="BZ716" s="113"/>
      <c r="CA716" s="113"/>
      <c r="CB716" s="113"/>
      <c r="CC716" s="113"/>
      <c r="CE716" s="113"/>
      <c r="CF716" s="113"/>
      <c r="CG716" s="113"/>
      <c r="CH716" s="113"/>
      <c r="CI716" s="113"/>
      <c r="CJ716" s="113"/>
      <c r="CK716" s="113"/>
      <c r="CL716" s="113"/>
      <c r="CM716" s="113"/>
      <c r="CN716" s="113"/>
      <c r="CO716" s="113"/>
      <c r="CQ716" s="113"/>
      <c r="CR716" s="113"/>
      <c r="CS716" s="113"/>
      <c r="CT716" s="113"/>
      <c r="CU716" s="113"/>
      <c r="CV716" s="113"/>
      <c r="CW716" s="113"/>
      <c r="CX716" s="113"/>
      <c r="CY716" s="113"/>
      <c r="CZ716" s="113"/>
      <c r="DA716" s="113"/>
      <c r="DC716" s="113"/>
      <c r="DD716" s="113"/>
      <c r="DE716" s="113"/>
      <c r="DF716" s="113"/>
      <c r="DG716" s="113"/>
      <c r="DH716" s="113"/>
      <c r="DI716" s="113"/>
      <c r="DJ716" s="113"/>
      <c r="DK716" s="113"/>
      <c r="DL716" s="113"/>
      <c r="DM716" s="113"/>
      <c r="DN716" s="113"/>
      <c r="DO716" s="113"/>
      <c r="DP716" s="113"/>
      <c r="DQ716" s="113"/>
      <c r="DR716" s="113"/>
      <c r="DS716" s="113"/>
      <c r="DT716" s="113"/>
    </row>
    <row r="717" spans="17:124">
      <c r="Q717" s="113"/>
      <c r="R717" s="113"/>
      <c r="S717" s="113"/>
      <c r="T717" s="113"/>
      <c r="U717" s="113"/>
      <c r="V717" s="113"/>
      <c r="W717" s="113"/>
      <c r="Y717" s="113"/>
      <c r="Z717" s="113"/>
      <c r="AA717" s="113"/>
      <c r="AB717" s="113"/>
      <c r="AC717" s="113"/>
      <c r="AD717" s="113"/>
      <c r="AE717" s="113"/>
      <c r="AF717" s="113"/>
      <c r="AG717" s="113"/>
      <c r="AH717" s="113"/>
      <c r="AI717" s="113"/>
      <c r="AK717" s="113"/>
      <c r="AL717" s="113"/>
      <c r="AM717" s="113"/>
      <c r="AN717" s="113"/>
      <c r="AO717" s="113"/>
      <c r="AP717" s="113"/>
      <c r="AQ717" s="113"/>
      <c r="AR717" s="113"/>
      <c r="AS717" s="113"/>
      <c r="AT717" s="113"/>
      <c r="AU717" s="113"/>
      <c r="AW717" s="113"/>
      <c r="AX717" s="113"/>
      <c r="AY717" s="113"/>
      <c r="AZ717" s="113"/>
      <c r="BA717" s="113"/>
      <c r="BB717" s="113"/>
      <c r="BC717" s="113"/>
      <c r="BD717" s="113"/>
      <c r="BE717" s="113"/>
      <c r="BF717" s="113"/>
      <c r="BG717" s="113"/>
      <c r="BI717" s="113"/>
      <c r="BJ717" s="113"/>
      <c r="BK717" s="113"/>
      <c r="BL717" s="113"/>
      <c r="BM717" s="113"/>
      <c r="BN717" s="113"/>
      <c r="BO717" s="113"/>
      <c r="BP717" s="113"/>
      <c r="BQ717" s="113"/>
      <c r="BR717" s="113"/>
      <c r="BT717" s="113"/>
      <c r="BU717" s="113"/>
      <c r="BV717" s="113"/>
      <c r="BW717" s="113"/>
      <c r="BX717" s="113"/>
      <c r="BY717" s="113"/>
      <c r="BZ717" s="113"/>
      <c r="CA717" s="113"/>
      <c r="CB717" s="113"/>
      <c r="CC717" s="113"/>
      <c r="CE717" s="113"/>
      <c r="CF717" s="113"/>
      <c r="CG717" s="113"/>
      <c r="CH717" s="113"/>
      <c r="CI717" s="113"/>
      <c r="CJ717" s="113"/>
      <c r="CK717" s="113"/>
      <c r="CL717" s="113"/>
      <c r="CM717" s="113"/>
      <c r="CN717" s="113"/>
      <c r="CO717" s="113"/>
      <c r="CQ717" s="113"/>
      <c r="CR717" s="113"/>
      <c r="CS717" s="113"/>
      <c r="CT717" s="113"/>
      <c r="CU717" s="113"/>
      <c r="CV717" s="113"/>
      <c r="CW717" s="113"/>
      <c r="CX717" s="113"/>
      <c r="CY717" s="113"/>
      <c r="CZ717" s="113"/>
      <c r="DA717" s="113"/>
      <c r="DC717" s="113"/>
      <c r="DD717" s="113"/>
      <c r="DE717" s="113"/>
      <c r="DF717" s="113"/>
      <c r="DG717" s="113"/>
      <c r="DH717" s="113"/>
      <c r="DI717" s="113"/>
      <c r="DJ717" s="113"/>
      <c r="DK717" s="113"/>
      <c r="DL717" s="113"/>
      <c r="DM717" s="113"/>
      <c r="DN717" s="113"/>
      <c r="DO717" s="113"/>
      <c r="DP717" s="113"/>
      <c r="DQ717" s="113"/>
      <c r="DR717" s="113"/>
      <c r="DS717" s="113"/>
      <c r="DT717" s="113"/>
    </row>
    <row r="718" spans="17:124">
      <c r="Q718" s="113"/>
      <c r="R718" s="113"/>
      <c r="S718" s="113"/>
      <c r="T718" s="113"/>
      <c r="U718" s="113"/>
      <c r="V718" s="113"/>
      <c r="W718" s="113"/>
      <c r="Y718" s="113"/>
      <c r="Z718" s="113"/>
      <c r="AA718" s="113"/>
      <c r="AB718" s="113"/>
      <c r="AC718" s="113"/>
      <c r="AD718" s="113"/>
      <c r="AE718" s="113"/>
      <c r="AF718" s="113"/>
      <c r="AG718" s="113"/>
      <c r="AH718" s="113"/>
      <c r="AI718" s="113"/>
      <c r="AK718" s="113"/>
      <c r="AL718" s="113"/>
      <c r="AM718" s="113"/>
      <c r="AN718" s="113"/>
      <c r="AO718" s="113"/>
      <c r="AP718" s="113"/>
      <c r="AQ718" s="113"/>
      <c r="AR718" s="113"/>
      <c r="AS718" s="113"/>
      <c r="AT718" s="113"/>
      <c r="AU718" s="113"/>
      <c r="AW718" s="113"/>
      <c r="AX718" s="113"/>
      <c r="AY718" s="113"/>
      <c r="AZ718" s="113"/>
      <c r="BA718" s="113"/>
      <c r="BB718" s="113"/>
      <c r="BC718" s="113"/>
      <c r="BD718" s="113"/>
      <c r="BE718" s="113"/>
      <c r="BF718" s="113"/>
      <c r="BG718" s="113"/>
      <c r="BI718" s="113"/>
      <c r="BJ718" s="113"/>
      <c r="BK718" s="113"/>
      <c r="BL718" s="113"/>
      <c r="BM718" s="113"/>
      <c r="BN718" s="113"/>
      <c r="BO718" s="113"/>
      <c r="BP718" s="113"/>
      <c r="BQ718" s="113"/>
      <c r="BR718" s="113"/>
      <c r="BT718" s="113"/>
      <c r="BU718" s="113"/>
      <c r="BV718" s="113"/>
      <c r="BW718" s="113"/>
      <c r="BX718" s="113"/>
      <c r="BY718" s="113"/>
      <c r="BZ718" s="113"/>
      <c r="CA718" s="113"/>
      <c r="CB718" s="113"/>
      <c r="CC718" s="113"/>
      <c r="CE718" s="113"/>
      <c r="CF718" s="113"/>
      <c r="CG718" s="113"/>
      <c r="CH718" s="113"/>
      <c r="CI718" s="113"/>
      <c r="CJ718" s="113"/>
      <c r="CK718" s="113"/>
      <c r="CL718" s="113"/>
      <c r="CM718" s="113"/>
      <c r="CN718" s="113"/>
      <c r="CO718" s="113"/>
      <c r="CQ718" s="113"/>
      <c r="CR718" s="113"/>
      <c r="CS718" s="113"/>
      <c r="CT718" s="113"/>
      <c r="CU718" s="113"/>
      <c r="CV718" s="113"/>
      <c r="CW718" s="113"/>
      <c r="CX718" s="113"/>
      <c r="CY718" s="113"/>
      <c r="CZ718" s="113"/>
      <c r="DA718" s="113"/>
      <c r="DC718" s="113"/>
      <c r="DD718" s="113"/>
      <c r="DE718" s="113"/>
      <c r="DF718" s="113"/>
      <c r="DG718" s="113"/>
      <c r="DH718" s="113"/>
      <c r="DI718" s="113"/>
      <c r="DJ718" s="113"/>
      <c r="DK718" s="113"/>
      <c r="DL718" s="113"/>
      <c r="DM718" s="113"/>
      <c r="DN718" s="113"/>
      <c r="DO718" s="113"/>
      <c r="DP718" s="113"/>
      <c r="DQ718" s="113"/>
      <c r="DR718" s="113"/>
      <c r="DS718" s="113"/>
      <c r="DT718" s="113"/>
    </row>
    <row r="719" spans="17:124">
      <c r="Q719" s="113"/>
      <c r="R719" s="113"/>
      <c r="S719" s="113"/>
      <c r="T719" s="113"/>
      <c r="U719" s="113"/>
      <c r="V719" s="113"/>
      <c r="W719" s="113"/>
      <c r="Y719" s="113"/>
      <c r="Z719" s="113"/>
      <c r="AA719" s="113"/>
      <c r="AB719" s="113"/>
      <c r="AC719" s="113"/>
      <c r="AD719" s="113"/>
      <c r="AE719" s="113"/>
      <c r="AF719" s="113"/>
      <c r="AG719" s="113"/>
      <c r="AH719" s="113"/>
      <c r="AI719" s="113"/>
      <c r="AK719" s="113"/>
      <c r="AL719" s="113"/>
      <c r="AM719" s="113"/>
      <c r="AN719" s="113"/>
      <c r="AO719" s="113"/>
      <c r="AP719" s="113"/>
      <c r="AQ719" s="113"/>
      <c r="AR719" s="113"/>
      <c r="AS719" s="113"/>
      <c r="AT719" s="113"/>
      <c r="AU719" s="113"/>
      <c r="AW719" s="113"/>
      <c r="AX719" s="113"/>
      <c r="AY719" s="113"/>
      <c r="AZ719" s="113"/>
      <c r="BA719" s="113"/>
      <c r="BB719" s="113"/>
      <c r="BC719" s="113"/>
      <c r="BD719" s="113"/>
      <c r="BE719" s="113"/>
      <c r="BF719" s="113"/>
      <c r="BG719" s="113"/>
      <c r="BI719" s="113"/>
      <c r="BJ719" s="113"/>
      <c r="BK719" s="113"/>
      <c r="BL719" s="113"/>
      <c r="BM719" s="113"/>
      <c r="BN719" s="113"/>
      <c r="BO719" s="113"/>
      <c r="BP719" s="113"/>
      <c r="BQ719" s="113"/>
      <c r="BR719" s="113"/>
      <c r="BT719" s="113"/>
      <c r="BU719" s="113"/>
      <c r="BV719" s="113"/>
      <c r="BW719" s="113"/>
      <c r="BX719" s="113"/>
      <c r="BY719" s="113"/>
      <c r="BZ719" s="113"/>
      <c r="CA719" s="113"/>
      <c r="CB719" s="113"/>
      <c r="CC719" s="113"/>
      <c r="CE719" s="113"/>
      <c r="CF719" s="113"/>
      <c r="CG719" s="113"/>
      <c r="CH719" s="113"/>
      <c r="CI719" s="113"/>
      <c r="CJ719" s="113"/>
      <c r="CK719" s="113"/>
      <c r="CL719" s="113"/>
      <c r="CM719" s="113"/>
      <c r="CN719" s="113"/>
      <c r="CO719" s="113"/>
      <c r="CQ719" s="113"/>
      <c r="CR719" s="113"/>
      <c r="CS719" s="113"/>
      <c r="CT719" s="113"/>
      <c r="CU719" s="113"/>
      <c r="CV719" s="113"/>
      <c r="CW719" s="113"/>
      <c r="CX719" s="113"/>
      <c r="CY719" s="113"/>
      <c r="CZ719" s="113"/>
      <c r="DA719" s="113"/>
      <c r="DC719" s="113"/>
      <c r="DD719" s="113"/>
      <c r="DE719" s="113"/>
      <c r="DF719" s="113"/>
      <c r="DG719" s="113"/>
      <c r="DH719" s="113"/>
      <c r="DI719" s="113"/>
      <c r="DJ719" s="113"/>
      <c r="DK719" s="113"/>
      <c r="DL719" s="113"/>
      <c r="DM719" s="113"/>
      <c r="DN719" s="113"/>
      <c r="DO719" s="113"/>
      <c r="DP719" s="113"/>
      <c r="DQ719" s="113"/>
      <c r="DR719" s="113"/>
      <c r="DS719" s="113"/>
      <c r="DT719" s="113"/>
    </row>
    <row r="720" spans="17:124">
      <c r="Q720" s="113"/>
      <c r="R720" s="113"/>
      <c r="S720" s="113"/>
      <c r="T720" s="113"/>
      <c r="U720" s="113"/>
      <c r="V720" s="113"/>
      <c r="W720" s="113"/>
      <c r="Y720" s="113"/>
      <c r="Z720" s="113"/>
      <c r="AA720" s="113"/>
      <c r="AB720" s="113"/>
      <c r="AC720" s="113"/>
      <c r="AD720" s="113"/>
      <c r="AE720" s="113"/>
      <c r="AF720" s="113"/>
      <c r="AG720" s="113"/>
      <c r="AH720" s="113"/>
      <c r="AI720" s="113"/>
      <c r="AK720" s="113"/>
      <c r="AL720" s="113"/>
      <c r="AM720" s="113"/>
      <c r="AN720" s="113"/>
      <c r="AO720" s="113"/>
      <c r="AP720" s="113"/>
      <c r="AQ720" s="113"/>
      <c r="AR720" s="113"/>
      <c r="AS720" s="113"/>
      <c r="AT720" s="113"/>
      <c r="AU720" s="113"/>
      <c r="AW720" s="113"/>
      <c r="AX720" s="113"/>
      <c r="AY720" s="113"/>
      <c r="AZ720" s="113"/>
      <c r="BA720" s="113"/>
      <c r="BB720" s="113"/>
      <c r="BC720" s="113"/>
      <c r="BD720" s="113"/>
      <c r="BE720" s="113"/>
      <c r="BF720" s="113"/>
      <c r="BG720" s="113"/>
      <c r="BI720" s="113"/>
      <c r="BJ720" s="113"/>
      <c r="BK720" s="113"/>
      <c r="BL720" s="113"/>
      <c r="BM720" s="113"/>
      <c r="BN720" s="113"/>
      <c r="BO720" s="113"/>
      <c r="BP720" s="113"/>
      <c r="BQ720" s="113"/>
      <c r="BR720" s="113"/>
      <c r="BT720" s="113"/>
      <c r="BU720" s="113"/>
      <c r="BV720" s="113"/>
      <c r="BW720" s="113"/>
      <c r="BX720" s="113"/>
      <c r="BY720" s="113"/>
      <c r="BZ720" s="113"/>
      <c r="CA720" s="113"/>
      <c r="CB720" s="113"/>
      <c r="CC720" s="113"/>
      <c r="CE720" s="113"/>
      <c r="CF720" s="113"/>
      <c r="CG720" s="113"/>
      <c r="CH720" s="113"/>
      <c r="CI720" s="113"/>
      <c r="CJ720" s="113"/>
      <c r="CK720" s="113"/>
      <c r="CL720" s="113"/>
      <c r="CM720" s="113"/>
      <c r="CN720" s="113"/>
      <c r="CO720" s="113"/>
      <c r="CQ720" s="113"/>
      <c r="CR720" s="113"/>
      <c r="CS720" s="113"/>
      <c r="CT720" s="113"/>
      <c r="CU720" s="113"/>
      <c r="CV720" s="113"/>
      <c r="CW720" s="113"/>
      <c r="CX720" s="113"/>
      <c r="CY720" s="113"/>
      <c r="CZ720" s="113"/>
      <c r="DA720" s="113"/>
      <c r="DC720" s="113"/>
      <c r="DD720" s="113"/>
      <c r="DE720" s="113"/>
      <c r="DF720" s="113"/>
      <c r="DG720" s="113"/>
      <c r="DH720" s="113"/>
      <c r="DI720" s="113"/>
      <c r="DJ720" s="113"/>
      <c r="DK720" s="113"/>
      <c r="DL720" s="113"/>
      <c r="DM720" s="113"/>
      <c r="DN720" s="113"/>
      <c r="DO720" s="113"/>
      <c r="DP720" s="113"/>
      <c r="DQ720" s="113"/>
      <c r="DR720" s="113"/>
      <c r="DS720" s="113"/>
      <c r="DT720" s="113"/>
    </row>
    <row r="721" spans="17:124">
      <c r="Q721" s="113"/>
      <c r="R721" s="113"/>
      <c r="S721" s="113"/>
      <c r="T721" s="113"/>
      <c r="U721" s="113"/>
      <c r="V721" s="113"/>
      <c r="W721" s="113"/>
      <c r="Y721" s="113"/>
      <c r="Z721" s="113"/>
      <c r="AA721" s="113"/>
      <c r="AB721" s="113"/>
      <c r="AC721" s="113"/>
      <c r="AD721" s="113"/>
      <c r="AE721" s="113"/>
      <c r="AF721" s="113"/>
      <c r="AG721" s="113"/>
      <c r="AH721" s="113"/>
      <c r="AI721" s="113"/>
      <c r="AK721" s="113"/>
      <c r="AL721" s="113"/>
      <c r="AM721" s="113"/>
      <c r="AN721" s="113"/>
      <c r="AO721" s="113"/>
      <c r="AP721" s="113"/>
      <c r="AQ721" s="113"/>
      <c r="AR721" s="113"/>
      <c r="AS721" s="113"/>
      <c r="AT721" s="113"/>
      <c r="AU721" s="113"/>
      <c r="AW721" s="113"/>
      <c r="AX721" s="113"/>
      <c r="AY721" s="113"/>
      <c r="AZ721" s="113"/>
      <c r="BA721" s="113"/>
      <c r="BB721" s="113"/>
      <c r="BC721" s="113"/>
      <c r="BD721" s="113"/>
      <c r="BE721" s="113"/>
      <c r="BF721" s="113"/>
      <c r="BG721" s="113"/>
      <c r="BI721" s="113"/>
      <c r="BJ721" s="113"/>
      <c r="BK721" s="113"/>
      <c r="BL721" s="113"/>
      <c r="BM721" s="113"/>
      <c r="BN721" s="113"/>
      <c r="BO721" s="113"/>
      <c r="BP721" s="113"/>
      <c r="BQ721" s="113"/>
      <c r="BR721" s="113"/>
      <c r="BT721" s="113"/>
      <c r="BU721" s="113"/>
      <c r="BV721" s="113"/>
      <c r="BW721" s="113"/>
      <c r="BX721" s="113"/>
      <c r="BY721" s="113"/>
      <c r="BZ721" s="113"/>
      <c r="CA721" s="113"/>
      <c r="CB721" s="113"/>
      <c r="CC721" s="113"/>
      <c r="CE721" s="113"/>
      <c r="CF721" s="113"/>
      <c r="CG721" s="113"/>
      <c r="CH721" s="113"/>
      <c r="CI721" s="113"/>
      <c r="CJ721" s="113"/>
      <c r="CK721" s="113"/>
      <c r="CL721" s="113"/>
      <c r="CM721" s="113"/>
      <c r="CN721" s="113"/>
      <c r="CO721" s="113"/>
      <c r="CQ721" s="113"/>
      <c r="CR721" s="113"/>
      <c r="CS721" s="113"/>
      <c r="CT721" s="113"/>
      <c r="CU721" s="113"/>
      <c r="CV721" s="113"/>
      <c r="CW721" s="113"/>
      <c r="CX721" s="113"/>
      <c r="CY721" s="113"/>
      <c r="CZ721" s="113"/>
      <c r="DA721" s="113"/>
      <c r="DC721" s="113"/>
      <c r="DD721" s="113"/>
      <c r="DE721" s="113"/>
      <c r="DF721" s="113"/>
      <c r="DG721" s="113"/>
      <c r="DH721" s="113"/>
      <c r="DI721" s="113"/>
      <c r="DJ721" s="113"/>
      <c r="DK721" s="113"/>
      <c r="DL721" s="113"/>
      <c r="DM721" s="113"/>
      <c r="DN721" s="113"/>
      <c r="DO721" s="113"/>
      <c r="DP721" s="113"/>
      <c r="DQ721" s="113"/>
      <c r="DR721" s="113"/>
      <c r="DS721" s="113"/>
      <c r="DT721" s="113"/>
    </row>
    <row r="722" spans="17:124">
      <c r="Q722" s="113"/>
      <c r="R722" s="113"/>
      <c r="S722" s="113"/>
      <c r="T722" s="113"/>
      <c r="U722" s="113"/>
      <c r="V722" s="113"/>
      <c r="W722" s="113"/>
      <c r="Y722" s="113"/>
      <c r="Z722" s="113"/>
      <c r="AA722" s="113"/>
      <c r="AB722" s="113"/>
      <c r="AC722" s="113"/>
      <c r="AD722" s="113"/>
      <c r="AE722" s="113"/>
      <c r="AF722" s="113"/>
      <c r="AG722" s="113"/>
      <c r="AH722" s="113"/>
      <c r="AI722" s="113"/>
      <c r="AK722" s="113"/>
      <c r="AL722" s="113"/>
      <c r="AM722" s="113"/>
      <c r="AN722" s="113"/>
      <c r="AO722" s="113"/>
      <c r="AP722" s="113"/>
      <c r="AQ722" s="113"/>
      <c r="AR722" s="113"/>
      <c r="AS722" s="113"/>
      <c r="AT722" s="113"/>
      <c r="AU722" s="113"/>
      <c r="AW722" s="113"/>
      <c r="AX722" s="113"/>
      <c r="AY722" s="113"/>
      <c r="AZ722" s="113"/>
      <c r="BA722" s="113"/>
      <c r="BB722" s="113"/>
      <c r="BC722" s="113"/>
      <c r="BD722" s="113"/>
      <c r="BE722" s="113"/>
      <c r="BF722" s="113"/>
      <c r="BG722" s="113"/>
      <c r="BI722" s="113"/>
      <c r="BJ722" s="113"/>
      <c r="BK722" s="113"/>
      <c r="BL722" s="113"/>
      <c r="BM722" s="113"/>
      <c r="BN722" s="113"/>
      <c r="BO722" s="113"/>
      <c r="BP722" s="113"/>
      <c r="BQ722" s="113"/>
      <c r="BR722" s="113"/>
      <c r="BT722" s="113"/>
      <c r="BU722" s="113"/>
      <c r="BV722" s="113"/>
      <c r="BW722" s="113"/>
      <c r="BX722" s="113"/>
      <c r="BY722" s="113"/>
      <c r="BZ722" s="113"/>
      <c r="CA722" s="113"/>
      <c r="CB722" s="113"/>
      <c r="CC722" s="113"/>
      <c r="CE722" s="113"/>
      <c r="CF722" s="113"/>
      <c r="CG722" s="113"/>
      <c r="CH722" s="113"/>
      <c r="CI722" s="113"/>
      <c r="CJ722" s="113"/>
      <c r="CK722" s="113"/>
      <c r="CL722" s="113"/>
      <c r="CM722" s="113"/>
      <c r="CN722" s="113"/>
      <c r="CO722" s="113"/>
      <c r="CQ722" s="113"/>
      <c r="CR722" s="113"/>
      <c r="CS722" s="113"/>
      <c r="CT722" s="113"/>
      <c r="CU722" s="113"/>
      <c r="CV722" s="113"/>
      <c r="CW722" s="113"/>
      <c r="CX722" s="113"/>
      <c r="CY722" s="113"/>
      <c r="CZ722" s="113"/>
      <c r="DA722" s="113"/>
      <c r="DC722" s="113"/>
      <c r="DD722" s="113"/>
      <c r="DE722" s="113"/>
      <c r="DF722" s="113"/>
      <c r="DG722" s="113"/>
      <c r="DH722" s="113"/>
      <c r="DI722" s="113"/>
      <c r="DJ722" s="113"/>
      <c r="DK722" s="113"/>
      <c r="DL722" s="113"/>
      <c r="DM722" s="113"/>
      <c r="DN722" s="113"/>
      <c r="DO722" s="113"/>
      <c r="DP722" s="113"/>
      <c r="DQ722" s="113"/>
      <c r="DR722" s="113"/>
      <c r="DS722" s="113"/>
      <c r="DT722" s="113"/>
    </row>
    <row r="723" spans="17:124">
      <c r="Q723" s="113"/>
      <c r="R723" s="113"/>
      <c r="S723" s="113"/>
      <c r="T723" s="113"/>
      <c r="U723" s="113"/>
      <c r="V723" s="113"/>
      <c r="W723" s="113"/>
      <c r="Y723" s="113"/>
      <c r="Z723" s="113"/>
      <c r="AA723" s="113"/>
      <c r="AB723" s="113"/>
      <c r="AC723" s="113"/>
      <c r="AD723" s="113"/>
      <c r="AE723" s="113"/>
      <c r="AF723" s="113"/>
      <c r="AG723" s="113"/>
      <c r="AH723" s="113"/>
      <c r="AI723" s="113"/>
      <c r="AK723" s="113"/>
      <c r="AL723" s="113"/>
      <c r="AM723" s="113"/>
      <c r="AN723" s="113"/>
      <c r="AO723" s="113"/>
      <c r="AP723" s="113"/>
      <c r="AQ723" s="113"/>
      <c r="AR723" s="113"/>
      <c r="AS723" s="113"/>
      <c r="AT723" s="113"/>
      <c r="AU723" s="113"/>
      <c r="AW723" s="113"/>
      <c r="AX723" s="113"/>
      <c r="AY723" s="113"/>
      <c r="AZ723" s="113"/>
      <c r="BA723" s="113"/>
      <c r="BB723" s="113"/>
      <c r="BC723" s="113"/>
      <c r="BD723" s="113"/>
      <c r="BE723" s="113"/>
      <c r="BF723" s="113"/>
      <c r="BG723" s="113"/>
      <c r="BI723" s="113"/>
      <c r="BJ723" s="113"/>
      <c r="BK723" s="113"/>
      <c r="BL723" s="113"/>
      <c r="BM723" s="113"/>
      <c r="BN723" s="113"/>
      <c r="BO723" s="113"/>
      <c r="BP723" s="113"/>
      <c r="BQ723" s="113"/>
      <c r="BR723" s="113"/>
      <c r="BT723" s="113"/>
      <c r="BU723" s="113"/>
      <c r="BV723" s="113"/>
      <c r="BW723" s="113"/>
      <c r="BX723" s="113"/>
      <c r="BY723" s="113"/>
      <c r="BZ723" s="113"/>
      <c r="CA723" s="113"/>
      <c r="CB723" s="113"/>
      <c r="CC723" s="113"/>
      <c r="CE723" s="113"/>
      <c r="CF723" s="113"/>
      <c r="CG723" s="113"/>
      <c r="CH723" s="113"/>
      <c r="CI723" s="113"/>
      <c r="CJ723" s="113"/>
      <c r="CK723" s="113"/>
      <c r="CL723" s="113"/>
      <c r="CM723" s="113"/>
      <c r="CN723" s="113"/>
      <c r="CO723" s="113"/>
      <c r="CQ723" s="113"/>
      <c r="CR723" s="113"/>
      <c r="CS723" s="113"/>
      <c r="CT723" s="113"/>
      <c r="CU723" s="113"/>
      <c r="CV723" s="113"/>
      <c r="CW723" s="113"/>
      <c r="CX723" s="113"/>
      <c r="CY723" s="113"/>
      <c r="CZ723" s="113"/>
      <c r="DA723" s="113"/>
      <c r="DC723" s="113"/>
      <c r="DD723" s="113"/>
      <c r="DE723" s="113"/>
      <c r="DF723" s="113"/>
      <c r="DG723" s="113"/>
      <c r="DH723" s="113"/>
      <c r="DI723" s="113"/>
      <c r="DJ723" s="113"/>
      <c r="DK723" s="113"/>
      <c r="DL723" s="113"/>
      <c r="DM723" s="113"/>
      <c r="DN723" s="113"/>
      <c r="DO723" s="113"/>
      <c r="DP723" s="113"/>
      <c r="DQ723" s="113"/>
      <c r="DR723" s="113"/>
      <c r="DS723" s="113"/>
      <c r="DT723" s="113"/>
    </row>
    <row r="724" spans="17:124">
      <c r="Q724" s="113"/>
      <c r="R724" s="113"/>
      <c r="S724" s="113"/>
      <c r="T724" s="113"/>
      <c r="U724" s="113"/>
      <c r="V724" s="113"/>
      <c r="W724" s="113"/>
      <c r="Y724" s="113"/>
      <c r="Z724" s="113"/>
      <c r="AA724" s="113"/>
      <c r="AB724" s="113"/>
      <c r="AC724" s="113"/>
      <c r="AD724" s="113"/>
      <c r="AE724" s="113"/>
      <c r="AF724" s="113"/>
      <c r="AG724" s="113"/>
      <c r="AH724" s="113"/>
      <c r="AI724" s="113"/>
      <c r="AK724" s="113"/>
      <c r="AL724" s="113"/>
      <c r="AM724" s="113"/>
      <c r="AN724" s="113"/>
      <c r="AO724" s="113"/>
      <c r="AP724" s="113"/>
      <c r="AQ724" s="113"/>
      <c r="AR724" s="113"/>
      <c r="AS724" s="113"/>
      <c r="AT724" s="113"/>
      <c r="AU724" s="113"/>
      <c r="AW724" s="113"/>
      <c r="AX724" s="113"/>
      <c r="AY724" s="113"/>
      <c r="AZ724" s="113"/>
      <c r="BA724" s="113"/>
      <c r="BB724" s="113"/>
      <c r="BC724" s="113"/>
      <c r="BD724" s="113"/>
      <c r="BE724" s="113"/>
      <c r="BF724" s="113"/>
      <c r="BG724" s="113"/>
      <c r="BI724" s="113"/>
      <c r="BJ724" s="113"/>
      <c r="BK724" s="113"/>
      <c r="BL724" s="113"/>
      <c r="BM724" s="113"/>
      <c r="BN724" s="113"/>
      <c r="BO724" s="113"/>
      <c r="BP724" s="113"/>
      <c r="BQ724" s="113"/>
      <c r="BR724" s="113"/>
      <c r="BT724" s="113"/>
      <c r="BU724" s="113"/>
      <c r="BV724" s="113"/>
      <c r="BW724" s="113"/>
      <c r="BX724" s="113"/>
      <c r="BY724" s="113"/>
      <c r="BZ724" s="113"/>
      <c r="CA724" s="113"/>
      <c r="CB724" s="113"/>
      <c r="CC724" s="113"/>
      <c r="CE724" s="113"/>
      <c r="CF724" s="113"/>
      <c r="CG724" s="113"/>
      <c r="CH724" s="113"/>
      <c r="CI724" s="113"/>
      <c r="CJ724" s="113"/>
      <c r="CK724" s="113"/>
      <c r="CL724" s="113"/>
      <c r="CM724" s="113"/>
      <c r="CN724" s="113"/>
      <c r="CO724" s="113"/>
      <c r="CQ724" s="113"/>
      <c r="CR724" s="113"/>
      <c r="CS724" s="113"/>
      <c r="CT724" s="113"/>
      <c r="CU724" s="113"/>
      <c r="CV724" s="113"/>
      <c r="CW724" s="113"/>
      <c r="CX724" s="113"/>
      <c r="CY724" s="113"/>
      <c r="CZ724" s="113"/>
      <c r="DA724" s="113"/>
      <c r="DC724" s="113"/>
      <c r="DD724" s="113"/>
      <c r="DE724" s="113"/>
      <c r="DF724" s="113"/>
      <c r="DG724" s="113"/>
      <c r="DH724" s="113"/>
      <c r="DI724" s="113"/>
      <c r="DJ724" s="113"/>
      <c r="DK724" s="113"/>
      <c r="DL724" s="113"/>
      <c r="DM724" s="113"/>
      <c r="DN724" s="113"/>
      <c r="DO724" s="113"/>
      <c r="DP724" s="113"/>
      <c r="DQ724" s="113"/>
      <c r="DR724" s="113"/>
      <c r="DS724" s="113"/>
      <c r="DT724" s="113"/>
    </row>
    <row r="725" spans="17:124">
      <c r="Q725" s="113"/>
      <c r="R725" s="113"/>
      <c r="S725" s="113"/>
      <c r="T725" s="113"/>
      <c r="U725" s="113"/>
      <c r="V725" s="113"/>
      <c r="W725" s="113"/>
      <c r="Y725" s="113"/>
      <c r="Z725" s="113"/>
      <c r="AA725" s="113"/>
      <c r="AB725" s="113"/>
      <c r="AC725" s="113"/>
      <c r="AD725" s="113"/>
      <c r="AE725" s="113"/>
      <c r="AF725" s="113"/>
      <c r="AG725" s="113"/>
      <c r="AH725" s="113"/>
      <c r="AI725" s="113"/>
      <c r="AK725" s="113"/>
      <c r="AL725" s="113"/>
      <c r="AM725" s="113"/>
      <c r="AN725" s="113"/>
      <c r="AO725" s="113"/>
      <c r="AP725" s="113"/>
      <c r="AQ725" s="113"/>
      <c r="AR725" s="113"/>
      <c r="AS725" s="113"/>
      <c r="AT725" s="113"/>
      <c r="AU725" s="113"/>
      <c r="AW725" s="113"/>
      <c r="AX725" s="113"/>
      <c r="AY725" s="113"/>
      <c r="AZ725" s="113"/>
      <c r="BA725" s="113"/>
      <c r="BB725" s="113"/>
      <c r="BC725" s="113"/>
      <c r="BD725" s="113"/>
      <c r="BE725" s="113"/>
      <c r="BF725" s="113"/>
      <c r="BG725" s="113"/>
      <c r="BI725" s="113"/>
      <c r="BJ725" s="113"/>
      <c r="BK725" s="113"/>
      <c r="BL725" s="113"/>
      <c r="BM725" s="113"/>
      <c r="BN725" s="113"/>
      <c r="BO725" s="113"/>
      <c r="BP725" s="113"/>
      <c r="BQ725" s="113"/>
      <c r="BR725" s="113"/>
      <c r="BT725" s="113"/>
      <c r="BU725" s="113"/>
      <c r="BV725" s="113"/>
      <c r="BW725" s="113"/>
      <c r="BX725" s="113"/>
      <c r="BY725" s="113"/>
      <c r="BZ725" s="113"/>
      <c r="CA725" s="113"/>
      <c r="CB725" s="113"/>
      <c r="CC725" s="113"/>
      <c r="CE725" s="113"/>
      <c r="CF725" s="113"/>
      <c r="CG725" s="113"/>
      <c r="CH725" s="113"/>
      <c r="CI725" s="113"/>
      <c r="CJ725" s="113"/>
      <c r="CK725" s="113"/>
      <c r="CL725" s="113"/>
      <c r="CM725" s="113"/>
      <c r="CN725" s="113"/>
      <c r="CO725" s="113"/>
      <c r="CQ725" s="113"/>
      <c r="CR725" s="113"/>
      <c r="CS725" s="113"/>
      <c r="CT725" s="113"/>
      <c r="CU725" s="113"/>
      <c r="CV725" s="113"/>
      <c r="CW725" s="113"/>
      <c r="CX725" s="113"/>
      <c r="CY725" s="113"/>
      <c r="CZ725" s="113"/>
      <c r="DA725" s="113"/>
      <c r="DC725" s="113"/>
      <c r="DD725" s="113"/>
      <c r="DE725" s="113"/>
      <c r="DF725" s="113"/>
      <c r="DG725" s="113"/>
      <c r="DH725" s="113"/>
      <c r="DI725" s="113"/>
      <c r="DJ725" s="113"/>
      <c r="DK725" s="113"/>
      <c r="DL725" s="113"/>
      <c r="DM725" s="113"/>
      <c r="DN725" s="113"/>
      <c r="DO725" s="113"/>
      <c r="DP725" s="113"/>
      <c r="DQ725" s="113"/>
      <c r="DR725" s="113"/>
      <c r="DS725" s="113"/>
      <c r="DT725" s="113"/>
    </row>
    <row r="726" spans="17:124">
      <c r="Q726" s="113"/>
      <c r="R726" s="113"/>
      <c r="S726" s="113"/>
      <c r="T726" s="113"/>
      <c r="U726" s="113"/>
      <c r="V726" s="113"/>
      <c r="W726" s="113"/>
      <c r="Y726" s="113"/>
      <c r="Z726" s="113"/>
      <c r="AA726" s="113"/>
      <c r="AB726" s="113"/>
      <c r="AC726" s="113"/>
      <c r="AD726" s="113"/>
      <c r="AE726" s="113"/>
      <c r="AF726" s="113"/>
      <c r="AG726" s="113"/>
      <c r="AH726" s="113"/>
      <c r="AI726" s="113"/>
      <c r="AK726" s="113"/>
      <c r="AL726" s="113"/>
      <c r="AM726" s="113"/>
      <c r="AN726" s="113"/>
      <c r="AO726" s="113"/>
      <c r="AP726" s="113"/>
      <c r="AQ726" s="113"/>
      <c r="AR726" s="113"/>
      <c r="AS726" s="113"/>
      <c r="AT726" s="113"/>
      <c r="AU726" s="113"/>
      <c r="AW726" s="113"/>
      <c r="AX726" s="113"/>
      <c r="AY726" s="113"/>
      <c r="AZ726" s="113"/>
      <c r="BA726" s="113"/>
      <c r="BB726" s="113"/>
      <c r="BC726" s="113"/>
      <c r="BD726" s="113"/>
      <c r="BE726" s="113"/>
      <c r="BF726" s="113"/>
      <c r="BG726" s="113"/>
      <c r="BI726" s="113"/>
      <c r="BJ726" s="113"/>
      <c r="BK726" s="113"/>
      <c r="BL726" s="113"/>
      <c r="BM726" s="113"/>
      <c r="BN726" s="113"/>
      <c r="BO726" s="113"/>
      <c r="BP726" s="113"/>
      <c r="BQ726" s="113"/>
      <c r="BR726" s="113"/>
      <c r="BT726" s="113"/>
      <c r="BU726" s="113"/>
      <c r="BV726" s="113"/>
      <c r="BW726" s="113"/>
      <c r="BX726" s="113"/>
      <c r="BY726" s="113"/>
      <c r="BZ726" s="113"/>
      <c r="CA726" s="113"/>
      <c r="CB726" s="113"/>
      <c r="CC726" s="113"/>
      <c r="CE726" s="113"/>
      <c r="CF726" s="113"/>
      <c r="CG726" s="113"/>
      <c r="CH726" s="113"/>
      <c r="CI726" s="113"/>
      <c r="CJ726" s="113"/>
      <c r="CK726" s="113"/>
      <c r="CL726" s="113"/>
      <c r="CM726" s="113"/>
      <c r="CN726" s="113"/>
      <c r="CO726" s="113"/>
      <c r="CQ726" s="113"/>
      <c r="CR726" s="113"/>
      <c r="CS726" s="113"/>
      <c r="CT726" s="113"/>
      <c r="CU726" s="113"/>
      <c r="CV726" s="113"/>
      <c r="CW726" s="113"/>
      <c r="CX726" s="113"/>
      <c r="CY726" s="113"/>
      <c r="CZ726" s="113"/>
      <c r="DA726" s="113"/>
      <c r="DC726" s="113"/>
      <c r="DD726" s="113"/>
      <c r="DE726" s="113"/>
      <c r="DF726" s="113"/>
      <c r="DG726" s="113"/>
      <c r="DH726" s="113"/>
      <c r="DI726" s="113"/>
      <c r="DJ726" s="113"/>
      <c r="DK726" s="113"/>
      <c r="DL726" s="113"/>
      <c r="DM726" s="113"/>
      <c r="DN726" s="113"/>
      <c r="DO726" s="113"/>
      <c r="DP726" s="113"/>
      <c r="DQ726" s="113"/>
      <c r="DR726" s="113"/>
      <c r="DS726" s="113"/>
      <c r="DT726" s="113"/>
    </row>
    <row r="727" spans="17:124">
      <c r="Q727" s="113"/>
      <c r="R727" s="113"/>
      <c r="S727" s="113"/>
      <c r="T727" s="113"/>
      <c r="U727" s="113"/>
      <c r="V727" s="113"/>
      <c r="W727" s="113"/>
      <c r="Y727" s="113"/>
      <c r="Z727" s="113"/>
      <c r="AA727" s="113"/>
      <c r="AB727" s="113"/>
      <c r="AC727" s="113"/>
      <c r="AD727" s="113"/>
      <c r="AE727" s="113"/>
      <c r="AF727" s="113"/>
      <c r="AG727" s="113"/>
      <c r="AH727" s="113"/>
      <c r="AI727" s="113"/>
      <c r="AK727" s="113"/>
      <c r="AL727" s="113"/>
      <c r="AM727" s="113"/>
      <c r="AN727" s="113"/>
      <c r="AO727" s="113"/>
      <c r="AP727" s="113"/>
      <c r="AQ727" s="113"/>
      <c r="AR727" s="113"/>
      <c r="AS727" s="113"/>
      <c r="AT727" s="113"/>
      <c r="AU727" s="113"/>
      <c r="AW727" s="113"/>
      <c r="AX727" s="113"/>
      <c r="AY727" s="113"/>
      <c r="AZ727" s="113"/>
      <c r="BA727" s="113"/>
      <c r="BB727" s="113"/>
      <c r="BC727" s="113"/>
      <c r="BD727" s="113"/>
      <c r="BE727" s="113"/>
      <c r="BF727" s="113"/>
      <c r="BG727" s="113"/>
      <c r="BI727" s="113"/>
      <c r="BJ727" s="113"/>
      <c r="BK727" s="113"/>
      <c r="BL727" s="113"/>
      <c r="BM727" s="113"/>
      <c r="BN727" s="113"/>
      <c r="BO727" s="113"/>
      <c r="BP727" s="113"/>
      <c r="BQ727" s="113"/>
      <c r="BR727" s="113"/>
      <c r="BT727" s="113"/>
      <c r="BU727" s="113"/>
      <c r="BV727" s="113"/>
      <c r="BW727" s="113"/>
      <c r="BX727" s="113"/>
      <c r="BY727" s="113"/>
      <c r="BZ727" s="113"/>
      <c r="CA727" s="113"/>
      <c r="CB727" s="113"/>
      <c r="CC727" s="113"/>
      <c r="CE727" s="113"/>
      <c r="CF727" s="113"/>
      <c r="CG727" s="113"/>
      <c r="CH727" s="113"/>
      <c r="CI727" s="113"/>
      <c r="CJ727" s="113"/>
      <c r="CK727" s="113"/>
      <c r="CL727" s="113"/>
      <c r="CM727" s="113"/>
      <c r="CN727" s="113"/>
      <c r="CO727" s="113"/>
      <c r="CQ727" s="113"/>
      <c r="CR727" s="113"/>
      <c r="CS727" s="113"/>
      <c r="CT727" s="113"/>
      <c r="CU727" s="113"/>
      <c r="CV727" s="113"/>
      <c r="CW727" s="113"/>
      <c r="CX727" s="113"/>
      <c r="CY727" s="113"/>
      <c r="CZ727" s="113"/>
      <c r="DA727" s="113"/>
      <c r="DC727" s="113"/>
      <c r="DD727" s="113"/>
      <c r="DE727" s="113"/>
      <c r="DF727" s="113"/>
      <c r="DG727" s="113"/>
      <c r="DH727" s="113"/>
      <c r="DI727" s="113"/>
      <c r="DJ727" s="113"/>
      <c r="DK727" s="113"/>
      <c r="DL727" s="113"/>
      <c r="DM727" s="113"/>
      <c r="DN727" s="113"/>
      <c r="DO727" s="113"/>
      <c r="DP727" s="113"/>
      <c r="DQ727" s="113"/>
      <c r="DR727" s="113"/>
      <c r="DS727" s="113"/>
      <c r="DT727" s="113"/>
    </row>
    <row r="728" spans="17:124">
      <c r="Q728" s="113"/>
      <c r="R728" s="113"/>
      <c r="S728" s="113"/>
      <c r="T728" s="113"/>
      <c r="U728" s="113"/>
      <c r="V728" s="113"/>
      <c r="W728" s="113"/>
      <c r="Y728" s="113"/>
      <c r="Z728" s="113"/>
      <c r="AA728" s="113"/>
      <c r="AB728" s="113"/>
      <c r="AC728" s="113"/>
      <c r="AD728" s="113"/>
      <c r="AE728" s="113"/>
      <c r="AF728" s="113"/>
      <c r="AG728" s="113"/>
      <c r="AH728" s="113"/>
      <c r="AI728" s="113"/>
      <c r="AK728" s="113"/>
      <c r="AL728" s="113"/>
      <c r="AM728" s="113"/>
      <c r="AN728" s="113"/>
      <c r="AO728" s="113"/>
      <c r="AP728" s="113"/>
      <c r="AQ728" s="113"/>
      <c r="AR728" s="113"/>
      <c r="AS728" s="113"/>
      <c r="AT728" s="113"/>
      <c r="AU728" s="113"/>
      <c r="AW728" s="113"/>
      <c r="AX728" s="113"/>
      <c r="AY728" s="113"/>
      <c r="AZ728" s="113"/>
      <c r="BA728" s="113"/>
      <c r="BB728" s="113"/>
      <c r="BC728" s="113"/>
      <c r="BD728" s="113"/>
      <c r="BE728" s="113"/>
      <c r="BF728" s="113"/>
      <c r="BG728" s="113"/>
      <c r="BI728" s="113"/>
      <c r="BJ728" s="113"/>
      <c r="BK728" s="113"/>
      <c r="BL728" s="113"/>
      <c r="BM728" s="113"/>
      <c r="BN728" s="113"/>
      <c r="BO728" s="113"/>
      <c r="BP728" s="113"/>
      <c r="BQ728" s="113"/>
      <c r="BR728" s="113"/>
      <c r="BT728" s="113"/>
      <c r="BU728" s="113"/>
      <c r="BV728" s="113"/>
      <c r="BW728" s="113"/>
      <c r="BX728" s="113"/>
      <c r="BY728" s="113"/>
      <c r="BZ728" s="113"/>
      <c r="CA728" s="113"/>
      <c r="CB728" s="113"/>
      <c r="CC728" s="113"/>
      <c r="CE728" s="113"/>
      <c r="CF728" s="113"/>
      <c r="CG728" s="113"/>
      <c r="CH728" s="113"/>
      <c r="CI728" s="113"/>
      <c r="CJ728" s="113"/>
      <c r="CK728" s="113"/>
      <c r="CL728" s="113"/>
      <c r="CM728" s="113"/>
      <c r="CN728" s="113"/>
      <c r="CO728" s="113"/>
      <c r="CQ728" s="113"/>
      <c r="CR728" s="113"/>
      <c r="CS728" s="113"/>
      <c r="CT728" s="113"/>
      <c r="CU728" s="113"/>
      <c r="CV728" s="113"/>
      <c r="CW728" s="113"/>
      <c r="CX728" s="113"/>
      <c r="CY728" s="113"/>
      <c r="CZ728" s="113"/>
      <c r="DA728" s="113"/>
      <c r="DC728" s="113"/>
      <c r="DD728" s="113"/>
      <c r="DE728" s="113"/>
      <c r="DF728" s="113"/>
      <c r="DG728" s="113"/>
      <c r="DH728" s="113"/>
      <c r="DI728" s="113"/>
      <c r="DJ728" s="113"/>
      <c r="DK728" s="113"/>
      <c r="DL728" s="113"/>
      <c r="DM728" s="113"/>
      <c r="DN728" s="113"/>
      <c r="DO728" s="113"/>
      <c r="DP728" s="113"/>
      <c r="DQ728" s="113"/>
      <c r="DR728" s="113"/>
      <c r="DS728" s="113"/>
      <c r="DT728" s="113"/>
    </row>
    <row r="729" spans="17:124">
      <c r="Q729" s="113"/>
      <c r="R729" s="113"/>
      <c r="S729" s="113"/>
      <c r="T729" s="113"/>
      <c r="U729" s="113"/>
      <c r="V729" s="113"/>
      <c r="W729" s="113"/>
      <c r="Y729" s="113"/>
      <c r="Z729" s="113"/>
      <c r="AA729" s="113"/>
      <c r="AB729" s="113"/>
      <c r="AC729" s="113"/>
      <c r="AD729" s="113"/>
      <c r="AE729" s="113"/>
      <c r="AF729" s="113"/>
      <c r="AG729" s="113"/>
      <c r="AH729" s="113"/>
      <c r="AI729" s="113"/>
      <c r="AK729" s="113"/>
      <c r="AL729" s="113"/>
      <c r="AM729" s="113"/>
      <c r="AN729" s="113"/>
      <c r="AO729" s="113"/>
      <c r="AP729" s="113"/>
      <c r="AQ729" s="113"/>
      <c r="AR729" s="113"/>
      <c r="AS729" s="113"/>
      <c r="AT729" s="113"/>
      <c r="AU729" s="113"/>
      <c r="AW729" s="113"/>
      <c r="AX729" s="113"/>
      <c r="AY729" s="113"/>
      <c r="AZ729" s="113"/>
      <c r="BA729" s="113"/>
      <c r="BB729" s="113"/>
      <c r="BC729" s="113"/>
      <c r="BD729" s="113"/>
      <c r="BE729" s="113"/>
      <c r="BF729" s="113"/>
      <c r="BG729" s="113"/>
      <c r="BI729" s="113"/>
      <c r="BJ729" s="113"/>
      <c r="BK729" s="113"/>
      <c r="BL729" s="113"/>
      <c r="BM729" s="113"/>
      <c r="BN729" s="113"/>
      <c r="BO729" s="113"/>
      <c r="BP729" s="113"/>
      <c r="BQ729" s="113"/>
      <c r="BR729" s="113"/>
      <c r="BT729" s="113"/>
      <c r="BU729" s="113"/>
      <c r="BV729" s="113"/>
      <c r="BW729" s="113"/>
      <c r="BX729" s="113"/>
      <c r="BY729" s="113"/>
      <c r="BZ729" s="113"/>
      <c r="CA729" s="113"/>
      <c r="CB729" s="113"/>
      <c r="CC729" s="113"/>
      <c r="CE729" s="113"/>
      <c r="CF729" s="113"/>
      <c r="CG729" s="113"/>
      <c r="CH729" s="113"/>
      <c r="CI729" s="113"/>
      <c r="CJ729" s="113"/>
      <c r="CK729" s="113"/>
      <c r="CL729" s="113"/>
      <c r="CM729" s="113"/>
      <c r="CN729" s="113"/>
      <c r="CO729" s="113"/>
      <c r="CQ729" s="113"/>
      <c r="CR729" s="113"/>
      <c r="CS729" s="113"/>
      <c r="CT729" s="113"/>
      <c r="CU729" s="113"/>
      <c r="CV729" s="113"/>
      <c r="CW729" s="113"/>
      <c r="CX729" s="113"/>
      <c r="CY729" s="113"/>
      <c r="CZ729" s="113"/>
      <c r="DA729" s="113"/>
      <c r="DC729" s="113"/>
      <c r="DD729" s="113"/>
      <c r="DE729" s="113"/>
      <c r="DF729" s="113"/>
      <c r="DG729" s="113"/>
      <c r="DH729" s="113"/>
      <c r="DI729" s="113"/>
      <c r="DJ729" s="113"/>
      <c r="DK729" s="113"/>
      <c r="DL729" s="113"/>
      <c r="DM729" s="113"/>
      <c r="DN729" s="113"/>
      <c r="DO729" s="113"/>
      <c r="DP729" s="113"/>
      <c r="DQ729" s="113"/>
      <c r="DR729" s="113"/>
      <c r="DS729" s="113"/>
      <c r="DT729" s="113"/>
    </row>
    <row r="730" spans="17:124">
      <c r="Q730" s="113"/>
      <c r="R730" s="113"/>
      <c r="S730" s="113"/>
      <c r="T730" s="113"/>
      <c r="U730" s="113"/>
      <c r="V730" s="113"/>
      <c r="W730" s="113"/>
      <c r="Y730" s="113"/>
      <c r="Z730" s="113"/>
      <c r="AA730" s="113"/>
      <c r="AB730" s="113"/>
      <c r="AC730" s="113"/>
      <c r="AD730" s="113"/>
      <c r="AE730" s="113"/>
      <c r="AF730" s="113"/>
      <c r="AG730" s="113"/>
      <c r="AH730" s="113"/>
      <c r="AI730" s="113"/>
      <c r="AK730" s="113"/>
      <c r="AL730" s="113"/>
      <c r="AM730" s="113"/>
      <c r="AN730" s="113"/>
      <c r="AO730" s="113"/>
      <c r="AP730" s="113"/>
      <c r="AQ730" s="113"/>
      <c r="AR730" s="113"/>
      <c r="AS730" s="113"/>
      <c r="AT730" s="113"/>
      <c r="AU730" s="113"/>
      <c r="AW730" s="113"/>
      <c r="AX730" s="113"/>
      <c r="AY730" s="113"/>
      <c r="AZ730" s="113"/>
      <c r="BA730" s="113"/>
      <c r="BB730" s="113"/>
      <c r="BC730" s="113"/>
      <c r="BD730" s="113"/>
      <c r="BE730" s="113"/>
      <c r="BF730" s="113"/>
      <c r="BG730" s="113"/>
      <c r="BI730" s="113"/>
      <c r="BJ730" s="113"/>
      <c r="BK730" s="113"/>
      <c r="BL730" s="113"/>
      <c r="BM730" s="113"/>
      <c r="BN730" s="113"/>
      <c r="BO730" s="113"/>
      <c r="BP730" s="113"/>
      <c r="BQ730" s="113"/>
      <c r="BR730" s="113"/>
      <c r="BT730" s="113"/>
      <c r="BU730" s="113"/>
      <c r="BV730" s="113"/>
      <c r="BW730" s="113"/>
      <c r="BX730" s="113"/>
      <c r="BY730" s="113"/>
      <c r="BZ730" s="113"/>
      <c r="CA730" s="113"/>
      <c r="CB730" s="113"/>
      <c r="CC730" s="113"/>
      <c r="CE730" s="113"/>
      <c r="CF730" s="113"/>
      <c r="CG730" s="113"/>
      <c r="CH730" s="113"/>
      <c r="CI730" s="113"/>
      <c r="CJ730" s="113"/>
      <c r="CK730" s="113"/>
      <c r="CL730" s="113"/>
      <c r="CM730" s="113"/>
      <c r="CN730" s="113"/>
      <c r="CO730" s="113"/>
      <c r="CQ730" s="113"/>
      <c r="CR730" s="113"/>
      <c r="CS730" s="113"/>
      <c r="CT730" s="113"/>
      <c r="CU730" s="113"/>
      <c r="CV730" s="113"/>
      <c r="CW730" s="113"/>
      <c r="CX730" s="113"/>
      <c r="CY730" s="113"/>
      <c r="CZ730" s="113"/>
      <c r="DA730" s="113"/>
      <c r="DC730" s="113"/>
      <c r="DD730" s="113"/>
      <c r="DE730" s="113"/>
      <c r="DF730" s="113"/>
      <c r="DG730" s="113"/>
      <c r="DH730" s="113"/>
      <c r="DI730" s="113"/>
      <c r="DJ730" s="113"/>
      <c r="DK730" s="113"/>
      <c r="DL730" s="113"/>
      <c r="DM730" s="113"/>
      <c r="DN730" s="113"/>
      <c r="DO730" s="113"/>
      <c r="DP730" s="113"/>
      <c r="DQ730" s="113"/>
      <c r="DR730" s="113"/>
      <c r="DS730" s="113"/>
      <c r="DT730" s="113"/>
    </row>
    <row r="731" spans="17:124">
      <c r="Q731" s="113"/>
      <c r="R731" s="113"/>
      <c r="S731" s="113"/>
      <c r="T731" s="113"/>
      <c r="U731" s="113"/>
      <c r="V731" s="113"/>
      <c r="W731" s="113"/>
      <c r="Y731" s="113"/>
      <c r="Z731" s="113"/>
      <c r="AA731" s="113"/>
      <c r="AB731" s="113"/>
      <c r="AC731" s="113"/>
      <c r="AD731" s="113"/>
      <c r="AE731" s="113"/>
      <c r="AF731" s="113"/>
      <c r="AG731" s="113"/>
      <c r="AH731" s="113"/>
      <c r="AI731" s="113"/>
      <c r="AK731" s="113"/>
      <c r="AL731" s="113"/>
      <c r="AM731" s="113"/>
      <c r="AN731" s="113"/>
      <c r="AO731" s="113"/>
      <c r="AP731" s="113"/>
      <c r="AQ731" s="113"/>
      <c r="AR731" s="113"/>
      <c r="AS731" s="113"/>
      <c r="AT731" s="113"/>
      <c r="AU731" s="113"/>
      <c r="AW731" s="113"/>
      <c r="AX731" s="113"/>
      <c r="AY731" s="113"/>
      <c r="AZ731" s="113"/>
      <c r="BA731" s="113"/>
      <c r="BB731" s="113"/>
      <c r="BC731" s="113"/>
      <c r="BD731" s="113"/>
      <c r="BE731" s="113"/>
      <c r="BF731" s="113"/>
      <c r="BG731" s="113"/>
      <c r="BI731" s="113"/>
      <c r="BJ731" s="113"/>
      <c r="BK731" s="113"/>
      <c r="BL731" s="113"/>
      <c r="BM731" s="113"/>
      <c r="BN731" s="113"/>
      <c r="BO731" s="113"/>
      <c r="BP731" s="113"/>
      <c r="BQ731" s="113"/>
      <c r="BR731" s="113"/>
      <c r="BT731" s="113"/>
      <c r="BU731" s="113"/>
      <c r="BV731" s="113"/>
      <c r="BW731" s="113"/>
      <c r="BX731" s="113"/>
      <c r="BY731" s="113"/>
      <c r="BZ731" s="113"/>
      <c r="CA731" s="113"/>
      <c r="CB731" s="113"/>
      <c r="CC731" s="113"/>
      <c r="CE731" s="113"/>
      <c r="CF731" s="113"/>
      <c r="CG731" s="113"/>
      <c r="CH731" s="113"/>
      <c r="CI731" s="113"/>
      <c r="CJ731" s="113"/>
      <c r="CK731" s="113"/>
      <c r="CL731" s="113"/>
      <c r="CM731" s="113"/>
      <c r="CN731" s="113"/>
      <c r="CO731" s="113"/>
      <c r="CQ731" s="113"/>
      <c r="CR731" s="113"/>
      <c r="CS731" s="113"/>
      <c r="CT731" s="113"/>
      <c r="CU731" s="113"/>
      <c r="CV731" s="113"/>
      <c r="CW731" s="113"/>
      <c r="CX731" s="113"/>
      <c r="CY731" s="113"/>
      <c r="CZ731" s="113"/>
      <c r="DA731" s="113"/>
      <c r="DC731" s="113"/>
      <c r="DD731" s="113"/>
      <c r="DE731" s="113"/>
      <c r="DF731" s="113"/>
      <c r="DG731" s="113"/>
      <c r="DH731" s="113"/>
      <c r="DI731" s="113"/>
      <c r="DJ731" s="113"/>
      <c r="DK731" s="113"/>
      <c r="DL731" s="113"/>
      <c r="DM731" s="113"/>
      <c r="DN731" s="113"/>
      <c r="DO731" s="113"/>
      <c r="DP731" s="113"/>
      <c r="DQ731" s="113"/>
      <c r="DR731" s="113"/>
      <c r="DS731" s="113"/>
      <c r="DT731" s="113"/>
    </row>
    <row r="732" spans="17:124">
      <c r="Q732" s="113"/>
      <c r="R732" s="113"/>
      <c r="S732" s="113"/>
      <c r="T732" s="113"/>
      <c r="U732" s="113"/>
      <c r="V732" s="113"/>
      <c r="W732" s="113"/>
      <c r="Y732" s="113"/>
      <c r="Z732" s="113"/>
      <c r="AA732" s="113"/>
      <c r="AB732" s="113"/>
      <c r="AC732" s="113"/>
      <c r="AD732" s="113"/>
      <c r="AE732" s="113"/>
      <c r="AF732" s="113"/>
      <c r="AG732" s="113"/>
      <c r="AH732" s="113"/>
      <c r="AI732" s="113"/>
      <c r="AK732" s="113"/>
      <c r="AL732" s="113"/>
      <c r="AM732" s="113"/>
      <c r="AN732" s="113"/>
      <c r="AO732" s="113"/>
      <c r="AP732" s="113"/>
      <c r="AQ732" s="113"/>
      <c r="AR732" s="113"/>
      <c r="AS732" s="113"/>
      <c r="AT732" s="113"/>
      <c r="AU732" s="113"/>
      <c r="AW732" s="113"/>
      <c r="AX732" s="113"/>
      <c r="AY732" s="113"/>
      <c r="AZ732" s="113"/>
      <c r="BA732" s="113"/>
      <c r="BB732" s="113"/>
      <c r="BC732" s="113"/>
      <c r="BD732" s="113"/>
      <c r="BE732" s="113"/>
      <c r="BF732" s="113"/>
      <c r="BG732" s="113"/>
      <c r="BI732" s="113"/>
      <c r="BJ732" s="113"/>
      <c r="BK732" s="113"/>
      <c r="BL732" s="113"/>
      <c r="BM732" s="113"/>
      <c r="BN732" s="113"/>
      <c r="BO732" s="113"/>
      <c r="BP732" s="113"/>
      <c r="BQ732" s="113"/>
      <c r="BR732" s="113"/>
      <c r="BT732" s="113"/>
      <c r="BU732" s="113"/>
      <c r="BV732" s="113"/>
      <c r="BW732" s="113"/>
      <c r="BX732" s="113"/>
      <c r="BY732" s="113"/>
      <c r="BZ732" s="113"/>
      <c r="CA732" s="113"/>
      <c r="CB732" s="113"/>
      <c r="CC732" s="113"/>
      <c r="CE732" s="113"/>
      <c r="CF732" s="113"/>
      <c r="CG732" s="113"/>
      <c r="CH732" s="113"/>
      <c r="CI732" s="113"/>
      <c r="CJ732" s="113"/>
      <c r="CK732" s="113"/>
      <c r="CL732" s="113"/>
      <c r="CM732" s="113"/>
      <c r="CN732" s="113"/>
      <c r="CO732" s="113"/>
      <c r="CQ732" s="113"/>
      <c r="CR732" s="113"/>
      <c r="CS732" s="113"/>
      <c r="CT732" s="113"/>
      <c r="CU732" s="113"/>
      <c r="CV732" s="113"/>
      <c r="CW732" s="113"/>
      <c r="CX732" s="113"/>
      <c r="CY732" s="113"/>
      <c r="CZ732" s="113"/>
      <c r="DA732" s="113"/>
      <c r="DC732" s="113"/>
      <c r="DD732" s="113"/>
      <c r="DE732" s="113"/>
      <c r="DF732" s="113"/>
      <c r="DG732" s="113"/>
      <c r="DH732" s="113"/>
      <c r="DI732" s="113"/>
      <c r="DJ732" s="113"/>
      <c r="DK732" s="113"/>
      <c r="DL732" s="113"/>
      <c r="DM732" s="113"/>
      <c r="DN732" s="113"/>
      <c r="DO732" s="113"/>
      <c r="DP732" s="113"/>
      <c r="DQ732" s="113"/>
      <c r="DR732" s="113"/>
      <c r="DS732" s="113"/>
      <c r="DT732" s="113"/>
    </row>
    <row r="733" spans="17:124">
      <c r="Q733" s="113"/>
      <c r="R733" s="113"/>
      <c r="S733" s="113"/>
      <c r="T733" s="113"/>
      <c r="U733" s="113"/>
      <c r="V733" s="113"/>
      <c r="W733" s="113"/>
      <c r="Y733" s="113"/>
      <c r="Z733" s="113"/>
      <c r="AA733" s="113"/>
      <c r="AB733" s="113"/>
      <c r="AC733" s="113"/>
      <c r="AD733" s="113"/>
      <c r="AE733" s="113"/>
      <c r="AF733" s="113"/>
      <c r="AG733" s="113"/>
      <c r="AH733" s="113"/>
      <c r="AI733" s="113"/>
      <c r="AK733" s="113"/>
      <c r="AL733" s="113"/>
      <c r="AM733" s="113"/>
      <c r="AN733" s="113"/>
      <c r="AO733" s="113"/>
      <c r="AP733" s="113"/>
      <c r="AQ733" s="113"/>
      <c r="AR733" s="113"/>
      <c r="AS733" s="113"/>
      <c r="AT733" s="113"/>
      <c r="AU733" s="113"/>
      <c r="AW733" s="113"/>
      <c r="AX733" s="113"/>
      <c r="AY733" s="113"/>
      <c r="AZ733" s="113"/>
      <c r="BA733" s="113"/>
      <c r="BB733" s="113"/>
      <c r="BC733" s="113"/>
      <c r="BD733" s="113"/>
      <c r="BE733" s="113"/>
      <c r="BF733" s="113"/>
      <c r="BG733" s="113"/>
      <c r="BI733" s="113"/>
      <c r="BJ733" s="113"/>
      <c r="BK733" s="113"/>
      <c r="BL733" s="113"/>
      <c r="BM733" s="113"/>
      <c r="BN733" s="113"/>
      <c r="BO733" s="113"/>
      <c r="BP733" s="113"/>
      <c r="BQ733" s="113"/>
      <c r="BR733" s="113"/>
      <c r="BT733" s="113"/>
      <c r="BU733" s="113"/>
      <c r="BV733" s="113"/>
      <c r="BW733" s="113"/>
      <c r="BX733" s="113"/>
      <c r="BY733" s="113"/>
      <c r="BZ733" s="113"/>
      <c r="CA733" s="113"/>
      <c r="CB733" s="113"/>
      <c r="CC733" s="113"/>
      <c r="CE733" s="113"/>
      <c r="CF733" s="113"/>
      <c r="CG733" s="113"/>
      <c r="CH733" s="113"/>
      <c r="CI733" s="113"/>
      <c r="CJ733" s="113"/>
      <c r="CK733" s="113"/>
      <c r="CL733" s="113"/>
      <c r="CM733" s="113"/>
      <c r="CN733" s="113"/>
      <c r="CO733" s="113"/>
      <c r="CQ733" s="113"/>
      <c r="CR733" s="113"/>
      <c r="CS733" s="113"/>
      <c r="CT733" s="113"/>
      <c r="CU733" s="113"/>
      <c r="CV733" s="113"/>
      <c r="CW733" s="113"/>
      <c r="CX733" s="113"/>
      <c r="CY733" s="113"/>
      <c r="CZ733" s="113"/>
      <c r="DA733" s="113"/>
      <c r="DC733" s="113"/>
      <c r="DD733" s="113"/>
      <c r="DE733" s="113"/>
      <c r="DF733" s="113"/>
      <c r="DG733" s="113"/>
      <c r="DH733" s="113"/>
      <c r="DI733" s="113"/>
      <c r="DJ733" s="113"/>
      <c r="DK733" s="113"/>
      <c r="DL733" s="113"/>
      <c r="DM733" s="113"/>
      <c r="DN733" s="113"/>
      <c r="DO733" s="113"/>
      <c r="DP733" s="113"/>
      <c r="DQ733" s="113"/>
      <c r="DR733" s="113"/>
      <c r="DS733" s="113"/>
      <c r="DT733" s="113"/>
    </row>
    <row r="734" spans="17:124">
      <c r="Q734" s="113"/>
      <c r="R734" s="113"/>
      <c r="S734" s="113"/>
      <c r="T734" s="113"/>
      <c r="U734" s="113"/>
      <c r="V734" s="113"/>
      <c r="W734" s="113"/>
      <c r="Y734" s="113"/>
      <c r="Z734" s="113"/>
      <c r="AA734" s="113"/>
      <c r="AB734" s="113"/>
      <c r="AC734" s="113"/>
      <c r="AD734" s="113"/>
      <c r="AE734" s="113"/>
      <c r="AF734" s="113"/>
      <c r="AG734" s="113"/>
      <c r="AH734" s="113"/>
      <c r="AI734" s="113"/>
      <c r="AK734" s="113"/>
      <c r="AL734" s="113"/>
      <c r="AM734" s="113"/>
      <c r="AN734" s="113"/>
      <c r="AO734" s="113"/>
      <c r="AP734" s="113"/>
      <c r="AQ734" s="113"/>
      <c r="AR734" s="113"/>
      <c r="AS734" s="113"/>
      <c r="AT734" s="113"/>
      <c r="AU734" s="113"/>
      <c r="AW734" s="113"/>
      <c r="AX734" s="113"/>
      <c r="AY734" s="113"/>
      <c r="AZ734" s="113"/>
      <c r="BA734" s="113"/>
      <c r="BB734" s="113"/>
      <c r="BC734" s="113"/>
      <c r="BD734" s="113"/>
      <c r="BE734" s="113"/>
      <c r="BF734" s="113"/>
      <c r="BG734" s="113"/>
      <c r="BI734" s="113"/>
      <c r="BJ734" s="113"/>
      <c r="BK734" s="113"/>
      <c r="BL734" s="113"/>
      <c r="BM734" s="113"/>
      <c r="BN734" s="113"/>
      <c r="BO734" s="113"/>
      <c r="BP734" s="113"/>
      <c r="BQ734" s="113"/>
      <c r="BR734" s="113"/>
      <c r="BT734" s="113"/>
      <c r="BU734" s="113"/>
      <c r="BV734" s="113"/>
      <c r="BW734" s="113"/>
      <c r="BX734" s="113"/>
      <c r="BY734" s="113"/>
      <c r="BZ734" s="113"/>
      <c r="CA734" s="113"/>
      <c r="CB734" s="113"/>
      <c r="CC734" s="113"/>
      <c r="CE734" s="113"/>
      <c r="CF734" s="113"/>
      <c r="CG734" s="113"/>
      <c r="CH734" s="113"/>
      <c r="CI734" s="113"/>
      <c r="CJ734" s="113"/>
      <c r="CK734" s="113"/>
      <c r="CL734" s="113"/>
      <c r="CM734" s="113"/>
      <c r="CN734" s="113"/>
      <c r="CO734" s="113"/>
      <c r="CQ734" s="113"/>
      <c r="CR734" s="113"/>
      <c r="CS734" s="113"/>
      <c r="CT734" s="113"/>
      <c r="CU734" s="113"/>
      <c r="CV734" s="113"/>
      <c r="CW734" s="113"/>
      <c r="CX734" s="113"/>
      <c r="CY734" s="113"/>
      <c r="CZ734" s="113"/>
      <c r="DA734" s="113"/>
      <c r="DC734" s="113"/>
      <c r="DD734" s="113"/>
      <c r="DE734" s="113"/>
      <c r="DF734" s="113"/>
      <c r="DG734" s="113"/>
      <c r="DH734" s="113"/>
      <c r="DI734" s="113"/>
      <c r="DJ734" s="113"/>
      <c r="DK734" s="113"/>
      <c r="DL734" s="113"/>
      <c r="DM734" s="113"/>
      <c r="DN734" s="113"/>
      <c r="DO734" s="113"/>
      <c r="DP734" s="113"/>
      <c r="DQ734" s="113"/>
      <c r="DR734" s="113"/>
      <c r="DS734" s="113"/>
      <c r="DT734" s="113"/>
    </row>
    <row r="735" spans="17:124">
      <c r="Q735" s="113"/>
      <c r="R735" s="113"/>
      <c r="S735" s="113"/>
      <c r="T735" s="113"/>
      <c r="U735" s="113"/>
      <c r="V735" s="113"/>
      <c r="W735" s="113"/>
      <c r="Y735" s="113"/>
      <c r="Z735" s="113"/>
      <c r="AA735" s="113"/>
      <c r="AB735" s="113"/>
      <c r="AC735" s="113"/>
      <c r="AD735" s="113"/>
      <c r="AE735" s="113"/>
      <c r="AF735" s="113"/>
      <c r="AG735" s="113"/>
      <c r="AH735" s="113"/>
      <c r="AI735" s="113"/>
      <c r="AK735" s="113"/>
      <c r="AL735" s="113"/>
      <c r="AM735" s="113"/>
      <c r="AN735" s="113"/>
      <c r="AO735" s="113"/>
      <c r="AP735" s="113"/>
      <c r="AQ735" s="113"/>
      <c r="AR735" s="113"/>
      <c r="AS735" s="113"/>
      <c r="AT735" s="113"/>
      <c r="AU735" s="113"/>
      <c r="AW735" s="113"/>
      <c r="AX735" s="113"/>
      <c r="AY735" s="113"/>
      <c r="AZ735" s="113"/>
      <c r="BA735" s="113"/>
      <c r="BB735" s="113"/>
      <c r="BC735" s="113"/>
      <c r="BD735" s="113"/>
      <c r="BE735" s="113"/>
      <c r="BF735" s="113"/>
      <c r="BG735" s="113"/>
      <c r="BI735" s="113"/>
      <c r="BJ735" s="113"/>
      <c r="BK735" s="113"/>
      <c r="BL735" s="113"/>
      <c r="BM735" s="113"/>
      <c r="BN735" s="113"/>
      <c r="BO735" s="113"/>
      <c r="BP735" s="113"/>
      <c r="BQ735" s="113"/>
      <c r="BR735" s="113"/>
      <c r="BT735" s="113"/>
      <c r="BU735" s="113"/>
      <c r="BV735" s="113"/>
      <c r="BW735" s="113"/>
      <c r="BX735" s="113"/>
      <c r="BY735" s="113"/>
      <c r="BZ735" s="113"/>
      <c r="CA735" s="113"/>
      <c r="CB735" s="113"/>
      <c r="CC735" s="113"/>
      <c r="CE735" s="113"/>
      <c r="CF735" s="113"/>
      <c r="CG735" s="113"/>
      <c r="CH735" s="113"/>
      <c r="CI735" s="113"/>
      <c r="CJ735" s="113"/>
      <c r="CK735" s="113"/>
      <c r="CL735" s="113"/>
      <c r="CM735" s="113"/>
      <c r="CN735" s="113"/>
      <c r="CO735" s="113"/>
      <c r="CQ735" s="113"/>
      <c r="CR735" s="113"/>
      <c r="CS735" s="113"/>
      <c r="CT735" s="113"/>
      <c r="CU735" s="113"/>
      <c r="CV735" s="113"/>
      <c r="CW735" s="113"/>
      <c r="CX735" s="113"/>
      <c r="CY735" s="113"/>
      <c r="CZ735" s="113"/>
      <c r="DA735" s="113"/>
      <c r="DC735" s="113"/>
      <c r="DD735" s="113"/>
      <c r="DE735" s="113"/>
      <c r="DF735" s="113"/>
      <c r="DG735" s="113"/>
      <c r="DH735" s="113"/>
      <c r="DI735" s="113"/>
      <c r="DJ735" s="113"/>
      <c r="DK735" s="113"/>
      <c r="DL735" s="113"/>
      <c r="DM735" s="113"/>
      <c r="DN735" s="113"/>
      <c r="DO735" s="113"/>
      <c r="DP735" s="113"/>
      <c r="DQ735" s="113"/>
      <c r="DR735" s="113"/>
      <c r="DS735" s="113"/>
      <c r="DT735" s="113"/>
    </row>
    <row r="736" spans="17:124">
      <c r="Q736" s="113"/>
      <c r="R736" s="113"/>
      <c r="S736" s="113"/>
      <c r="T736" s="113"/>
      <c r="U736" s="113"/>
      <c r="V736" s="113"/>
      <c r="W736" s="113"/>
      <c r="Y736" s="113"/>
      <c r="Z736" s="113"/>
      <c r="AA736" s="113"/>
      <c r="AB736" s="113"/>
      <c r="AC736" s="113"/>
      <c r="AD736" s="113"/>
      <c r="AE736" s="113"/>
      <c r="AF736" s="113"/>
      <c r="AG736" s="113"/>
      <c r="AH736" s="113"/>
      <c r="AI736" s="113"/>
      <c r="AK736" s="113"/>
      <c r="AL736" s="113"/>
      <c r="AM736" s="113"/>
      <c r="AN736" s="113"/>
      <c r="AO736" s="113"/>
      <c r="AP736" s="113"/>
      <c r="AQ736" s="113"/>
      <c r="AR736" s="113"/>
      <c r="AS736" s="113"/>
      <c r="AT736" s="113"/>
      <c r="AU736" s="113"/>
      <c r="AW736" s="113"/>
      <c r="AX736" s="113"/>
      <c r="AY736" s="113"/>
      <c r="AZ736" s="113"/>
      <c r="BA736" s="113"/>
      <c r="BB736" s="113"/>
      <c r="BC736" s="113"/>
      <c r="BD736" s="113"/>
      <c r="BE736" s="113"/>
      <c r="BF736" s="113"/>
      <c r="BG736" s="113"/>
      <c r="BI736" s="113"/>
      <c r="BJ736" s="113"/>
      <c r="BK736" s="113"/>
      <c r="BL736" s="113"/>
      <c r="BM736" s="113"/>
      <c r="BN736" s="113"/>
      <c r="BO736" s="113"/>
      <c r="BP736" s="113"/>
      <c r="BQ736" s="113"/>
      <c r="BR736" s="113"/>
      <c r="BT736" s="113"/>
      <c r="BU736" s="113"/>
      <c r="BV736" s="113"/>
      <c r="BW736" s="113"/>
      <c r="BX736" s="113"/>
      <c r="BY736" s="113"/>
      <c r="BZ736" s="113"/>
      <c r="CA736" s="113"/>
      <c r="CB736" s="113"/>
      <c r="CC736" s="113"/>
      <c r="CE736" s="113"/>
      <c r="CF736" s="113"/>
      <c r="CG736" s="113"/>
      <c r="CH736" s="113"/>
      <c r="CI736" s="113"/>
      <c r="CJ736" s="113"/>
      <c r="CK736" s="113"/>
      <c r="CL736" s="113"/>
      <c r="CM736" s="113"/>
      <c r="CN736" s="113"/>
      <c r="CO736" s="113"/>
      <c r="CQ736" s="113"/>
      <c r="CR736" s="113"/>
      <c r="CS736" s="113"/>
      <c r="CT736" s="113"/>
      <c r="CU736" s="113"/>
      <c r="CV736" s="113"/>
      <c r="CW736" s="113"/>
      <c r="CX736" s="113"/>
      <c r="CY736" s="113"/>
      <c r="CZ736" s="113"/>
      <c r="DA736" s="113"/>
      <c r="DC736" s="113"/>
      <c r="DD736" s="113"/>
      <c r="DE736" s="113"/>
      <c r="DF736" s="113"/>
      <c r="DG736" s="113"/>
      <c r="DH736" s="113"/>
      <c r="DI736" s="113"/>
      <c r="DJ736" s="113"/>
      <c r="DK736" s="113"/>
      <c r="DL736" s="113"/>
      <c r="DM736" s="113"/>
      <c r="DN736" s="113"/>
      <c r="DO736" s="113"/>
      <c r="DP736" s="113"/>
      <c r="DQ736" s="113"/>
      <c r="DR736" s="113"/>
      <c r="DS736" s="113"/>
      <c r="DT736" s="113"/>
    </row>
    <row r="737" spans="17:124">
      <c r="Q737" s="113"/>
      <c r="R737" s="113"/>
      <c r="S737" s="113"/>
      <c r="T737" s="113"/>
      <c r="U737" s="113"/>
      <c r="V737" s="113"/>
      <c r="W737" s="113"/>
      <c r="Y737" s="113"/>
      <c r="Z737" s="113"/>
      <c r="AA737" s="113"/>
      <c r="AB737" s="113"/>
      <c r="AC737" s="113"/>
      <c r="AD737" s="113"/>
      <c r="AE737" s="113"/>
      <c r="AF737" s="113"/>
      <c r="AG737" s="113"/>
      <c r="AH737" s="113"/>
      <c r="AI737" s="113"/>
      <c r="AK737" s="113"/>
      <c r="AL737" s="113"/>
      <c r="AM737" s="113"/>
      <c r="AN737" s="113"/>
      <c r="AO737" s="113"/>
      <c r="AP737" s="113"/>
      <c r="AQ737" s="113"/>
      <c r="AR737" s="113"/>
      <c r="AS737" s="113"/>
      <c r="AT737" s="113"/>
      <c r="AU737" s="113"/>
      <c r="AW737" s="113"/>
      <c r="AX737" s="113"/>
      <c r="AY737" s="113"/>
      <c r="AZ737" s="113"/>
      <c r="BA737" s="113"/>
      <c r="BB737" s="113"/>
      <c r="BC737" s="113"/>
      <c r="BD737" s="113"/>
      <c r="BE737" s="113"/>
      <c r="BF737" s="113"/>
      <c r="BG737" s="113"/>
      <c r="BI737" s="113"/>
      <c r="BJ737" s="113"/>
      <c r="BK737" s="113"/>
      <c r="BL737" s="113"/>
      <c r="BM737" s="113"/>
      <c r="BN737" s="113"/>
      <c r="BO737" s="113"/>
      <c r="BP737" s="113"/>
      <c r="BQ737" s="113"/>
      <c r="BR737" s="113"/>
      <c r="BT737" s="113"/>
      <c r="BU737" s="113"/>
      <c r="BV737" s="113"/>
      <c r="BW737" s="113"/>
      <c r="BX737" s="113"/>
      <c r="BY737" s="113"/>
      <c r="BZ737" s="113"/>
      <c r="CA737" s="113"/>
      <c r="CB737" s="113"/>
      <c r="CC737" s="113"/>
      <c r="CE737" s="113"/>
      <c r="CF737" s="113"/>
      <c r="CG737" s="113"/>
      <c r="CH737" s="113"/>
      <c r="CI737" s="113"/>
      <c r="CJ737" s="113"/>
      <c r="CK737" s="113"/>
      <c r="CL737" s="113"/>
      <c r="CM737" s="113"/>
      <c r="CN737" s="113"/>
      <c r="CO737" s="113"/>
      <c r="CQ737" s="113"/>
      <c r="CR737" s="113"/>
      <c r="CS737" s="113"/>
      <c r="CT737" s="113"/>
      <c r="CU737" s="113"/>
      <c r="CV737" s="113"/>
      <c r="CW737" s="113"/>
      <c r="CX737" s="113"/>
      <c r="CY737" s="113"/>
      <c r="CZ737" s="113"/>
      <c r="DA737" s="113"/>
      <c r="DC737" s="113"/>
      <c r="DD737" s="113"/>
      <c r="DE737" s="113"/>
      <c r="DF737" s="113"/>
      <c r="DG737" s="113"/>
      <c r="DH737" s="113"/>
      <c r="DI737" s="113"/>
      <c r="DJ737" s="113"/>
      <c r="DK737" s="113"/>
      <c r="DL737" s="113"/>
      <c r="DM737" s="113"/>
      <c r="DN737" s="113"/>
      <c r="DO737" s="113"/>
      <c r="DP737" s="113"/>
      <c r="DQ737" s="113"/>
      <c r="DR737" s="113"/>
      <c r="DS737" s="113"/>
      <c r="DT737" s="113"/>
    </row>
    <row r="738" spans="17:124">
      <c r="Q738" s="113"/>
      <c r="R738" s="113"/>
      <c r="S738" s="113"/>
      <c r="T738" s="113"/>
      <c r="U738" s="113"/>
      <c r="V738" s="113"/>
      <c r="W738" s="113"/>
      <c r="Y738" s="113"/>
      <c r="Z738" s="113"/>
      <c r="AA738" s="113"/>
      <c r="AB738" s="113"/>
      <c r="AC738" s="113"/>
      <c r="AD738" s="113"/>
      <c r="AE738" s="113"/>
      <c r="AF738" s="113"/>
      <c r="AG738" s="113"/>
      <c r="AH738" s="113"/>
      <c r="AI738" s="113"/>
      <c r="AK738" s="113"/>
      <c r="AL738" s="113"/>
      <c r="AM738" s="113"/>
      <c r="AN738" s="113"/>
      <c r="AO738" s="113"/>
      <c r="AP738" s="113"/>
      <c r="AQ738" s="113"/>
      <c r="AR738" s="113"/>
      <c r="AS738" s="113"/>
      <c r="AT738" s="113"/>
      <c r="AU738" s="113"/>
      <c r="AW738" s="113"/>
      <c r="AX738" s="113"/>
      <c r="AY738" s="113"/>
      <c r="AZ738" s="113"/>
      <c r="BA738" s="113"/>
      <c r="BB738" s="113"/>
      <c r="BC738" s="113"/>
      <c r="BD738" s="113"/>
      <c r="BE738" s="113"/>
      <c r="BF738" s="113"/>
      <c r="BG738" s="113"/>
      <c r="BI738" s="113"/>
      <c r="BJ738" s="113"/>
      <c r="BK738" s="113"/>
      <c r="BL738" s="113"/>
      <c r="BM738" s="113"/>
      <c r="BN738" s="113"/>
      <c r="BO738" s="113"/>
      <c r="BP738" s="113"/>
      <c r="BQ738" s="113"/>
      <c r="BR738" s="113"/>
      <c r="BT738" s="113"/>
      <c r="BU738" s="113"/>
      <c r="BV738" s="113"/>
      <c r="BW738" s="113"/>
      <c r="BX738" s="113"/>
      <c r="BY738" s="113"/>
      <c r="BZ738" s="113"/>
      <c r="CA738" s="113"/>
      <c r="CB738" s="113"/>
      <c r="CC738" s="113"/>
      <c r="CE738" s="113"/>
      <c r="CF738" s="113"/>
      <c r="CG738" s="113"/>
      <c r="CH738" s="113"/>
      <c r="CI738" s="113"/>
      <c r="CJ738" s="113"/>
      <c r="CK738" s="113"/>
      <c r="CL738" s="113"/>
      <c r="CM738" s="113"/>
      <c r="CN738" s="113"/>
      <c r="CO738" s="113"/>
      <c r="CQ738" s="113"/>
      <c r="CR738" s="113"/>
      <c r="CS738" s="113"/>
      <c r="CT738" s="113"/>
      <c r="CU738" s="113"/>
      <c r="CV738" s="113"/>
      <c r="CW738" s="113"/>
      <c r="CX738" s="113"/>
      <c r="CY738" s="113"/>
      <c r="CZ738" s="113"/>
      <c r="DA738" s="113"/>
      <c r="DC738" s="113"/>
      <c r="DD738" s="113"/>
      <c r="DE738" s="113"/>
      <c r="DF738" s="113"/>
      <c r="DG738" s="113"/>
      <c r="DH738" s="113"/>
      <c r="DI738" s="113"/>
      <c r="DJ738" s="113"/>
      <c r="DK738" s="113"/>
      <c r="DL738" s="113"/>
      <c r="DM738" s="113"/>
      <c r="DN738" s="113"/>
      <c r="DO738" s="113"/>
      <c r="DP738" s="113"/>
      <c r="DQ738" s="113"/>
      <c r="DR738" s="113"/>
      <c r="DS738" s="113"/>
      <c r="DT738" s="113"/>
    </row>
    <row r="739" spans="17:124">
      <c r="Q739" s="113"/>
      <c r="R739" s="113"/>
      <c r="S739" s="113"/>
      <c r="T739" s="113"/>
      <c r="U739" s="113"/>
      <c r="V739" s="113"/>
      <c r="W739" s="113"/>
      <c r="Y739" s="113"/>
      <c r="Z739" s="113"/>
      <c r="AA739" s="113"/>
      <c r="AB739" s="113"/>
      <c r="AC739" s="113"/>
      <c r="AD739" s="113"/>
      <c r="AE739" s="113"/>
      <c r="AF739" s="113"/>
      <c r="AG739" s="113"/>
      <c r="AH739" s="113"/>
      <c r="AI739" s="113"/>
      <c r="AK739" s="113"/>
      <c r="AL739" s="113"/>
      <c r="AM739" s="113"/>
      <c r="AN739" s="113"/>
      <c r="AO739" s="113"/>
      <c r="AP739" s="113"/>
      <c r="AQ739" s="113"/>
      <c r="AR739" s="113"/>
      <c r="AS739" s="113"/>
      <c r="AT739" s="113"/>
      <c r="AU739" s="113"/>
      <c r="AW739" s="113"/>
      <c r="AX739" s="113"/>
      <c r="AY739" s="113"/>
      <c r="AZ739" s="113"/>
      <c r="BA739" s="113"/>
      <c r="BB739" s="113"/>
      <c r="BC739" s="113"/>
      <c r="BD739" s="113"/>
      <c r="BE739" s="113"/>
      <c r="BF739" s="113"/>
      <c r="BG739" s="113"/>
      <c r="BI739" s="113"/>
      <c r="BJ739" s="113"/>
      <c r="BK739" s="113"/>
      <c r="BL739" s="113"/>
      <c r="BM739" s="113"/>
      <c r="BN739" s="113"/>
      <c r="BO739" s="113"/>
      <c r="BP739" s="113"/>
      <c r="BQ739" s="113"/>
      <c r="BR739" s="113"/>
      <c r="BT739" s="113"/>
      <c r="BU739" s="113"/>
      <c r="BV739" s="113"/>
      <c r="BW739" s="113"/>
      <c r="BX739" s="113"/>
      <c r="BY739" s="113"/>
      <c r="BZ739" s="113"/>
      <c r="CA739" s="113"/>
      <c r="CB739" s="113"/>
      <c r="CC739" s="113"/>
      <c r="CE739" s="113"/>
      <c r="CF739" s="113"/>
      <c r="CG739" s="113"/>
      <c r="CH739" s="113"/>
      <c r="CI739" s="113"/>
      <c r="CJ739" s="113"/>
      <c r="CK739" s="113"/>
      <c r="CL739" s="113"/>
      <c r="CM739" s="113"/>
      <c r="CN739" s="113"/>
      <c r="CO739" s="113"/>
      <c r="CQ739" s="113"/>
      <c r="CR739" s="113"/>
      <c r="CS739" s="113"/>
      <c r="CT739" s="113"/>
      <c r="CU739" s="113"/>
      <c r="CV739" s="113"/>
      <c r="CW739" s="113"/>
      <c r="CX739" s="113"/>
      <c r="CY739" s="113"/>
      <c r="CZ739" s="113"/>
      <c r="DA739" s="113"/>
      <c r="DC739" s="113"/>
      <c r="DD739" s="113"/>
      <c r="DE739" s="113"/>
      <c r="DF739" s="113"/>
      <c r="DG739" s="113"/>
      <c r="DH739" s="113"/>
      <c r="DI739" s="113"/>
      <c r="DJ739" s="113"/>
      <c r="DK739" s="113"/>
      <c r="DL739" s="113"/>
      <c r="DM739" s="113"/>
      <c r="DN739" s="113"/>
      <c r="DO739" s="113"/>
      <c r="DP739" s="113"/>
      <c r="DQ739" s="113"/>
      <c r="DR739" s="113"/>
      <c r="DS739" s="113"/>
      <c r="DT739" s="113"/>
    </row>
    <row r="740" spans="17:124">
      <c r="Q740" s="113"/>
      <c r="R740" s="113"/>
      <c r="S740" s="113"/>
      <c r="T740" s="113"/>
      <c r="U740" s="113"/>
      <c r="V740" s="113"/>
      <c r="W740" s="113"/>
      <c r="Y740" s="113"/>
      <c r="Z740" s="113"/>
      <c r="AA740" s="113"/>
      <c r="AB740" s="113"/>
      <c r="AC740" s="113"/>
      <c r="AD740" s="113"/>
      <c r="AE740" s="113"/>
      <c r="AF740" s="113"/>
      <c r="AG740" s="113"/>
      <c r="AH740" s="113"/>
      <c r="AI740" s="113"/>
      <c r="AK740" s="113"/>
      <c r="AL740" s="113"/>
      <c r="AM740" s="113"/>
      <c r="AN740" s="113"/>
      <c r="AO740" s="113"/>
      <c r="AP740" s="113"/>
      <c r="AQ740" s="113"/>
      <c r="AR740" s="113"/>
      <c r="AS740" s="113"/>
      <c r="AT740" s="113"/>
      <c r="AU740" s="113"/>
      <c r="AW740" s="113"/>
      <c r="AX740" s="113"/>
      <c r="AY740" s="113"/>
      <c r="AZ740" s="113"/>
      <c r="BA740" s="113"/>
      <c r="BB740" s="113"/>
      <c r="BC740" s="113"/>
      <c r="BD740" s="113"/>
      <c r="BE740" s="113"/>
      <c r="BF740" s="113"/>
      <c r="BG740" s="113"/>
      <c r="BI740" s="113"/>
      <c r="BJ740" s="113"/>
      <c r="BK740" s="113"/>
      <c r="BL740" s="113"/>
      <c r="BM740" s="113"/>
      <c r="BN740" s="113"/>
      <c r="BO740" s="113"/>
      <c r="BP740" s="113"/>
      <c r="BQ740" s="113"/>
      <c r="BR740" s="113"/>
      <c r="BT740" s="113"/>
      <c r="BU740" s="113"/>
      <c r="BV740" s="113"/>
      <c r="BW740" s="113"/>
      <c r="BX740" s="113"/>
      <c r="BY740" s="113"/>
      <c r="BZ740" s="113"/>
      <c r="CA740" s="113"/>
      <c r="CB740" s="113"/>
      <c r="CC740" s="113"/>
      <c r="CE740" s="113"/>
      <c r="CF740" s="113"/>
      <c r="CG740" s="113"/>
      <c r="CH740" s="113"/>
      <c r="CI740" s="113"/>
      <c r="CJ740" s="113"/>
      <c r="CK740" s="113"/>
      <c r="CL740" s="113"/>
      <c r="CM740" s="113"/>
      <c r="CN740" s="113"/>
      <c r="CO740" s="113"/>
      <c r="CQ740" s="113"/>
      <c r="CR740" s="113"/>
      <c r="CS740" s="113"/>
      <c r="CT740" s="113"/>
      <c r="CU740" s="113"/>
      <c r="CV740" s="113"/>
      <c r="CW740" s="113"/>
      <c r="CX740" s="113"/>
      <c r="CY740" s="113"/>
      <c r="CZ740" s="113"/>
      <c r="DA740" s="113"/>
      <c r="DC740" s="113"/>
      <c r="DD740" s="113"/>
      <c r="DE740" s="113"/>
      <c r="DF740" s="113"/>
      <c r="DG740" s="113"/>
      <c r="DH740" s="113"/>
      <c r="DI740" s="113"/>
      <c r="DJ740" s="113"/>
      <c r="DK740" s="113"/>
      <c r="DL740" s="113"/>
      <c r="DM740" s="113"/>
      <c r="DN740" s="113"/>
      <c r="DO740" s="113"/>
      <c r="DP740" s="113"/>
      <c r="DQ740" s="113"/>
      <c r="DR740" s="113"/>
      <c r="DS740" s="113"/>
      <c r="DT740" s="113"/>
    </row>
    <row r="741" spans="17:124">
      <c r="Q741" s="113"/>
      <c r="R741" s="113"/>
      <c r="S741" s="113"/>
      <c r="T741" s="113"/>
      <c r="U741" s="113"/>
      <c r="V741" s="113"/>
      <c r="W741" s="113"/>
      <c r="Y741" s="113"/>
      <c r="Z741" s="113"/>
      <c r="AA741" s="113"/>
      <c r="AB741" s="113"/>
      <c r="AC741" s="113"/>
      <c r="AD741" s="113"/>
      <c r="AE741" s="113"/>
      <c r="AF741" s="113"/>
      <c r="AG741" s="113"/>
      <c r="AH741" s="113"/>
      <c r="AI741" s="113"/>
      <c r="AK741" s="113"/>
      <c r="AL741" s="113"/>
      <c r="AM741" s="113"/>
      <c r="AN741" s="113"/>
      <c r="AO741" s="113"/>
      <c r="AP741" s="113"/>
      <c r="AQ741" s="113"/>
      <c r="AR741" s="113"/>
      <c r="AS741" s="113"/>
      <c r="AT741" s="113"/>
      <c r="AU741" s="113"/>
      <c r="AW741" s="113"/>
      <c r="AX741" s="113"/>
      <c r="AY741" s="113"/>
      <c r="AZ741" s="113"/>
      <c r="BA741" s="113"/>
      <c r="BB741" s="113"/>
      <c r="BC741" s="113"/>
      <c r="BD741" s="113"/>
      <c r="BE741" s="113"/>
      <c r="BF741" s="113"/>
      <c r="BG741" s="113"/>
      <c r="BI741" s="113"/>
      <c r="BJ741" s="113"/>
      <c r="BK741" s="113"/>
      <c r="BL741" s="113"/>
      <c r="BM741" s="113"/>
      <c r="BN741" s="113"/>
      <c r="BO741" s="113"/>
      <c r="BP741" s="113"/>
      <c r="BQ741" s="113"/>
      <c r="BR741" s="113"/>
      <c r="BT741" s="113"/>
      <c r="BU741" s="113"/>
      <c r="BV741" s="113"/>
      <c r="BW741" s="113"/>
      <c r="BX741" s="113"/>
      <c r="BY741" s="113"/>
      <c r="BZ741" s="113"/>
      <c r="CA741" s="113"/>
      <c r="CB741" s="113"/>
      <c r="CC741" s="113"/>
      <c r="CE741" s="113"/>
      <c r="CF741" s="113"/>
      <c r="CG741" s="113"/>
      <c r="CH741" s="113"/>
      <c r="CI741" s="113"/>
      <c r="CJ741" s="113"/>
      <c r="CK741" s="113"/>
      <c r="CL741" s="113"/>
      <c r="CM741" s="113"/>
      <c r="CN741" s="113"/>
      <c r="CO741" s="113"/>
      <c r="CQ741" s="113"/>
      <c r="CR741" s="113"/>
      <c r="CS741" s="113"/>
      <c r="CT741" s="113"/>
      <c r="CU741" s="113"/>
      <c r="CV741" s="113"/>
      <c r="CW741" s="113"/>
      <c r="CX741" s="113"/>
      <c r="CY741" s="113"/>
      <c r="CZ741" s="113"/>
      <c r="DA741" s="113"/>
      <c r="DC741" s="113"/>
      <c r="DD741" s="113"/>
      <c r="DE741" s="113"/>
      <c r="DF741" s="113"/>
      <c r="DG741" s="113"/>
      <c r="DH741" s="113"/>
      <c r="DI741" s="113"/>
      <c r="DJ741" s="113"/>
      <c r="DK741" s="113"/>
      <c r="DL741" s="113"/>
      <c r="DM741" s="113"/>
      <c r="DN741" s="113"/>
      <c r="DO741" s="113"/>
      <c r="DP741" s="113"/>
      <c r="DQ741" s="113"/>
      <c r="DR741" s="113"/>
      <c r="DS741" s="113"/>
      <c r="DT741" s="113"/>
    </row>
    <row r="742" spans="17:124">
      <c r="Q742" s="113"/>
      <c r="R742" s="113"/>
      <c r="S742" s="113"/>
      <c r="T742" s="113"/>
      <c r="U742" s="113"/>
      <c r="V742" s="113"/>
      <c r="W742" s="113"/>
      <c r="Y742" s="113"/>
      <c r="Z742" s="113"/>
      <c r="AA742" s="113"/>
      <c r="AB742" s="113"/>
      <c r="AC742" s="113"/>
      <c r="AD742" s="113"/>
      <c r="AE742" s="113"/>
      <c r="AF742" s="113"/>
      <c r="AG742" s="113"/>
      <c r="AH742" s="113"/>
      <c r="AI742" s="113"/>
      <c r="AK742" s="113"/>
      <c r="AL742" s="113"/>
      <c r="AM742" s="113"/>
      <c r="AN742" s="113"/>
      <c r="AO742" s="113"/>
      <c r="AP742" s="113"/>
      <c r="AQ742" s="113"/>
      <c r="AR742" s="113"/>
      <c r="AS742" s="113"/>
      <c r="AT742" s="113"/>
      <c r="AU742" s="113"/>
      <c r="AW742" s="113"/>
      <c r="AX742" s="113"/>
      <c r="AY742" s="113"/>
      <c r="AZ742" s="113"/>
      <c r="BA742" s="113"/>
      <c r="BB742" s="113"/>
      <c r="BC742" s="113"/>
      <c r="BD742" s="113"/>
      <c r="BE742" s="113"/>
      <c r="BF742" s="113"/>
      <c r="BG742" s="113"/>
      <c r="BI742" s="113"/>
      <c r="BJ742" s="113"/>
      <c r="BK742" s="113"/>
      <c r="BL742" s="113"/>
      <c r="BM742" s="113"/>
      <c r="BN742" s="113"/>
      <c r="BO742" s="113"/>
      <c r="BP742" s="113"/>
      <c r="BQ742" s="113"/>
      <c r="BR742" s="113"/>
      <c r="BT742" s="113"/>
      <c r="BU742" s="113"/>
      <c r="BV742" s="113"/>
      <c r="BW742" s="113"/>
      <c r="BX742" s="113"/>
      <c r="BY742" s="113"/>
      <c r="BZ742" s="113"/>
      <c r="CA742" s="113"/>
      <c r="CB742" s="113"/>
      <c r="CC742" s="113"/>
      <c r="CE742" s="113"/>
      <c r="CF742" s="113"/>
      <c r="CG742" s="113"/>
      <c r="CH742" s="113"/>
      <c r="CI742" s="113"/>
      <c r="CJ742" s="113"/>
      <c r="CK742" s="113"/>
      <c r="CL742" s="113"/>
      <c r="CM742" s="113"/>
      <c r="CN742" s="113"/>
      <c r="CO742" s="113"/>
      <c r="CQ742" s="113"/>
      <c r="CR742" s="113"/>
      <c r="CS742" s="113"/>
      <c r="CT742" s="113"/>
      <c r="CU742" s="113"/>
      <c r="CV742" s="113"/>
      <c r="CW742" s="113"/>
      <c r="CX742" s="113"/>
      <c r="CY742" s="113"/>
      <c r="CZ742" s="113"/>
      <c r="DA742" s="113"/>
      <c r="DC742" s="113"/>
      <c r="DD742" s="113"/>
      <c r="DE742" s="113"/>
      <c r="DF742" s="113"/>
      <c r="DG742" s="113"/>
      <c r="DH742" s="113"/>
      <c r="DI742" s="113"/>
      <c r="DJ742" s="113"/>
      <c r="DK742" s="113"/>
      <c r="DL742" s="113"/>
      <c r="DM742" s="113"/>
      <c r="DN742" s="113"/>
      <c r="DO742" s="113"/>
      <c r="DP742" s="113"/>
      <c r="DQ742" s="113"/>
      <c r="DR742" s="113"/>
      <c r="DS742" s="113"/>
      <c r="DT742" s="113"/>
    </row>
    <row r="743" spans="17:124">
      <c r="Q743" s="113"/>
      <c r="R743" s="113"/>
      <c r="S743" s="113"/>
      <c r="T743" s="113"/>
      <c r="U743" s="113"/>
      <c r="V743" s="113"/>
      <c r="W743" s="113"/>
      <c r="Y743" s="113"/>
      <c r="Z743" s="113"/>
      <c r="AA743" s="113"/>
      <c r="AB743" s="113"/>
      <c r="AC743" s="113"/>
      <c r="AD743" s="113"/>
      <c r="AE743" s="113"/>
      <c r="AF743" s="113"/>
      <c r="AG743" s="113"/>
      <c r="AH743" s="113"/>
      <c r="AI743" s="113"/>
      <c r="AK743" s="113"/>
      <c r="AL743" s="113"/>
      <c r="AM743" s="113"/>
      <c r="AN743" s="113"/>
      <c r="AO743" s="113"/>
      <c r="AP743" s="113"/>
      <c r="AQ743" s="113"/>
      <c r="AR743" s="113"/>
      <c r="AS743" s="113"/>
      <c r="AT743" s="113"/>
      <c r="AU743" s="113"/>
      <c r="AW743" s="113"/>
      <c r="AX743" s="113"/>
      <c r="AY743" s="113"/>
      <c r="AZ743" s="113"/>
      <c r="BA743" s="113"/>
      <c r="BB743" s="113"/>
      <c r="BC743" s="113"/>
      <c r="BD743" s="113"/>
      <c r="BE743" s="113"/>
      <c r="BF743" s="113"/>
      <c r="BG743" s="113"/>
      <c r="BI743" s="113"/>
      <c r="BJ743" s="113"/>
      <c r="BK743" s="113"/>
      <c r="BL743" s="113"/>
      <c r="BM743" s="113"/>
      <c r="BN743" s="113"/>
      <c r="BO743" s="113"/>
      <c r="BP743" s="113"/>
      <c r="BQ743" s="113"/>
      <c r="BR743" s="113"/>
      <c r="BT743" s="113"/>
      <c r="BU743" s="113"/>
      <c r="BV743" s="113"/>
      <c r="BW743" s="113"/>
      <c r="BX743" s="113"/>
      <c r="BY743" s="113"/>
      <c r="BZ743" s="113"/>
      <c r="CA743" s="113"/>
      <c r="CB743" s="113"/>
      <c r="CC743" s="113"/>
      <c r="CE743" s="113"/>
      <c r="CF743" s="113"/>
      <c r="CG743" s="113"/>
      <c r="CH743" s="113"/>
      <c r="CI743" s="113"/>
      <c r="CJ743" s="113"/>
      <c r="CK743" s="113"/>
      <c r="CL743" s="113"/>
      <c r="CM743" s="113"/>
      <c r="CN743" s="113"/>
      <c r="CO743" s="113"/>
      <c r="CQ743" s="113"/>
      <c r="CR743" s="113"/>
      <c r="CS743" s="113"/>
      <c r="CT743" s="113"/>
      <c r="CU743" s="113"/>
      <c r="CV743" s="113"/>
      <c r="CW743" s="113"/>
      <c r="CX743" s="113"/>
      <c r="CY743" s="113"/>
      <c r="CZ743" s="113"/>
      <c r="DA743" s="113"/>
      <c r="DC743" s="113"/>
      <c r="DD743" s="113"/>
      <c r="DE743" s="113"/>
      <c r="DF743" s="113"/>
      <c r="DG743" s="113"/>
      <c r="DH743" s="113"/>
      <c r="DI743" s="113"/>
      <c r="DJ743" s="113"/>
      <c r="DK743" s="113"/>
      <c r="DL743" s="113"/>
      <c r="DM743" s="113"/>
      <c r="DN743" s="113"/>
      <c r="DO743" s="113"/>
      <c r="DP743" s="113"/>
      <c r="DQ743" s="113"/>
      <c r="DR743" s="113"/>
      <c r="DS743" s="113"/>
      <c r="DT743" s="113"/>
    </row>
    <row r="744" spans="17:124">
      <c r="Q744" s="113"/>
      <c r="R744" s="113"/>
      <c r="S744" s="113"/>
      <c r="T744" s="113"/>
      <c r="U744" s="113"/>
      <c r="V744" s="113"/>
      <c r="W744" s="113"/>
      <c r="Y744" s="113"/>
      <c r="Z744" s="113"/>
      <c r="AA744" s="113"/>
      <c r="AB744" s="113"/>
      <c r="AC744" s="113"/>
      <c r="AD744" s="113"/>
      <c r="AE744" s="113"/>
      <c r="AF744" s="113"/>
      <c r="AG744" s="113"/>
      <c r="AH744" s="113"/>
      <c r="AI744" s="113"/>
      <c r="AK744" s="113"/>
      <c r="AL744" s="113"/>
      <c r="AM744" s="113"/>
      <c r="AN744" s="113"/>
      <c r="AO744" s="113"/>
      <c r="AP744" s="113"/>
      <c r="AQ744" s="113"/>
      <c r="AR744" s="113"/>
      <c r="AS744" s="113"/>
      <c r="AT744" s="113"/>
      <c r="AU744" s="113"/>
      <c r="AW744" s="113"/>
      <c r="AX744" s="113"/>
      <c r="AY744" s="113"/>
      <c r="AZ744" s="113"/>
      <c r="BA744" s="113"/>
      <c r="BB744" s="113"/>
      <c r="BC744" s="113"/>
      <c r="BD744" s="113"/>
      <c r="BE744" s="113"/>
      <c r="BF744" s="113"/>
      <c r="BG744" s="113"/>
      <c r="BI744" s="113"/>
      <c r="BJ744" s="113"/>
      <c r="BK744" s="113"/>
      <c r="BL744" s="113"/>
      <c r="BM744" s="113"/>
      <c r="BN744" s="113"/>
      <c r="BO744" s="113"/>
      <c r="BP744" s="113"/>
      <c r="BQ744" s="113"/>
      <c r="BR744" s="113"/>
      <c r="BT744" s="113"/>
      <c r="BU744" s="113"/>
      <c r="BV744" s="113"/>
      <c r="BW744" s="113"/>
      <c r="BX744" s="113"/>
      <c r="BY744" s="113"/>
      <c r="BZ744" s="113"/>
      <c r="CA744" s="113"/>
      <c r="CB744" s="113"/>
      <c r="CC744" s="113"/>
      <c r="CE744" s="113"/>
      <c r="CF744" s="113"/>
      <c r="CG744" s="113"/>
      <c r="CH744" s="113"/>
      <c r="CI744" s="113"/>
      <c r="CJ744" s="113"/>
      <c r="CK744" s="113"/>
      <c r="CL744" s="113"/>
      <c r="CM744" s="113"/>
      <c r="CN744" s="113"/>
      <c r="CO744" s="113"/>
      <c r="CQ744" s="113"/>
      <c r="CR744" s="113"/>
      <c r="CS744" s="113"/>
      <c r="CT744" s="113"/>
      <c r="CU744" s="113"/>
      <c r="CV744" s="113"/>
      <c r="CW744" s="113"/>
      <c r="CX744" s="113"/>
      <c r="CY744" s="113"/>
      <c r="CZ744" s="113"/>
      <c r="DA744" s="113"/>
      <c r="DC744" s="113"/>
      <c r="DD744" s="113"/>
      <c r="DE744" s="113"/>
      <c r="DF744" s="113"/>
      <c r="DG744" s="113"/>
      <c r="DH744" s="113"/>
      <c r="DI744" s="113"/>
      <c r="DJ744" s="113"/>
      <c r="DK744" s="113"/>
      <c r="DL744" s="113"/>
      <c r="DM744" s="113"/>
      <c r="DN744" s="113"/>
      <c r="DO744" s="113"/>
      <c r="DP744" s="113"/>
      <c r="DQ744" s="113"/>
      <c r="DR744" s="113"/>
      <c r="DS744" s="113"/>
      <c r="DT744" s="113"/>
    </row>
    <row r="745" spans="17:124">
      <c r="Q745" s="113"/>
      <c r="R745" s="113"/>
      <c r="S745" s="113"/>
      <c r="T745" s="113"/>
      <c r="U745" s="113"/>
      <c r="V745" s="113"/>
      <c r="W745" s="113"/>
      <c r="Y745" s="113"/>
      <c r="Z745" s="113"/>
      <c r="AA745" s="113"/>
      <c r="AB745" s="113"/>
      <c r="AC745" s="113"/>
      <c r="AD745" s="113"/>
      <c r="AE745" s="113"/>
      <c r="AF745" s="113"/>
      <c r="AG745" s="113"/>
      <c r="AH745" s="113"/>
      <c r="AI745" s="113"/>
      <c r="AK745" s="113"/>
      <c r="AL745" s="113"/>
      <c r="AM745" s="113"/>
      <c r="AN745" s="113"/>
      <c r="AO745" s="113"/>
      <c r="AP745" s="113"/>
      <c r="AQ745" s="113"/>
      <c r="AR745" s="113"/>
      <c r="AS745" s="113"/>
      <c r="AT745" s="113"/>
      <c r="AU745" s="113"/>
      <c r="AW745" s="113"/>
      <c r="AX745" s="113"/>
      <c r="AY745" s="113"/>
      <c r="AZ745" s="113"/>
      <c r="BA745" s="113"/>
      <c r="BB745" s="113"/>
      <c r="BC745" s="113"/>
      <c r="BD745" s="113"/>
      <c r="BE745" s="113"/>
      <c r="BF745" s="113"/>
      <c r="BG745" s="113"/>
      <c r="BI745" s="113"/>
      <c r="BJ745" s="113"/>
      <c r="BK745" s="113"/>
      <c r="BL745" s="113"/>
      <c r="BM745" s="113"/>
      <c r="BN745" s="113"/>
      <c r="BO745" s="113"/>
      <c r="BP745" s="113"/>
      <c r="BQ745" s="113"/>
      <c r="BR745" s="113"/>
      <c r="BT745" s="113"/>
      <c r="BU745" s="113"/>
      <c r="BV745" s="113"/>
      <c r="BW745" s="113"/>
      <c r="BX745" s="113"/>
      <c r="BY745" s="113"/>
      <c r="BZ745" s="113"/>
      <c r="CA745" s="113"/>
      <c r="CB745" s="113"/>
      <c r="CC745" s="113"/>
      <c r="CE745" s="113"/>
      <c r="CF745" s="113"/>
      <c r="CG745" s="113"/>
      <c r="CH745" s="113"/>
      <c r="CI745" s="113"/>
      <c r="CJ745" s="113"/>
      <c r="CK745" s="113"/>
      <c r="CL745" s="113"/>
      <c r="CM745" s="113"/>
      <c r="CN745" s="113"/>
      <c r="CO745" s="113"/>
      <c r="CQ745" s="113"/>
      <c r="CR745" s="113"/>
      <c r="CS745" s="113"/>
      <c r="CT745" s="113"/>
      <c r="CU745" s="113"/>
      <c r="CV745" s="113"/>
      <c r="CW745" s="113"/>
      <c r="CX745" s="113"/>
      <c r="CY745" s="113"/>
      <c r="CZ745" s="113"/>
      <c r="DA745" s="113"/>
      <c r="DC745" s="113"/>
      <c r="DD745" s="113"/>
      <c r="DE745" s="113"/>
      <c r="DF745" s="113"/>
      <c r="DG745" s="113"/>
      <c r="DH745" s="113"/>
      <c r="DI745" s="113"/>
      <c r="DJ745" s="113"/>
      <c r="DK745" s="113"/>
      <c r="DL745" s="113"/>
      <c r="DM745" s="113"/>
      <c r="DN745" s="113"/>
      <c r="DO745" s="113"/>
      <c r="DP745" s="113"/>
      <c r="DQ745" s="113"/>
      <c r="DR745" s="113"/>
      <c r="DS745" s="113"/>
      <c r="DT745" s="113"/>
    </row>
    <row r="746" spans="17:124">
      <c r="Q746" s="113"/>
      <c r="R746" s="113"/>
      <c r="S746" s="113"/>
      <c r="T746" s="113"/>
      <c r="U746" s="113"/>
      <c r="V746" s="113"/>
      <c r="W746" s="113"/>
      <c r="Y746" s="113"/>
      <c r="Z746" s="113"/>
      <c r="AA746" s="113"/>
      <c r="AB746" s="113"/>
      <c r="AC746" s="113"/>
      <c r="AD746" s="113"/>
      <c r="AE746" s="113"/>
      <c r="AF746" s="113"/>
      <c r="AG746" s="113"/>
      <c r="AH746" s="113"/>
      <c r="AI746" s="113"/>
      <c r="AK746" s="113"/>
      <c r="AL746" s="113"/>
      <c r="AM746" s="113"/>
      <c r="AN746" s="113"/>
      <c r="AO746" s="113"/>
      <c r="AP746" s="113"/>
      <c r="AQ746" s="113"/>
      <c r="AR746" s="113"/>
      <c r="AS746" s="113"/>
      <c r="AT746" s="113"/>
      <c r="AU746" s="113"/>
      <c r="AW746" s="113"/>
      <c r="AX746" s="113"/>
      <c r="AY746" s="113"/>
      <c r="AZ746" s="113"/>
      <c r="BA746" s="113"/>
      <c r="BB746" s="113"/>
      <c r="BC746" s="113"/>
      <c r="BD746" s="113"/>
      <c r="BE746" s="113"/>
      <c r="BF746" s="113"/>
      <c r="BG746" s="113"/>
      <c r="BI746" s="113"/>
      <c r="BJ746" s="113"/>
      <c r="BK746" s="113"/>
      <c r="BL746" s="113"/>
      <c r="BM746" s="113"/>
      <c r="BN746" s="113"/>
      <c r="BO746" s="113"/>
      <c r="BP746" s="113"/>
      <c r="BQ746" s="113"/>
      <c r="BR746" s="113"/>
      <c r="BT746" s="113"/>
      <c r="BU746" s="113"/>
      <c r="BV746" s="113"/>
      <c r="BW746" s="113"/>
      <c r="BX746" s="113"/>
      <c r="BY746" s="113"/>
      <c r="BZ746" s="113"/>
      <c r="CA746" s="113"/>
      <c r="CB746" s="113"/>
      <c r="CC746" s="113"/>
      <c r="CE746" s="113"/>
      <c r="CF746" s="113"/>
      <c r="CG746" s="113"/>
      <c r="CH746" s="113"/>
      <c r="CI746" s="113"/>
      <c r="CJ746" s="113"/>
      <c r="CK746" s="113"/>
      <c r="CL746" s="113"/>
      <c r="CM746" s="113"/>
      <c r="CN746" s="113"/>
      <c r="CO746" s="113"/>
      <c r="CQ746" s="113"/>
      <c r="CR746" s="113"/>
      <c r="CS746" s="113"/>
      <c r="CT746" s="113"/>
      <c r="CU746" s="113"/>
      <c r="CV746" s="113"/>
      <c r="CW746" s="113"/>
      <c r="CX746" s="113"/>
      <c r="CY746" s="113"/>
      <c r="CZ746" s="113"/>
      <c r="DA746" s="113"/>
      <c r="DC746" s="113"/>
      <c r="DD746" s="113"/>
      <c r="DE746" s="113"/>
      <c r="DF746" s="113"/>
      <c r="DG746" s="113"/>
      <c r="DH746" s="113"/>
      <c r="DI746" s="113"/>
      <c r="DJ746" s="113"/>
      <c r="DK746" s="113"/>
      <c r="DL746" s="113"/>
      <c r="DM746" s="113"/>
      <c r="DN746" s="113"/>
      <c r="DO746" s="113"/>
      <c r="DP746" s="113"/>
      <c r="DQ746" s="113"/>
      <c r="DR746" s="113"/>
      <c r="DS746" s="113"/>
      <c r="DT746" s="113"/>
    </row>
    <row r="747" spans="17:124">
      <c r="Q747" s="113"/>
      <c r="R747" s="113"/>
      <c r="S747" s="113"/>
      <c r="T747" s="113"/>
      <c r="U747" s="113"/>
      <c r="V747" s="113"/>
      <c r="W747" s="113"/>
      <c r="Y747" s="113"/>
      <c r="Z747" s="113"/>
      <c r="AA747" s="113"/>
      <c r="AB747" s="113"/>
      <c r="AC747" s="113"/>
      <c r="AD747" s="113"/>
      <c r="AE747" s="113"/>
      <c r="AF747" s="113"/>
      <c r="AG747" s="113"/>
      <c r="AH747" s="113"/>
      <c r="AI747" s="113"/>
      <c r="AK747" s="113"/>
      <c r="AL747" s="113"/>
      <c r="AM747" s="113"/>
      <c r="AN747" s="113"/>
      <c r="AO747" s="113"/>
      <c r="AP747" s="113"/>
      <c r="AQ747" s="113"/>
      <c r="AR747" s="113"/>
      <c r="AS747" s="113"/>
      <c r="AT747" s="113"/>
      <c r="AU747" s="113"/>
      <c r="AW747" s="113"/>
      <c r="AX747" s="113"/>
      <c r="AY747" s="113"/>
      <c r="AZ747" s="113"/>
      <c r="BA747" s="113"/>
      <c r="BB747" s="113"/>
      <c r="BC747" s="113"/>
      <c r="BD747" s="113"/>
      <c r="BE747" s="113"/>
      <c r="BF747" s="113"/>
      <c r="BG747" s="113"/>
      <c r="BI747" s="113"/>
      <c r="BJ747" s="113"/>
      <c r="BK747" s="113"/>
      <c r="BL747" s="113"/>
      <c r="BM747" s="113"/>
      <c r="BN747" s="113"/>
      <c r="BO747" s="113"/>
      <c r="BP747" s="113"/>
      <c r="BQ747" s="113"/>
      <c r="BR747" s="113"/>
      <c r="BT747" s="113"/>
      <c r="BU747" s="113"/>
      <c r="BV747" s="113"/>
      <c r="BW747" s="113"/>
      <c r="BX747" s="113"/>
      <c r="BY747" s="113"/>
      <c r="BZ747" s="113"/>
      <c r="CA747" s="113"/>
      <c r="CB747" s="113"/>
      <c r="CC747" s="113"/>
      <c r="CE747" s="113"/>
      <c r="CF747" s="113"/>
      <c r="CG747" s="113"/>
      <c r="CH747" s="113"/>
      <c r="CI747" s="113"/>
      <c r="CJ747" s="113"/>
      <c r="CK747" s="113"/>
      <c r="CL747" s="113"/>
      <c r="CM747" s="113"/>
      <c r="CN747" s="113"/>
      <c r="CO747" s="113"/>
      <c r="CQ747" s="113"/>
      <c r="CR747" s="113"/>
      <c r="CS747" s="113"/>
      <c r="CT747" s="113"/>
      <c r="CU747" s="113"/>
      <c r="CV747" s="113"/>
      <c r="CW747" s="113"/>
      <c r="CX747" s="113"/>
      <c r="CY747" s="113"/>
      <c r="CZ747" s="113"/>
      <c r="DA747" s="113"/>
      <c r="DC747" s="113"/>
      <c r="DD747" s="113"/>
      <c r="DE747" s="113"/>
      <c r="DF747" s="113"/>
      <c r="DG747" s="113"/>
      <c r="DH747" s="113"/>
      <c r="DI747" s="113"/>
      <c r="DJ747" s="113"/>
      <c r="DK747" s="113"/>
      <c r="DL747" s="113"/>
      <c r="DM747" s="113"/>
      <c r="DN747" s="113"/>
      <c r="DO747" s="113"/>
      <c r="DP747" s="113"/>
      <c r="DQ747" s="113"/>
      <c r="DR747" s="113"/>
      <c r="DS747" s="113"/>
      <c r="DT747" s="113"/>
    </row>
    <row r="748" spans="17:124">
      <c r="Q748" s="113"/>
      <c r="R748" s="113"/>
      <c r="S748" s="113"/>
      <c r="T748" s="113"/>
      <c r="U748" s="113"/>
      <c r="V748" s="113"/>
      <c r="W748" s="113"/>
      <c r="Y748" s="113"/>
      <c r="Z748" s="113"/>
      <c r="AA748" s="113"/>
      <c r="AB748" s="113"/>
      <c r="AC748" s="113"/>
      <c r="AD748" s="113"/>
      <c r="AE748" s="113"/>
      <c r="AF748" s="113"/>
      <c r="AG748" s="113"/>
      <c r="AH748" s="113"/>
      <c r="AI748" s="113"/>
      <c r="AK748" s="113"/>
      <c r="AL748" s="113"/>
      <c r="AM748" s="113"/>
      <c r="AN748" s="113"/>
      <c r="AO748" s="113"/>
      <c r="AP748" s="113"/>
      <c r="AQ748" s="113"/>
      <c r="AR748" s="113"/>
      <c r="AS748" s="113"/>
      <c r="AT748" s="113"/>
      <c r="AU748" s="113"/>
      <c r="AW748" s="113"/>
      <c r="AX748" s="113"/>
      <c r="AY748" s="113"/>
      <c r="AZ748" s="113"/>
      <c r="BA748" s="113"/>
      <c r="BB748" s="113"/>
      <c r="BC748" s="113"/>
      <c r="BD748" s="113"/>
      <c r="BE748" s="113"/>
      <c r="BF748" s="113"/>
      <c r="BG748" s="113"/>
      <c r="BI748" s="113"/>
      <c r="BJ748" s="113"/>
      <c r="BK748" s="113"/>
      <c r="BL748" s="113"/>
      <c r="BM748" s="113"/>
      <c r="BN748" s="113"/>
      <c r="BO748" s="113"/>
      <c r="BP748" s="113"/>
      <c r="BQ748" s="113"/>
      <c r="BR748" s="113"/>
      <c r="BT748" s="113"/>
      <c r="BU748" s="113"/>
      <c r="BV748" s="113"/>
      <c r="BW748" s="113"/>
      <c r="BX748" s="113"/>
      <c r="BY748" s="113"/>
      <c r="BZ748" s="113"/>
      <c r="CA748" s="113"/>
      <c r="CB748" s="113"/>
      <c r="CC748" s="113"/>
      <c r="CE748" s="113"/>
      <c r="CF748" s="113"/>
      <c r="CG748" s="113"/>
      <c r="CH748" s="113"/>
      <c r="CI748" s="113"/>
      <c r="CJ748" s="113"/>
      <c r="CK748" s="113"/>
      <c r="CL748" s="113"/>
      <c r="CM748" s="113"/>
      <c r="CN748" s="113"/>
      <c r="CO748" s="113"/>
      <c r="CQ748" s="113"/>
      <c r="CR748" s="113"/>
      <c r="CS748" s="113"/>
      <c r="CT748" s="113"/>
      <c r="CU748" s="113"/>
      <c r="CV748" s="113"/>
      <c r="CW748" s="113"/>
      <c r="CX748" s="113"/>
      <c r="CY748" s="113"/>
      <c r="CZ748" s="113"/>
      <c r="DA748" s="113"/>
      <c r="DC748" s="113"/>
      <c r="DD748" s="113"/>
      <c r="DE748" s="113"/>
      <c r="DF748" s="113"/>
      <c r="DG748" s="113"/>
      <c r="DH748" s="113"/>
      <c r="DI748" s="113"/>
      <c r="DJ748" s="113"/>
      <c r="DK748" s="113"/>
      <c r="DL748" s="113"/>
      <c r="DM748" s="113"/>
      <c r="DN748" s="113"/>
      <c r="DO748" s="113"/>
      <c r="DP748" s="113"/>
      <c r="DQ748" s="113"/>
      <c r="DR748" s="113"/>
      <c r="DS748" s="113"/>
      <c r="DT748" s="113"/>
    </row>
    <row r="749" spans="17:124">
      <c r="Q749" s="113"/>
      <c r="R749" s="113"/>
      <c r="S749" s="113"/>
      <c r="T749" s="113"/>
      <c r="U749" s="113"/>
      <c r="V749" s="113"/>
      <c r="W749" s="113"/>
      <c r="Y749" s="113"/>
      <c r="Z749" s="113"/>
      <c r="AA749" s="113"/>
      <c r="AB749" s="113"/>
      <c r="AC749" s="113"/>
      <c r="AD749" s="113"/>
      <c r="AE749" s="113"/>
      <c r="AF749" s="113"/>
      <c r="AG749" s="113"/>
      <c r="AH749" s="113"/>
      <c r="AI749" s="113"/>
      <c r="AK749" s="113"/>
      <c r="AL749" s="113"/>
      <c r="AM749" s="113"/>
      <c r="AN749" s="113"/>
      <c r="AO749" s="113"/>
      <c r="AP749" s="113"/>
      <c r="AQ749" s="113"/>
      <c r="AR749" s="113"/>
      <c r="AS749" s="113"/>
      <c r="AT749" s="113"/>
      <c r="AU749" s="113"/>
      <c r="AW749" s="113"/>
      <c r="AX749" s="113"/>
      <c r="AY749" s="113"/>
      <c r="AZ749" s="113"/>
      <c r="BA749" s="113"/>
      <c r="BB749" s="113"/>
      <c r="BC749" s="113"/>
      <c r="BD749" s="113"/>
      <c r="BE749" s="113"/>
      <c r="BF749" s="113"/>
      <c r="BG749" s="113"/>
      <c r="BI749" s="113"/>
      <c r="BJ749" s="113"/>
      <c r="BK749" s="113"/>
      <c r="BL749" s="113"/>
      <c r="BM749" s="113"/>
      <c r="BN749" s="113"/>
      <c r="BO749" s="113"/>
      <c r="BP749" s="113"/>
      <c r="BQ749" s="113"/>
      <c r="BR749" s="113"/>
      <c r="BT749" s="113"/>
      <c r="BU749" s="113"/>
      <c r="BV749" s="113"/>
      <c r="BW749" s="113"/>
      <c r="BX749" s="113"/>
      <c r="BY749" s="113"/>
      <c r="BZ749" s="113"/>
      <c r="CA749" s="113"/>
      <c r="CB749" s="113"/>
      <c r="CC749" s="113"/>
      <c r="CE749" s="113"/>
      <c r="CF749" s="113"/>
      <c r="CG749" s="113"/>
      <c r="CH749" s="113"/>
      <c r="CI749" s="113"/>
      <c r="CJ749" s="113"/>
      <c r="CK749" s="113"/>
      <c r="CL749" s="113"/>
      <c r="CM749" s="113"/>
      <c r="CN749" s="113"/>
      <c r="CO749" s="113"/>
      <c r="CQ749" s="113"/>
      <c r="CR749" s="113"/>
      <c r="CS749" s="113"/>
      <c r="CT749" s="113"/>
      <c r="CU749" s="113"/>
      <c r="CV749" s="113"/>
      <c r="CW749" s="113"/>
      <c r="CX749" s="113"/>
      <c r="CY749" s="113"/>
      <c r="CZ749" s="113"/>
      <c r="DA749" s="113"/>
      <c r="DC749" s="113"/>
      <c r="DD749" s="113"/>
      <c r="DE749" s="113"/>
      <c r="DF749" s="113"/>
      <c r="DG749" s="113"/>
      <c r="DH749" s="113"/>
      <c r="DI749" s="113"/>
      <c r="DJ749" s="113"/>
      <c r="DK749" s="113"/>
      <c r="DL749" s="113"/>
      <c r="DM749" s="113"/>
      <c r="DN749" s="113"/>
      <c r="DO749" s="113"/>
      <c r="DP749" s="113"/>
      <c r="DQ749" s="113"/>
      <c r="DR749" s="113"/>
      <c r="DS749" s="113"/>
      <c r="DT749" s="113"/>
    </row>
    <row r="750" spans="17:124">
      <c r="Q750" s="113"/>
      <c r="R750" s="113"/>
      <c r="S750" s="113"/>
      <c r="T750" s="113"/>
      <c r="U750" s="113"/>
      <c r="V750" s="113"/>
      <c r="W750" s="113"/>
      <c r="Y750" s="113"/>
      <c r="Z750" s="113"/>
      <c r="AA750" s="113"/>
      <c r="AB750" s="113"/>
      <c r="AC750" s="113"/>
      <c r="AD750" s="113"/>
      <c r="AE750" s="113"/>
      <c r="AF750" s="113"/>
      <c r="AG750" s="113"/>
      <c r="AH750" s="113"/>
      <c r="AI750" s="113"/>
      <c r="AK750" s="113"/>
      <c r="AL750" s="113"/>
      <c r="AM750" s="113"/>
      <c r="AN750" s="113"/>
      <c r="AO750" s="113"/>
      <c r="AP750" s="113"/>
      <c r="AQ750" s="113"/>
      <c r="AR750" s="113"/>
      <c r="AS750" s="113"/>
      <c r="AT750" s="113"/>
      <c r="AU750" s="113"/>
      <c r="AW750" s="113"/>
      <c r="AX750" s="113"/>
      <c r="AY750" s="113"/>
      <c r="AZ750" s="113"/>
      <c r="BA750" s="113"/>
      <c r="BB750" s="113"/>
      <c r="BC750" s="113"/>
      <c r="BD750" s="113"/>
      <c r="BE750" s="113"/>
      <c r="BF750" s="113"/>
      <c r="BG750" s="113"/>
      <c r="BI750" s="113"/>
      <c r="BJ750" s="113"/>
      <c r="BK750" s="113"/>
      <c r="BL750" s="113"/>
      <c r="BM750" s="113"/>
      <c r="BN750" s="113"/>
      <c r="BO750" s="113"/>
      <c r="BP750" s="113"/>
      <c r="BQ750" s="113"/>
      <c r="BR750" s="113"/>
      <c r="BT750" s="113"/>
      <c r="BU750" s="113"/>
      <c r="BV750" s="113"/>
      <c r="BW750" s="113"/>
      <c r="BX750" s="113"/>
      <c r="BY750" s="113"/>
      <c r="BZ750" s="113"/>
      <c r="CA750" s="113"/>
      <c r="CB750" s="113"/>
      <c r="CC750" s="113"/>
      <c r="CE750" s="113"/>
      <c r="CF750" s="113"/>
      <c r="CG750" s="113"/>
      <c r="CH750" s="113"/>
      <c r="CI750" s="113"/>
      <c r="CJ750" s="113"/>
      <c r="CK750" s="113"/>
      <c r="CL750" s="113"/>
      <c r="CM750" s="113"/>
      <c r="CN750" s="113"/>
      <c r="CO750" s="113"/>
      <c r="CQ750" s="113"/>
      <c r="CR750" s="113"/>
      <c r="CS750" s="113"/>
      <c r="CT750" s="113"/>
      <c r="CU750" s="113"/>
      <c r="CV750" s="113"/>
      <c r="CW750" s="113"/>
      <c r="CX750" s="113"/>
      <c r="CY750" s="113"/>
      <c r="CZ750" s="113"/>
      <c r="DA750" s="113"/>
      <c r="DC750" s="113"/>
      <c r="DD750" s="113"/>
      <c r="DE750" s="113"/>
      <c r="DF750" s="113"/>
      <c r="DG750" s="113"/>
      <c r="DH750" s="113"/>
      <c r="DI750" s="113"/>
      <c r="DJ750" s="113"/>
      <c r="DK750" s="113"/>
      <c r="DL750" s="113"/>
      <c r="DM750" s="113"/>
      <c r="DN750" s="113"/>
      <c r="DO750" s="113"/>
      <c r="DP750" s="113"/>
      <c r="DQ750" s="113"/>
      <c r="DR750" s="113"/>
      <c r="DS750" s="113"/>
      <c r="DT750" s="113"/>
    </row>
    <row r="751" spans="17:124">
      <c r="Q751" s="113"/>
      <c r="R751" s="113"/>
      <c r="S751" s="113"/>
      <c r="T751" s="113"/>
      <c r="U751" s="113"/>
      <c r="V751" s="113"/>
      <c r="W751" s="113"/>
      <c r="Y751" s="113"/>
      <c r="Z751" s="113"/>
      <c r="AA751" s="113"/>
      <c r="AB751" s="113"/>
      <c r="AC751" s="113"/>
      <c r="AD751" s="113"/>
      <c r="AE751" s="113"/>
      <c r="AF751" s="113"/>
      <c r="AG751" s="113"/>
      <c r="AH751" s="113"/>
      <c r="AI751" s="113"/>
      <c r="AK751" s="113"/>
      <c r="AL751" s="113"/>
      <c r="AM751" s="113"/>
      <c r="AN751" s="113"/>
      <c r="AO751" s="113"/>
      <c r="AP751" s="113"/>
      <c r="AQ751" s="113"/>
      <c r="AR751" s="113"/>
      <c r="AS751" s="113"/>
      <c r="AT751" s="113"/>
      <c r="AU751" s="113"/>
      <c r="AW751" s="113"/>
      <c r="AX751" s="113"/>
      <c r="AY751" s="113"/>
      <c r="AZ751" s="113"/>
      <c r="BA751" s="113"/>
      <c r="BB751" s="113"/>
      <c r="BC751" s="113"/>
      <c r="BD751" s="113"/>
      <c r="BE751" s="113"/>
      <c r="BF751" s="113"/>
      <c r="BG751" s="113"/>
      <c r="BI751" s="113"/>
      <c r="BJ751" s="113"/>
      <c r="BK751" s="113"/>
      <c r="BL751" s="113"/>
      <c r="BM751" s="113"/>
      <c r="BN751" s="113"/>
      <c r="BO751" s="113"/>
      <c r="BP751" s="113"/>
      <c r="BQ751" s="113"/>
      <c r="BR751" s="113"/>
      <c r="BT751" s="113"/>
      <c r="BU751" s="113"/>
      <c r="BV751" s="113"/>
      <c r="BW751" s="113"/>
      <c r="BX751" s="113"/>
      <c r="BY751" s="113"/>
      <c r="BZ751" s="113"/>
      <c r="CA751" s="113"/>
      <c r="CB751" s="113"/>
      <c r="CC751" s="113"/>
      <c r="CE751" s="113"/>
      <c r="CF751" s="113"/>
      <c r="CG751" s="113"/>
      <c r="CH751" s="113"/>
      <c r="CI751" s="113"/>
      <c r="CJ751" s="113"/>
      <c r="CK751" s="113"/>
      <c r="CL751" s="113"/>
      <c r="CM751" s="113"/>
      <c r="CN751" s="113"/>
      <c r="CO751" s="113"/>
      <c r="CQ751" s="113"/>
      <c r="CR751" s="113"/>
      <c r="CS751" s="113"/>
      <c r="CT751" s="113"/>
      <c r="CU751" s="113"/>
      <c r="CV751" s="113"/>
      <c r="CW751" s="113"/>
      <c r="CX751" s="113"/>
      <c r="CY751" s="113"/>
      <c r="CZ751" s="113"/>
      <c r="DA751" s="113"/>
      <c r="DC751" s="113"/>
      <c r="DD751" s="113"/>
      <c r="DE751" s="113"/>
      <c r="DF751" s="113"/>
      <c r="DG751" s="113"/>
      <c r="DH751" s="113"/>
      <c r="DI751" s="113"/>
      <c r="DJ751" s="113"/>
      <c r="DK751" s="113"/>
      <c r="DL751" s="113"/>
      <c r="DM751" s="113"/>
      <c r="DN751" s="113"/>
      <c r="DO751" s="113"/>
      <c r="DP751" s="113"/>
      <c r="DQ751" s="113"/>
      <c r="DR751" s="113"/>
      <c r="DS751" s="113"/>
      <c r="DT751" s="113"/>
    </row>
    <row r="752" spans="17:124">
      <c r="Q752" s="113"/>
      <c r="R752" s="113"/>
      <c r="S752" s="113"/>
      <c r="T752" s="113"/>
      <c r="U752" s="113"/>
      <c r="V752" s="113"/>
      <c r="W752" s="113"/>
      <c r="Y752" s="113"/>
      <c r="Z752" s="113"/>
      <c r="AA752" s="113"/>
      <c r="AB752" s="113"/>
      <c r="AC752" s="113"/>
      <c r="AD752" s="113"/>
      <c r="AE752" s="113"/>
      <c r="AF752" s="113"/>
      <c r="AG752" s="113"/>
      <c r="AH752" s="113"/>
      <c r="AI752" s="113"/>
      <c r="AK752" s="113"/>
      <c r="AL752" s="113"/>
      <c r="AM752" s="113"/>
      <c r="AN752" s="113"/>
      <c r="AO752" s="113"/>
      <c r="AP752" s="113"/>
      <c r="AQ752" s="113"/>
      <c r="AR752" s="113"/>
      <c r="AS752" s="113"/>
      <c r="AT752" s="113"/>
      <c r="AU752" s="113"/>
      <c r="AW752" s="113"/>
      <c r="AX752" s="113"/>
      <c r="AY752" s="113"/>
      <c r="AZ752" s="113"/>
      <c r="BA752" s="113"/>
      <c r="BB752" s="113"/>
      <c r="BC752" s="113"/>
      <c r="BD752" s="113"/>
      <c r="BE752" s="113"/>
      <c r="BF752" s="113"/>
      <c r="BG752" s="113"/>
      <c r="BI752" s="113"/>
      <c r="BJ752" s="113"/>
      <c r="BK752" s="113"/>
      <c r="BL752" s="113"/>
      <c r="BM752" s="113"/>
      <c r="BN752" s="113"/>
      <c r="BO752" s="113"/>
      <c r="BP752" s="113"/>
      <c r="BQ752" s="113"/>
      <c r="BR752" s="113"/>
      <c r="BT752" s="113"/>
      <c r="BU752" s="113"/>
      <c r="BV752" s="113"/>
      <c r="BW752" s="113"/>
      <c r="BX752" s="113"/>
      <c r="BY752" s="113"/>
      <c r="BZ752" s="113"/>
      <c r="CA752" s="113"/>
      <c r="CB752" s="113"/>
      <c r="CC752" s="113"/>
      <c r="CE752" s="113"/>
      <c r="CF752" s="113"/>
      <c r="CG752" s="113"/>
      <c r="CH752" s="113"/>
      <c r="CI752" s="113"/>
      <c r="CJ752" s="113"/>
      <c r="CK752" s="113"/>
      <c r="CL752" s="113"/>
      <c r="CM752" s="113"/>
      <c r="CN752" s="113"/>
      <c r="CO752" s="113"/>
      <c r="CQ752" s="113"/>
      <c r="CR752" s="113"/>
      <c r="CS752" s="113"/>
      <c r="CT752" s="113"/>
      <c r="CU752" s="113"/>
      <c r="CV752" s="113"/>
      <c r="CW752" s="113"/>
      <c r="CX752" s="113"/>
      <c r="CY752" s="113"/>
      <c r="CZ752" s="113"/>
      <c r="DA752" s="113"/>
      <c r="DC752" s="113"/>
      <c r="DD752" s="113"/>
      <c r="DE752" s="113"/>
      <c r="DF752" s="113"/>
      <c r="DG752" s="113"/>
      <c r="DH752" s="113"/>
      <c r="DI752" s="113"/>
      <c r="DJ752" s="113"/>
      <c r="DK752" s="113"/>
      <c r="DL752" s="113"/>
      <c r="DM752" s="113"/>
      <c r="DN752" s="113"/>
      <c r="DO752" s="113"/>
      <c r="DP752" s="113"/>
      <c r="DQ752" s="113"/>
      <c r="DR752" s="113"/>
      <c r="DS752" s="113"/>
      <c r="DT752" s="113"/>
    </row>
    <row r="753" spans="17:124">
      <c r="Q753" s="113"/>
      <c r="R753" s="113"/>
      <c r="S753" s="113"/>
      <c r="T753" s="113"/>
      <c r="U753" s="113"/>
      <c r="V753" s="113"/>
      <c r="W753" s="113"/>
      <c r="Y753" s="113"/>
      <c r="Z753" s="113"/>
      <c r="AA753" s="113"/>
      <c r="AB753" s="113"/>
      <c r="AC753" s="113"/>
      <c r="AD753" s="113"/>
      <c r="AE753" s="113"/>
      <c r="AF753" s="113"/>
      <c r="AG753" s="113"/>
      <c r="AH753" s="113"/>
      <c r="AI753" s="113"/>
      <c r="AK753" s="113"/>
      <c r="AL753" s="113"/>
      <c r="AM753" s="113"/>
      <c r="AN753" s="113"/>
      <c r="AO753" s="113"/>
      <c r="AP753" s="113"/>
      <c r="AQ753" s="113"/>
      <c r="AR753" s="113"/>
      <c r="AS753" s="113"/>
      <c r="AT753" s="113"/>
      <c r="AU753" s="113"/>
      <c r="AW753" s="113"/>
      <c r="AX753" s="113"/>
      <c r="AY753" s="113"/>
      <c r="AZ753" s="113"/>
      <c r="BA753" s="113"/>
      <c r="BB753" s="113"/>
      <c r="BC753" s="113"/>
      <c r="BD753" s="113"/>
      <c r="BE753" s="113"/>
      <c r="BF753" s="113"/>
      <c r="BG753" s="113"/>
      <c r="BI753" s="113"/>
      <c r="BJ753" s="113"/>
      <c r="BK753" s="113"/>
      <c r="BL753" s="113"/>
      <c r="BM753" s="113"/>
      <c r="BN753" s="113"/>
      <c r="BO753" s="113"/>
      <c r="BP753" s="113"/>
      <c r="BQ753" s="113"/>
      <c r="BR753" s="113"/>
      <c r="BT753" s="113"/>
      <c r="BU753" s="113"/>
      <c r="BV753" s="113"/>
      <c r="BW753" s="113"/>
      <c r="BX753" s="113"/>
      <c r="BY753" s="113"/>
      <c r="BZ753" s="113"/>
      <c r="CA753" s="113"/>
      <c r="CB753" s="113"/>
      <c r="CC753" s="113"/>
      <c r="CE753" s="113"/>
      <c r="CF753" s="113"/>
      <c r="CG753" s="113"/>
      <c r="CH753" s="113"/>
      <c r="CI753" s="113"/>
      <c r="CJ753" s="113"/>
      <c r="CK753" s="113"/>
      <c r="CL753" s="113"/>
      <c r="CM753" s="113"/>
      <c r="CN753" s="113"/>
      <c r="CO753" s="113"/>
      <c r="CQ753" s="113"/>
      <c r="CR753" s="113"/>
      <c r="CS753" s="113"/>
      <c r="CT753" s="113"/>
      <c r="CU753" s="113"/>
      <c r="CV753" s="113"/>
      <c r="CW753" s="113"/>
      <c r="CX753" s="113"/>
      <c r="CY753" s="113"/>
      <c r="CZ753" s="113"/>
      <c r="DA753" s="113"/>
      <c r="DC753" s="113"/>
      <c r="DD753" s="113"/>
      <c r="DE753" s="113"/>
      <c r="DF753" s="113"/>
      <c r="DG753" s="113"/>
      <c r="DH753" s="113"/>
      <c r="DI753" s="113"/>
      <c r="DJ753" s="113"/>
      <c r="DK753" s="113"/>
      <c r="DL753" s="113"/>
      <c r="DM753" s="113"/>
      <c r="DN753" s="113"/>
      <c r="DO753" s="113"/>
      <c r="DP753" s="113"/>
      <c r="DQ753" s="113"/>
      <c r="DR753" s="113"/>
      <c r="DS753" s="113"/>
      <c r="DT753" s="113"/>
    </row>
    <row r="754" spans="17:124">
      <c r="Q754" s="113"/>
      <c r="R754" s="113"/>
      <c r="S754" s="113"/>
      <c r="T754" s="113"/>
      <c r="U754" s="113"/>
      <c r="V754" s="113"/>
      <c r="W754" s="113"/>
      <c r="Y754" s="113"/>
      <c r="Z754" s="113"/>
      <c r="AA754" s="113"/>
      <c r="AB754" s="113"/>
      <c r="AC754" s="113"/>
      <c r="AD754" s="113"/>
      <c r="AE754" s="113"/>
      <c r="AF754" s="113"/>
      <c r="AG754" s="113"/>
      <c r="AH754" s="113"/>
      <c r="AI754" s="113"/>
      <c r="AK754" s="113"/>
      <c r="AL754" s="113"/>
      <c r="AM754" s="113"/>
      <c r="AN754" s="113"/>
      <c r="AO754" s="113"/>
      <c r="AP754" s="113"/>
      <c r="AQ754" s="113"/>
      <c r="AR754" s="113"/>
      <c r="AS754" s="113"/>
      <c r="AT754" s="113"/>
      <c r="AU754" s="113"/>
      <c r="AW754" s="113"/>
      <c r="AX754" s="113"/>
      <c r="AY754" s="113"/>
      <c r="AZ754" s="113"/>
      <c r="BA754" s="113"/>
      <c r="BB754" s="113"/>
      <c r="BC754" s="113"/>
      <c r="BD754" s="113"/>
      <c r="BE754" s="113"/>
      <c r="BF754" s="113"/>
      <c r="BG754" s="113"/>
      <c r="BI754" s="113"/>
      <c r="BJ754" s="113"/>
      <c r="BK754" s="113"/>
      <c r="BL754" s="113"/>
      <c r="BM754" s="113"/>
      <c r="BN754" s="113"/>
      <c r="BO754" s="113"/>
      <c r="BP754" s="113"/>
      <c r="BQ754" s="113"/>
      <c r="BR754" s="113"/>
      <c r="BT754" s="113"/>
      <c r="BU754" s="113"/>
      <c r="BV754" s="113"/>
      <c r="BW754" s="113"/>
      <c r="BX754" s="113"/>
      <c r="BY754" s="113"/>
      <c r="BZ754" s="113"/>
      <c r="CA754" s="113"/>
      <c r="CB754" s="113"/>
      <c r="CC754" s="113"/>
      <c r="CE754" s="113"/>
      <c r="CF754" s="113"/>
      <c r="CG754" s="113"/>
      <c r="CH754" s="113"/>
      <c r="CI754" s="113"/>
      <c r="CJ754" s="113"/>
      <c r="CK754" s="113"/>
      <c r="CL754" s="113"/>
      <c r="CM754" s="113"/>
      <c r="CN754" s="113"/>
      <c r="CO754" s="113"/>
      <c r="CQ754" s="113"/>
      <c r="CR754" s="113"/>
      <c r="CS754" s="113"/>
      <c r="CT754" s="113"/>
      <c r="CU754" s="113"/>
      <c r="CV754" s="113"/>
      <c r="CW754" s="113"/>
      <c r="CX754" s="113"/>
      <c r="CY754" s="113"/>
      <c r="CZ754" s="113"/>
      <c r="DA754" s="113"/>
      <c r="DC754" s="113"/>
      <c r="DD754" s="113"/>
      <c r="DE754" s="113"/>
      <c r="DF754" s="113"/>
      <c r="DG754" s="113"/>
      <c r="DH754" s="113"/>
      <c r="DI754" s="113"/>
      <c r="DJ754" s="113"/>
      <c r="DK754" s="113"/>
      <c r="DL754" s="113"/>
      <c r="DM754" s="113"/>
      <c r="DN754" s="113"/>
      <c r="DO754" s="113"/>
      <c r="DP754" s="113"/>
      <c r="DQ754" s="113"/>
      <c r="DR754" s="113"/>
      <c r="DS754" s="113"/>
      <c r="DT754" s="113"/>
    </row>
    <row r="755" spans="17:124">
      <c r="Q755" s="113"/>
      <c r="R755" s="113"/>
      <c r="S755" s="113"/>
      <c r="T755" s="113"/>
      <c r="U755" s="113"/>
      <c r="V755" s="113"/>
      <c r="W755" s="113"/>
      <c r="Y755" s="113"/>
      <c r="Z755" s="113"/>
      <c r="AA755" s="113"/>
      <c r="AB755" s="113"/>
      <c r="AC755" s="113"/>
      <c r="AD755" s="113"/>
      <c r="AE755" s="113"/>
      <c r="AF755" s="113"/>
      <c r="AG755" s="113"/>
      <c r="AH755" s="113"/>
      <c r="AI755" s="113"/>
      <c r="AK755" s="113"/>
      <c r="AL755" s="113"/>
      <c r="AM755" s="113"/>
      <c r="AN755" s="113"/>
      <c r="AO755" s="113"/>
      <c r="AP755" s="113"/>
      <c r="AQ755" s="113"/>
      <c r="AR755" s="113"/>
      <c r="AS755" s="113"/>
      <c r="AT755" s="113"/>
      <c r="AU755" s="113"/>
      <c r="AW755" s="113"/>
      <c r="AX755" s="113"/>
      <c r="AY755" s="113"/>
      <c r="AZ755" s="113"/>
      <c r="BA755" s="113"/>
      <c r="BB755" s="113"/>
      <c r="BC755" s="113"/>
      <c r="BD755" s="113"/>
      <c r="BE755" s="113"/>
      <c r="BF755" s="113"/>
      <c r="BG755" s="113"/>
      <c r="BI755" s="113"/>
      <c r="BJ755" s="113"/>
      <c r="BK755" s="113"/>
      <c r="BL755" s="113"/>
      <c r="BM755" s="113"/>
      <c r="BN755" s="113"/>
      <c r="BO755" s="113"/>
      <c r="BP755" s="113"/>
      <c r="BQ755" s="113"/>
      <c r="BR755" s="113"/>
      <c r="BT755" s="113"/>
      <c r="BU755" s="113"/>
      <c r="BV755" s="113"/>
      <c r="BW755" s="113"/>
      <c r="BX755" s="113"/>
      <c r="BY755" s="113"/>
      <c r="BZ755" s="113"/>
      <c r="CA755" s="113"/>
      <c r="CB755" s="113"/>
      <c r="CC755" s="113"/>
      <c r="CE755" s="113"/>
      <c r="CF755" s="113"/>
      <c r="CG755" s="113"/>
      <c r="CH755" s="113"/>
      <c r="CI755" s="113"/>
      <c r="CJ755" s="113"/>
      <c r="CK755" s="113"/>
      <c r="CL755" s="113"/>
      <c r="CM755" s="113"/>
      <c r="CN755" s="113"/>
      <c r="CO755" s="113"/>
      <c r="CQ755" s="113"/>
      <c r="CR755" s="113"/>
      <c r="CS755" s="113"/>
      <c r="CT755" s="113"/>
      <c r="CU755" s="113"/>
      <c r="CV755" s="113"/>
      <c r="CW755" s="113"/>
      <c r="CX755" s="113"/>
      <c r="CY755" s="113"/>
      <c r="CZ755" s="113"/>
      <c r="DA755" s="113"/>
      <c r="DC755" s="113"/>
      <c r="DD755" s="113"/>
      <c r="DE755" s="113"/>
      <c r="DF755" s="113"/>
      <c r="DG755" s="113"/>
      <c r="DH755" s="113"/>
      <c r="DI755" s="113"/>
      <c r="DJ755" s="113"/>
      <c r="DK755" s="113"/>
      <c r="DL755" s="113"/>
      <c r="DM755" s="113"/>
      <c r="DN755" s="113"/>
      <c r="DO755" s="113"/>
      <c r="DP755" s="113"/>
      <c r="DQ755" s="113"/>
      <c r="DR755" s="113"/>
      <c r="DS755" s="113"/>
      <c r="DT755" s="113"/>
    </row>
    <row r="756" spans="17:124">
      <c r="Q756" s="113"/>
      <c r="R756" s="113"/>
      <c r="S756" s="113"/>
      <c r="T756" s="113"/>
      <c r="U756" s="113"/>
      <c r="V756" s="113"/>
      <c r="W756" s="113"/>
      <c r="Y756" s="113"/>
      <c r="Z756" s="113"/>
      <c r="AA756" s="113"/>
      <c r="AB756" s="113"/>
      <c r="AC756" s="113"/>
      <c r="AD756" s="113"/>
      <c r="AE756" s="113"/>
      <c r="AF756" s="113"/>
      <c r="AG756" s="113"/>
      <c r="AH756" s="113"/>
      <c r="AI756" s="113"/>
      <c r="AK756" s="113"/>
      <c r="AL756" s="113"/>
      <c r="AM756" s="113"/>
      <c r="AN756" s="113"/>
      <c r="AO756" s="113"/>
      <c r="AP756" s="113"/>
      <c r="AQ756" s="113"/>
      <c r="AR756" s="113"/>
      <c r="AS756" s="113"/>
      <c r="AT756" s="113"/>
      <c r="AU756" s="113"/>
      <c r="AW756" s="113"/>
      <c r="AX756" s="113"/>
      <c r="AY756" s="113"/>
      <c r="AZ756" s="113"/>
      <c r="BA756" s="113"/>
      <c r="BB756" s="113"/>
      <c r="BC756" s="113"/>
      <c r="BD756" s="113"/>
      <c r="BE756" s="113"/>
      <c r="BF756" s="113"/>
      <c r="BG756" s="113"/>
      <c r="BI756" s="113"/>
      <c r="BJ756" s="113"/>
      <c r="BK756" s="113"/>
      <c r="BL756" s="113"/>
      <c r="BM756" s="113"/>
      <c r="BN756" s="113"/>
      <c r="BO756" s="113"/>
      <c r="BP756" s="113"/>
      <c r="BQ756" s="113"/>
      <c r="BR756" s="113"/>
      <c r="BT756" s="113"/>
      <c r="BU756" s="113"/>
      <c r="BV756" s="113"/>
      <c r="BW756" s="113"/>
      <c r="BX756" s="113"/>
      <c r="BY756" s="113"/>
      <c r="BZ756" s="113"/>
      <c r="CA756" s="113"/>
      <c r="CB756" s="113"/>
      <c r="CC756" s="113"/>
      <c r="CE756" s="113"/>
      <c r="CF756" s="113"/>
      <c r="CG756" s="113"/>
      <c r="CH756" s="113"/>
      <c r="CI756" s="113"/>
      <c r="CJ756" s="113"/>
      <c r="CK756" s="113"/>
      <c r="CL756" s="113"/>
      <c r="CM756" s="113"/>
      <c r="CN756" s="113"/>
      <c r="CO756" s="113"/>
      <c r="CQ756" s="113"/>
      <c r="CR756" s="113"/>
      <c r="CS756" s="113"/>
      <c r="CT756" s="113"/>
      <c r="CU756" s="113"/>
      <c r="CV756" s="113"/>
      <c r="CW756" s="113"/>
      <c r="CX756" s="113"/>
      <c r="CY756" s="113"/>
      <c r="CZ756" s="113"/>
      <c r="DA756" s="113"/>
      <c r="DC756" s="113"/>
      <c r="DD756" s="113"/>
      <c r="DE756" s="113"/>
      <c r="DF756" s="113"/>
      <c r="DG756" s="113"/>
      <c r="DH756" s="113"/>
      <c r="DI756" s="113"/>
      <c r="DJ756" s="113"/>
      <c r="DK756" s="113"/>
      <c r="DL756" s="113"/>
      <c r="DM756" s="113"/>
      <c r="DN756" s="113"/>
      <c r="DO756" s="113"/>
      <c r="DP756" s="113"/>
      <c r="DQ756" s="113"/>
      <c r="DR756" s="113"/>
      <c r="DS756" s="113"/>
      <c r="DT756" s="113"/>
    </row>
    <row r="757" spans="17:124">
      <c r="Q757" s="113"/>
      <c r="R757" s="113"/>
      <c r="S757" s="113"/>
      <c r="T757" s="113"/>
      <c r="U757" s="113"/>
      <c r="V757" s="113"/>
      <c r="W757" s="113"/>
      <c r="Y757" s="113"/>
      <c r="Z757" s="113"/>
      <c r="AA757" s="113"/>
      <c r="AB757" s="113"/>
      <c r="AC757" s="113"/>
      <c r="AD757" s="113"/>
      <c r="AE757" s="113"/>
      <c r="AF757" s="113"/>
      <c r="AG757" s="113"/>
      <c r="AH757" s="113"/>
      <c r="AI757" s="113"/>
      <c r="AK757" s="113"/>
      <c r="AL757" s="113"/>
      <c r="AM757" s="113"/>
      <c r="AN757" s="113"/>
      <c r="AO757" s="113"/>
      <c r="AP757" s="113"/>
      <c r="AQ757" s="113"/>
      <c r="AR757" s="113"/>
      <c r="AS757" s="113"/>
      <c r="AT757" s="113"/>
      <c r="AU757" s="113"/>
      <c r="AW757" s="113"/>
      <c r="AX757" s="113"/>
      <c r="AY757" s="113"/>
      <c r="AZ757" s="113"/>
      <c r="BA757" s="113"/>
      <c r="BB757" s="113"/>
      <c r="BC757" s="113"/>
      <c r="BD757" s="113"/>
      <c r="BE757" s="113"/>
      <c r="BF757" s="113"/>
      <c r="BG757" s="113"/>
      <c r="BI757" s="113"/>
      <c r="BJ757" s="113"/>
      <c r="BK757" s="113"/>
      <c r="BL757" s="113"/>
      <c r="BM757" s="113"/>
      <c r="BN757" s="113"/>
      <c r="BO757" s="113"/>
      <c r="BP757" s="113"/>
      <c r="BQ757" s="113"/>
      <c r="BR757" s="113"/>
      <c r="BT757" s="113"/>
      <c r="BU757" s="113"/>
      <c r="BV757" s="113"/>
      <c r="BW757" s="113"/>
      <c r="BX757" s="113"/>
      <c r="BY757" s="113"/>
      <c r="BZ757" s="113"/>
      <c r="CA757" s="113"/>
      <c r="CB757" s="113"/>
      <c r="CC757" s="113"/>
      <c r="CE757" s="113"/>
      <c r="CF757" s="113"/>
      <c r="CG757" s="113"/>
      <c r="CH757" s="113"/>
      <c r="CI757" s="113"/>
      <c r="CJ757" s="113"/>
      <c r="CK757" s="113"/>
      <c r="CL757" s="113"/>
      <c r="CM757" s="113"/>
      <c r="CN757" s="113"/>
      <c r="CO757" s="113"/>
      <c r="CQ757" s="113"/>
      <c r="CR757" s="113"/>
      <c r="CS757" s="113"/>
      <c r="CT757" s="113"/>
      <c r="CU757" s="113"/>
      <c r="CV757" s="113"/>
      <c r="CW757" s="113"/>
      <c r="CX757" s="113"/>
      <c r="CY757" s="113"/>
      <c r="CZ757" s="113"/>
      <c r="DA757" s="113"/>
      <c r="DC757" s="113"/>
      <c r="DD757" s="113"/>
      <c r="DE757" s="113"/>
      <c r="DF757" s="113"/>
      <c r="DG757" s="113"/>
      <c r="DH757" s="113"/>
      <c r="DI757" s="113"/>
      <c r="DJ757" s="113"/>
      <c r="DK757" s="113"/>
      <c r="DL757" s="113"/>
      <c r="DM757" s="113"/>
      <c r="DN757" s="113"/>
      <c r="DO757" s="113"/>
      <c r="DP757" s="113"/>
      <c r="DQ757" s="113"/>
      <c r="DR757" s="113"/>
      <c r="DS757" s="113"/>
      <c r="DT757" s="113"/>
    </row>
    <row r="758" spans="17:124">
      <c r="Q758" s="113"/>
      <c r="R758" s="113"/>
      <c r="S758" s="113"/>
      <c r="T758" s="113"/>
      <c r="U758" s="113"/>
      <c r="V758" s="113"/>
      <c r="W758" s="113"/>
      <c r="Y758" s="113"/>
      <c r="Z758" s="113"/>
      <c r="AA758" s="113"/>
      <c r="AB758" s="113"/>
      <c r="AC758" s="113"/>
      <c r="AD758" s="113"/>
      <c r="AE758" s="113"/>
      <c r="AF758" s="113"/>
      <c r="AG758" s="113"/>
      <c r="AH758" s="113"/>
      <c r="AI758" s="113"/>
      <c r="AK758" s="113"/>
      <c r="AL758" s="113"/>
      <c r="AM758" s="113"/>
      <c r="AN758" s="113"/>
      <c r="AO758" s="113"/>
      <c r="AP758" s="113"/>
      <c r="AQ758" s="113"/>
      <c r="AR758" s="113"/>
      <c r="AS758" s="113"/>
      <c r="AT758" s="113"/>
      <c r="AU758" s="113"/>
      <c r="AW758" s="113"/>
      <c r="AX758" s="113"/>
      <c r="AY758" s="113"/>
      <c r="AZ758" s="113"/>
      <c r="BA758" s="113"/>
      <c r="BB758" s="113"/>
      <c r="BC758" s="113"/>
      <c r="BD758" s="113"/>
      <c r="BE758" s="113"/>
      <c r="BF758" s="113"/>
      <c r="BG758" s="113"/>
      <c r="BI758" s="113"/>
      <c r="BJ758" s="113"/>
      <c r="BK758" s="113"/>
      <c r="BL758" s="113"/>
      <c r="BM758" s="113"/>
      <c r="BN758" s="113"/>
      <c r="BO758" s="113"/>
      <c r="BP758" s="113"/>
      <c r="BQ758" s="113"/>
      <c r="BR758" s="113"/>
      <c r="BT758" s="113"/>
      <c r="BU758" s="113"/>
      <c r="BV758" s="113"/>
      <c r="BW758" s="113"/>
      <c r="BX758" s="113"/>
      <c r="BY758" s="113"/>
      <c r="BZ758" s="113"/>
      <c r="CA758" s="113"/>
      <c r="CB758" s="113"/>
      <c r="CC758" s="113"/>
      <c r="CE758" s="113"/>
      <c r="CF758" s="113"/>
      <c r="CG758" s="113"/>
      <c r="CH758" s="113"/>
      <c r="CI758" s="113"/>
      <c r="CJ758" s="113"/>
      <c r="CK758" s="113"/>
      <c r="CL758" s="113"/>
      <c r="CM758" s="113"/>
      <c r="CN758" s="113"/>
      <c r="CO758" s="113"/>
      <c r="CQ758" s="113"/>
      <c r="CR758" s="113"/>
      <c r="CS758" s="113"/>
      <c r="CT758" s="113"/>
      <c r="CU758" s="113"/>
      <c r="CV758" s="113"/>
      <c r="CW758" s="113"/>
      <c r="CX758" s="113"/>
      <c r="CY758" s="113"/>
      <c r="CZ758" s="113"/>
      <c r="DA758" s="113"/>
      <c r="DC758" s="113"/>
      <c r="DD758" s="113"/>
      <c r="DE758" s="113"/>
      <c r="DF758" s="113"/>
      <c r="DG758" s="113"/>
      <c r="DH758" s="113"/>
      <c r="DI758" s="113"/>
      <c r="DJ758" s="113"/>
      <c r="DK758" s="113"/>
      <c r="DL758" s="113"/>
      <c r="DM758" s="113"/>
      <c r="DN758" s="113"/>
      <c r="DO758" s="113"/>
      <c r="DP758" s="113"/>
      <c r="DQ758" s="113"/>
      <c r="DR758" s="113"/>
      <c r="DS758" s="113"/>
      <c r="DT758" s="113"/>
    </row>
    <row r="759" spans="17:124">
      <c r="Q759" s="113"/>
      <c r="R759" s="113"/>
      <c r="S759" s="113"/>
      <c r="T759" s="113"/>
      <c r="U759" s="113"/>
      <c r="V759" s="113"/>
      <c r="W759" s="113"/>
      <c r="Y759" s="113"/>
      <c r="Z759" s="113"/>
      <c r="AA759" s="113"/>
      <c r="AB759" s="113"/>
      <c r="AC759" s="113"/>
      <c r="AD759" s="113"/>
      <c r="AE759" s="113"/>
      <c r="AF759" s="113"/>
      <c r="AG759" s="113"/>
      <c r="AH759" s="113"/>
      <c r="AI759" s="113"/>
      <c r="AK759" s="113"/>
      <c r="AL759" s="113"/>
      <c r="AM759" s="113"/>
      <c r="AN759" s="113"/>
      <c r="AO759" s="113"/>
      <c r="AP759" s="113"/>
      <c r="AQ759" s="113"/>
      <c r="AR759" s="113"/>
      <c r="AS759" s="113"/>
      <c r="AT759" s="113"/>
      <c r="AU759" s="113"/>
      <c r="AW759" s="113"/>
      <c r="AX759" s="113"/>
      <c r="AY759" s="113"/>
      <c r="AZ759" s="113"/>
      <c r="BA759" s="113"/>
      <c r="BB759" s="113"/>
      <c r="BC759" s="113"/>
      <c r="BD759" s="113"/>
      <c r="BE759" s="113"/>
      <c r="BF759" s="113"/>
      <c r="BG759" s="113"/>
      <c r="BI759" s="113"/>
      <c r="BJ759" s="113"/>
      <c r="BK759" s="113"/>
      <c r="BL759" s="113"/>
      <c r="BM759" s="113"/>
      <c r="BN759" s="113"/>
      <c r="BO759" s="113"/>
      <c r="BP759" s="113"/>
      <c r="BQ759" s="113"/>
      <c r="BR759" s="113"/>
      <c r="BT759" s="113"/>
      <c r="BU759" s="113"/>
      <c r="BV759" s="113"/>
      <c r="BW759" s="113"/>
      <c r="BX759" s="113"/>
      <c r="BY759" s="113"/>
      <c r="BZ759" s="113"/>
      <c r="CA759" s="113"/>
      <c r="CB759" s="113"/>
      <c r="CC759" s="113"/>
      <c r="CE759" s="113"/>
      <c r="CF759" s="113"/>
      <c r="CG759" s="113"/>
      <c r="CH759" s="113"/>
      <c r="CI759" s="113"/>
      <c r="CJ759" s="113"/>
      <c r="CK759" s="113"/>
      <c r="CL759" s="113"/>
      <c r="CM759" s="113"/>
      <c r="CN759" s="113"/>
      <c r="CO759" s="113"/>
      <c r="CQ759" s="113"/>
      <c r="CR759" s="113"/>
      <c r="CS759" s="113"/>
      <c r="CT759" s="113"/>
      <c r="CU759" s="113"/>
      <c r="CV759" s="113"/>
      <c r="CW759" s="113"/>
      <c r="CX759" s="113"/>
      <c r="CY759" s="113"/>
      <c r="CZ759" s="113"/>
      <c r="DA759" s="113"/>
      <c r="DC759" s="113"/>
      <c r="DD759" s="113"/>
      <c r="DE759" s="113"/>
      <c r="DF759" s="113"/>
      <c r="DG759" s="113"/>
      <c r="DH759" s="113"/>
      <c r="DI759" s="113"/>
      <c r="DJ759" s="113"/>
      <c r="DK759" s="113"/>
      <c r="DL759" s="113"/>
      <c r="DM759" s="113"/>
      <c r="DN759" s="113"/>
      <c r="DO759" s="113"/>
      <c r="DP759" s="113"/>
      <c r="DQ759" s="113"/>
      <c r="DR759" s="113"/>
      <c r="DS759" s="113"/>
      <c r="DT759" s="113"/>
    </row>
    <row r="760" spans="17:124">
      <c r="Q760" s="113"/>
      <c r="R760" s="113"/>
      <c r="S760" s="113"/>
      <c r="T760" s="113"/>
      <c r="U760" s="113"/>
      <c r="V760" s="113"/>
      <c r="W760" s="113"/>
      <c r="Y760" s="113"/>
      <c r="Z760" s="113"/>
      <c r="AA760" s="113"/>
      <c r="AB760" s="113"/>
      <c r="AC760" s="113"/>
      <c r="AD760" s="113"/>
      <c r="AE760" s="113"/>
      <c r="AF760" s="113"/>
      <c r="AG760" s="113"/>
      <c r="AH760" s="113"/>
      <c r="AI760" s="113"/>
      <c r="AK760" s="113"/>
      <c r="AL760" s="113"/>
      <c r="AM760" s="113"/>
      <c r="AN760" s="113"/>
      <c r="AO760" s="113"/>
      <c r="AP760" s="113"/>
      <c r="AQ760" s="113"/>
      <c r="AR760" s="113"/>
      <c r="AS760" s="113"/>
      <c r="AT760" s="113"/>
      <c r="AU760" s="113"/>
      <c r="AW760" s="113"/>
      <c r="AX760" s="113"/>
      <c r="AY760" s="113"/>
      <c r="AZ760" s="113"/>
      <c r="BA760" s="113"/>
      <c r="BB760" s="113"/>
      <c r="BC760" s="113"/>
      <c r="BD760" s="113"/>
      <c r="BE760" s="113"/>
      <c r="BF760" s="113"/>
      <c r="BG760" s="113"/>
      <c r="BI760" s="113"/>
      <c r="BJ760" s="113"/>
      <c r="BK760" s="113"/>
      <c r="BL760" s="113"/>
      <c r="BM760" s="113"/>
      <c r="BN760" s="113"/>
      <c r="BO760" s="113"/>
      <c r="BP760" s="113"/>
      <c r="BQ760" s="113"/>
      <c r="BR760" s="113"/>
      <c r="BT760" s="113"/>
      <c r="BU760" s="113"/>
      <c r="BV760" s="113"/>
      <c r="BW760" s="113"/>
      <c r="BX760" s="113"/>
      <c r="BY760" s="113"/>
      <c r="BZ760" s="113"/>
      <c r="CA760" s="113"/>
      <c r="CB760" s="113"/>
      <c r="CC760" s="113"/>
      <c r="CE760" s="113"/>
      <c r="CF760" s="113"/>
      <c r="CG760" s="113"/>
      <c r="CH760" s="113"/>
      <c r="CI760" s="113"/>
      <c r="CJ760" s="113"/>
      <c r="CK760" s="113"/>
      <c r="CL760" s="113"/>
      <c r="CM760" s="113"/>
      <c r="CN760" s="113"/>
      <c r="CO760" s="113"/>
      <c r="CQ760" s="113"/>
      <c r="CR760" s="113"/>
      <c r="CS760" s="113"/>
      <c r="CT760" s="113"/>
      <c r="CU760" s="113"/>
      <c r="CV760" s="113"/>
      <c r="CW760" s="113"/>
      <c r="CX760" s="113"/>
      <c r="CY760" s="113"/>
      <c r="CZ760" s="113"/>
      <c r="DA760" s="113"/>
      <c r="DC760" s="113"/>
      <c r="DD760" s="113"/>
      <c r="DE760" s="113"/>
      <c r="DF760" s="113"/>
      <c r="DG760" s="113"/>
      <c r="DH760" s="113"/>
      <c r="DI760" s="113"/>
      <c r="DJ760" s="113"/>
      <c r="DK760" s="113"/>
      <c r="DL760" s="113"/>
      <c r="DM760" s="113"/>
      <c r="DN760" s="113"/>
      <c r="DO760" s="113"/>
      <c r="DP760" s="113"/>
      <c r="DQ760" s="113"/>
      <c r="DR760" s="113"/>
      <c r="DS760" s="113"/>
      <c r="DT760" s="113"/>
    </row>
    <row r="761" spans="17:124">
      <c r="Q761" s="113"/>
      <c r="R761" s="113"/>
      <c r="S761" s="113"/>
      <c r="T761" s="113"/>
      <c r="U761" s="113"/>
      <c r="V761" s="113"/>
      <c r="W761" s="113"/>
      <c r="Y761" s="113"/>
      <c r="Z761" s="113"/>
      <c r="AA761" s="113"/>
      <c r="AB761" s="113"/>
      <c r="AC761" s="113"/>
      <c r="AD761" s="113"/>
      <c r="AE761" s="113"/>
      <c r="AF761" s="113"/>
      <c r="AG761" s="113"/>
      <c r="AH761" s="113"/>
      <c r="AI761" s="113"/>
      <c r="AK761" s="113"/>
      <c r="AL761" s="113"/>
      <c r="AM761" s="113"/>
      <c r="AN761" s="113"/>
      <c r="AO761" s="113"/>
      <c r="AP761" s="113"/>
      <c r="AQ761" s="113"/>
      <c r="AR761" s="113"/>
      <c r="AS761" s="113"/>
      <c r="AT761" s="113"/>
      <c r="AU761" s="113"/>
      <c r="AW761" s="113"/>
      <c r="AX761" s="113"/>
      <c r="AY761" s="113"/>
      <c r="AZ761" s="113"/>
      <c r="BA761" s="113"/>
      <c r="BB761" s="113"/>
      <c r="BC761" s="113"/>
      <c r="BD761" s="113"/>
      <c r="BE761" s="113"/>
      <c r="BF761" s="113"/>
      <c r="BG761" s="113"/>
      <c r="BI761" s="113"/>
      <c r="BJ761" s="113"/>
      <c r="BK761" s="113"/>
      <c r="BL761" s="113"/>
      <c r="BM761" s="113"/>
      <c r="BN761" s="113"/>
      <c r="BO761" s="113"/>
      <c r="BP761" s="113"/>
      <c r="BQ761" s="113"/>
      <c r="BR761" s="113"/>
      <c r="BT761" s="113"/>
      <c r="BU761" s="113"/>
      <c r="BV761" s="113"/>
      <c r="BW761" s="113"/>
      <c r="BX761" s="113"/>
      <c r="BY761" s="113"/>
      <c r="BZ761" s="113"/>
      <c r="CA761" s="113"/>
      <c r="CB761" s="113"/>
      <c r="CC761" s="113"/>
      <c r="CE761" s="113"/>
      <c r="CF761" s="113"/>
      <c r="CG761" s="113"/>
      <c r="CH761" s="113"/>
      <c r="CI761" s="113"/>
      <c r="CJ761" s="113"/>
      <c r="CK761" s="113"/>
      <c r="CL761" s="113"/>
      <c r="CM761" s="113"/>
      <c r="CN761" s="113"/>
      <c r="CO761" s="113"/>
      <c r="CQ761" s="113"/>
      <c r="CR761" s="113"/>
      <c r="CS761" s="113"/>
      <c r="CT761" s="113"/>
      <c r="CU761" s="113"/>
      <c r="CV761" s="113"/>
      <c r="CW761" s="113"/>
      <c r="CX761" s="113"/>
      <c r="CY761" s="113"/>
      <c r="CZ761" s="113"/>
      <c r="DA761" s="113"/>
      <c r="DC761" s="113"/>
      <c r="DD761" s="113"/>
      <c r="DE761" s="113"/>
      <c r="DF761" s="113"/>
      <c r="DG761" s="113"/>
      <c r="DH761" s="113"/>
      <c r="DI761" s="113"/>
      <c r="DJ761" s="113"/>
      <c r="DK761" s="113"/>
      <c r="DL761" s="113"/>
      <c r="DM761" s="113"/>
      <c r="DN761" s="113"/>
      <c r="DO761" s="113"/>
      <c r="DP761" s="113"/>
      <c r="DQ761" s="113"/>
      <c r="DR761" s="113"/>
      <c r="DS761" s="113"/>
      <c r="DT761" s="113"/>
    </row>
    <row r="762" spans="17:124">
      <c r="Q762" s="113"/>
      <c r="R762" s="113"/>
      <c r="S762" s="113"/>
      <c r="T762" s="113"/>
      <c r="U762" s="113"/>
      <c r="V762" s="113"/>
      <c r="W762" s="113"/>
      <c r="Y762" s="113"/>
      <c r="Z762" s="113"/>
      <c r="AA762" s="113"/>
      <c r="AB762" s="113"/>
      <c r="AC762" s="113"/>
      <c r="AD762" s="113"/>
      <c r="AE762" s="113"/>
      <c r="AF762" s="113"/>
      <c r="AG762" s="113"/>
      <c r="AH762" s="113"/>
      <c r="AI762" s="113"/>
      <c r="AK762" s="113"/>
      <c r="AL762" s="113"/>
      <c r="AM762" s="113"/>
      <c r="AN762" s="113"/>
      <c r="AO762" s="113"/>
      <c r="AP762" s="113"/>
      <c r="AQ762" s="113"/>
      <c r="AR762" s="113"/>
      <c r="AS762" s="113"/>
      <c r="AT762" s="113"/>
      <c r="AU762" s="113"/>
      <c r="AW762" s="113"/>
      <c r="AX762" s="113"/>
      <c r="AY762" s="113"/>
      <c r="AZ762" s="113"/>
      <c r="BA762" s="113"/>
      <c r="BB762" s="113"/>
      <c r="BC762" s="113"/>
      <c r="BD762" s="113"/>
      <c r="BE762" s="113"/>
      <c r="BF762" s="113"/>
      <c r="BG762" s="113"/>
      <c r="BI762" s="113"/>
      <c r="BJ762" s="113"/>
      <c r="BK762" s="113"/>
      <c r="BL762" s="113"/>
      <c r="BM762" s="113"/>
      <c r="BN762" s="113"/>
      <c r="BO762" s="113"/>
      <c r="BP762" s="113"/>
      <c r="BQ762" s="113"/>
      <c r="BR762" s="113"/>
      <c r="BT762" s="113"/>
      <c r="BU762" s="113"/>
      <c r="BV762" s="113"/>
      <c r="BW762" s="113"/>
      <c r="BX762" s="113"/>
      <c r="BY762" s="113"/>
      <c r="BZ762" s="113"/>
      <c r="CA762" s="113"/>
      <c r="CB762" s="113"/>
      <c r="CC762" s="113"/>
      <c r="CE762" s="113"/>
      <c r="CF762" s="113"/>
      <c r="CG762" s="113"/>
      <c r="CH762" s="113"/>
      <c r="CI762" s="113"/>
      <c r="CJ762" s="113"/>
      <c r="CK762" s="113"/>
      <c r="CL762" s="113"/>
      <c r="CM762" s="113"/>
      <c r="CN762" s="113"/>
      <c r="CO762" s="113"/>
      <c r="CQ762" s="113"/>
      <c r="CR762" s="113"/>
      <c r="CS762" s="113"/>
      <c r="CT762" s="113"/>
      <c r="CU762" s="113"/>
      <c r="CV762" s="113"/>
      <c r="CW762" s="113"/>
      <c r="CX762" s="113"/>
      <c r="CY762" s="113"/>
      <c r="CZ762" s="113"/>
      <c r="DA762" s="113"/>
      <c r="DC762" s="113"/>
      <c r="DD762" s="113"/>
      <c r="DE762" s="113"/>
      <c r="DF762" s="113"/>
      <c r="DG762" s="113"/>
      <c r="DH762" s="113"/>
      <c r="DI762" s="113"/>
      <c r="DJ762" s="113"/>
      <c r="DK762" s="113"/>
      <c r="DL762" s="113"/>
      <c r="DM762" s="113"/>
      <c r="DN762" s="113"/>
      <c r="DO762" s="113"/>
      <c r="DP762" s="113"/>
      <c r="DQ762" s="113"/>
      <c r="DR762" s="113"/>
      <c r="DS762" s="113"/>
      <c r="DT762" s="113"/>
    </row>
    <row r="763" spans="17:124">
      <c r="Q763" s="113"/>
      <c r="R763" s="113"/>
      <c r="S763" s="113"/>
      <c r="T763" s="113"/>
      <c r="U763" s="113"/>
      <c r="V763" s="113"/>
      <c r="W763" s="113"/>
      <c r="Y763" s="113"/>
      <c r="Z763" s="113"/>
      <c r="AA763" s="113"/>
      <c r="AB763" s="113"/>
      <c r="AC763" s="113"/>
      <c r="AD763" s="113"/>
      <c r="AE763" s="113"/>
      <c r="AF763" s="113"/>
      <c r="AG763" s="113"/>
      <c r="AH763" s="113"/>
      <c r="AI763" s="113"/>
      <c r="AK763" s="113"/>
      <c r="AL763" s="113"/>
      <c r="AM763" s="113"/>
      <c r="AN763" s="113"/>
      <c r="AO763" s="113"/>
      <c r="AP763" s="113"/>
      <c r="AQ763" s="113"/>
      <c r="AR763" s="113"/>
      <c r="AS763" s="113"/>
      <c r="AT763" s="113"/>
      <c r="AU763" s="113"/>
      <c r="AW763" s="113"/>
      <c r="AX763" s="113"/>
      <c r="AY763" s="113"/>
      <c r="AZ763" s="113"/>
      <c r="BA763" s="113"/>
      <c r="BB763" s="113"/>
      <c r="BC763" s="113"/>
      <c r="BD763" s="113"/>
      <c r="BE763" s="113"/>
      <c r="BF763" s="113"/>
      <c r="BG763" s="113"/>
      <c r="BI763" s="113"/>
      <c r="BJ763" s="113"/>
      <c r="BK763" s="113"/>
      <c r="BL763" s="113"/>
      <c r="BM763" s="113"/>
      <c r="BN763" s="113"/>
      <c r="BO763" s="113"/>
      <c r="BP763" s="113"/>
      <c r="BQ763" s="113"/>
      <c r="BR763" s="113"/>
      <c r="BT763" s="113"/>
      <c r="BU763" s="113"/>
      <c r="BV763" s="113"/>
      <c r="BW763" s="113"/>
      <c r="BX763" s="113"/>
      <c r="BY763" s="113"/>
      <c r="BZ763" s="113"/>
      <c r="CA763" s="113"/>
      <c r="CB763" s="113"/>
      <c r="CC763" s="113"/>
      <c r="CE763" s="113"/>
      <c r="CF763" s="113"/>
      <c r="CG763" s="113"/>
      <c r="CH763" s="113"/>
      <c r="CI763" s="113"/>
      <c r="CJ763" s="113"/>
      <c r="CK763" s="113"/>
      <c r="CL763" s="113"/>
      <c r="CM763" s="113"/>
      <c r="CN763" s="113"/>
      <c r="CO763" s="113"/>
      <c r="CQ763" s="113"/>
      <c r="CR763" s="113"/>
      <c r="CS763" s="113"/>
      <c r="CT763" s="113"/>
      <c r="CU763" s="113"/>
      <c r="CV763" s="113"/>
      <c r="CW763" s="113"/>
      <c r="CX763" s="113"/>
      <c r="CY763" s="113"/>
      <c r="CZ763" s="113"/>
      <c r="DA763" s="113"/>
      <c r="DC763" s="113"/>
      <c r="DD763" s="113"/>
      <c r="DE763" s="113"/>
      <c r="DF763" s="113"/>
      <c r="DG763" s="113"/>
      <c r="DH763" s="113"/>
      <c r="DI763" s="113"/>
      <c r="DJ763" s="113"/>
      <c r="DK763" s="113"/>
      <c r="DL763" s="113"/>
      <c r="DM763" s="113"/>
      <c r="DN763" s="113"/>
      <c r="DO763" s="113"/>
      <c r="DP763" s="113"/>
      <c r="DQ763" s="113"/>
      <c r="DR763" s="113"/>
      <c r="DS763" s="113"/>
      <c r="DT763" s="113"/>
    </row>
    <row r="764" spans="17:124">
      <c r="Q764" s="113"/>
      <c r="R764" s="113"/>
      <c r="S764" s="113"/>
      <c r="T764" s="113"/>
      <c r="U764" s="113"/>
      <c r="V764" s="113"/>
      <c r="W764" s="113"/>
      <c r="Y764" s="113"/>
      <c r="Z764" s="113"/>
      <c r="AA764" s="113"/>
      <c r="AB764" s="113"/>
      <c r="AC764" s="113"/>
      <c r="AD764" s="113"/>
      <c r="AE764" s="113"/>
      <c r="AF764" s="113"/>
      <c r="AG764" s="113"/>
      <c r="AH764" s="113"/>
      <c r="AI764" s="113"/>
      <c r="AK764" s="113"/>
      <c r="AL764" s="113"/>
      <c r="AM764" s="113"/>
      <c r="AN764" s="113"/>
      <c r="AO764" s="113"/>
      <c r="AP764" s="113"/>
      <c r="AQ764" s="113"/>
      <c r="AR764" s="113"/>
      <c r="AS764" s="113"/>
      <c r="AT764" s="113"/>
      <c r="AU764" s="113"/>
      <c r="AW764" s="113"/>
      <c r="AX764" s="113"/>
      <c r="AY764" s="113"/>
      <c r="AZ764" s="113"/>
      <c r="BA764" s="113"/>
      <c r="BB764" s="113"/>
      <c r="BC764" s="113"/>
      <c r="BD764" s="113"/>
      <c r="BE764" s="113"/>
      <c r="BF764" s="113"/>
      <c r="BG764" s="113"/>
      <c r="BI764" s="113"/>
      <c r="BJ764" s="113"/>
      <c r="BK764" s="113"/>
      <c r="BL764" s="113"/>
      <c r="BM764" s="113"/>
      <c r="BN764" s="113"/>
      <c r="BO764" s="113"/>
      <c r="BP764" s="113"/>
      <c r="BQ764" s="113"/>
      <c r="BR764" s="113"/>
      <c r="BT764" s="113"/>
      <c r="BU764" s="113"/>
      <c r="BV764" s="113"/>
      <c r="BW764" s="113"/>
      <c r="BX764" s="113"/>
      <c r="BY764" s="113"/>
      <c r="BZ764" s="113"/>
      <c r="CA764" s="113"/>
      <c r="CB764" s="113"/>
      <c r="CC764" s="113"/>
      <c r="CE764" s="113"/>
      <c r="CF764" s="113"/>
      <c r="CG764" s="113"/>
      <c r="CH764" s="113"/>
      <c r="CI764" s="113"/>
      <c r="CJ764" s="113"/>
      <c r="CK764" s="113"/>
      <c r="CL764" s="113"/>
      <c r="CM764" s="113"/>
      <c r="CN764" s="113"/>
      <c r="CO764" s="113"/>
      <c r="CQ764" s="113"/>
      <c r="CR764" s="113"/>
      <c r="CS764" s="113"/>
      <c r="CT764" s="113"/>
      <c r="CU764" s="113"/>
      <c r="CV764" s="113"/>
      <c r="CW764" s="113"/>
      <c r="CX764" s="113"/>
      <c r="CY764" s="113"/>
      <c r="CZ764" s="113"/>
      <c r="DA764" s="113"/>
      <c r="DC764" s="113"/>
      <c r="DD764" s="113"/>
      <c r="DE764" s="113"/>
      <c r="DF764" s="113"/>
      <c r="DG764" s="113"/>
      <c r="DH764" s="113"/>
      <c r="DI764" s="113"/>
      <c r="DJ764" s="113"/>
      <c r="DK764" s="113"/>
      <c r="DL764" s="113"/>
      <c r="DM764" s="113"/>
      <c r="DN764" s="113"/>
      <c r="DO764" s="113"/>
      <c r="DP764" s="113"/>
      <c r="DQ764" s="113"/>
      <c r="DR764" s="113"/>
      <c r="DS764" s="113"/>
      <c r="DT764" s="113"/>
    </row>
    <row r="765" spans="17:124">
      <c r="Q765" s="113"/>
      <c r="R765" s="113"/>
      <c r="S765" s="113"/>
      <c r="T765" s="113"/>
      <c r="U765" s="113"/>
      <c r="V765" s="113"/>
      <c r="W765" s="113"/>
      <c r="Y765" s="113"/>
      <c r="Z765" s="113"/>
      <c r="AA765" s="113"/>
      <c r="AB765" s="113"/>
      <c r="AC765" s="113"/>
      <c r="AD765" s="113"/>
      <c r="AE765" s="113"/>
      <c r="AF765" s="113"/>
      <c r="AG765" s="113"/>
      <c r="AH765" s="113"/>
      <c r="AI765" s="113"/>
      <c r="AK765" s="113"/>
      <c r="AL765" s="113"/>
      <c r="AM765" s="113"/>
      <c r="AN765" s="113"/>
      <c r="AO765" s="113"/>
      <c r="AP765" s="113"/>
      <c r="AQ765" s="113"/>
      <c r="AR765" s="113"/>
      <c r="AS765" s="113"/>
      <c r="AT765" s="113"/>
      <c r="AU765" s="113"/>
      <c r="AW765" s="113"/>
      <c r="AX765" s="113"/>
      <c r="AY765" s="113"/>
      <c r="AZ765" s="113"/>
      <c r="BA765" s="113"/>
      <c r="BB765" s="113"/>
      <c r="BC765" s="113"/>
      <c r="BD765" s="113"/>
      <c r="BE765" s="113"/>
      <c r="BF765" s="113"/>
      <c r="BG765" s="113"/>
      <c r="BI765" s="113"/>
      <c r="BJ765" s="113"/>
      <c r="BK765" s="113"/>
      <c r="BL765" s="113"/>
      <c r="BM765" s="113"/>
      <c r="BN765" s="113"/>
      <c r="BO765" s="113"/>
      <c r="BP765" s="113"/>
      <c r="BQ765" s="113"/>
      <c r="BR765" s="113"/>
      <c r="BT765" s="113"/>
      <c r="BU765" s="113"/>
      <c r="BV765" s="113"/>
      <c r="BW765" s="113"/>
      <c r="BX765" s="113"/>
      <c r="BY765" s="113"/>
      <c r="BZ765" s="113"/>
      <c r="CA765" s="113"/>
      <c r="CB765" s="113"/>
      <c r="CC765" s="113"/>
      <c r="CE765" s="113"/>
      <c r="CF765" s="113"/>
      <c r="CG765" s="113"/>
      <c r="CH765" s="113"/>
      <c r="CI765" s="113"/>
      <c r="CJ765" s="113"/>
      <c r="CK765" s="113"/>
      <c r="CL765" s="113"/>
      <c r="CM765" s="113"/>
      <c r="CN765" s="113"/>
      <c r="CO765" s="113"/>
      <c r="CQ765" s="113"/>
      <c r="CR765" s="113"/>
      <c r="CS765" s="113"/>
      <c r="CT765" s="113"/>
      <c r="CU765" s="113"/>
      <c r="CV765" s="113"/>
      <c r="CW765" s="113"/>
      <c r="CX765" s="113"/>
      <c r="CY765" s="113"/>
      <c r="CZ765" s="113"/>
      <c r="DA765" s="113"/>
      <c r="DC765" s="113"/>
      <c r="DD765" s="113"/>
      <c r="DE765" s="113"/>
      <c r="DF765" s="113"/>
      <c r="DG765" s="113"/>
      <c r="DH765" s="113"/>
      <c r="DI765" s="113"/>
      <c r="DJ765" s="113"/>
      <c r="DK765" s="113"/>
      <c r="DL765" s="113"/>
      <c r="DM765" s="113"/>
      <c r="DN765" s="113"/>
      <c r="DO765" s="113"/>
      <c r="DP765" s="113"/>
      <c r="DQ765" s="113"/>
      <c r="DR765" s="113"/>
      <c r="DS765" s="113"/>
      <c r="DT765" s="113"/>
    </row>
    <row r="766" spans="17:124">
      <c r="Q766" s="113"/>
      <c r="R766" s="113"/>
      <c r="S766" s="113"/>
      <c r="T766" s="113"/>
      <c r="U766" s="113"/>
      <c r="V766" s="113"/>
      <c r="W766" s="113"/>
      <c r="Y766" s="113"/>
      <c r="Z766" s="113"/>
      <c r="AA766" s="113"/>
      <c r="AB766" s="113"/>
      <c r="AC766" s="113"/>
      <c r="AD766" s="113"/>
      <c r="AE766" s="113"/>
      <c r="AF766" s="113"/>
      <c r="AG766" s="113"/>
      <c r="AH766" s="113"/>
      <c r="AI766" s="113"/>
      <c r="AK766" s="113"/>
      <c r="AL766" s="113"/>
      <c r="AM766" s="113"/>
      <c r="AN766" s="113"/>
      <c r="AO766" s="113"/>
      <c r="AP766" s="113"/>
      <c r="AQ766" s="113"/>
      <c r="AR766" s="113"/>
      <c r="AS766" s="113"/>
      <c r="AT766" s="113"/>
      <c r="AU766" s="113"/>
      <c r="AW766" s="113"/>
      <c r="AX766" s="113"/>
      <c r="AY766" s="113"/>
      <c r="AZ766" s="113"/>
      <c r="BA766" s="113"/>
      <c r="BB766" s="113"/>
      <c r="BC766" s="113"/>
      <c r="BD766" s="113"/>
      <c r="BE766" s="113"/>
      <c r="BF766" s="113"/>
      <c r="BG766" s="113"/>
      <c r="BI766" s="113"/>
      <c r="BJ766" s="113"/>
      <c r="BK766" s="113"/>
      <c r="BL766" s="113"/>
      <c r="BM766" s="113"/>
      <c r="BN766" s="113"/>
      <c r="BO766" s="113"/>
      <c r="BP766" s="113"/>
      <c r="BQ766" s="113"/>
      <c r="BR766" s="113"/>
      <c r="BT766" s="113"/>
      <c r="BU766" s="113"/>
      <c r="BV766" s="113"/>
      <c r="BW766" s="113"/>
      <c r="BX766" s="113"/>
      <c r="BY766" s="113"/>
      <c r="BZ766" s="113"/>
      <c r="CA766" s="113"/>
      <c r="CB766" s="113"/>
      <c r="CC766" s="113"/>
      <c r="CE766" s="113"/>
      <c r="CF766" s="113"/>
      <c r="CG766" s="113"/>
      <c r="CH766" s="113"/>
      <c r="CI766" s="113"/>
      <c r="CJ766" s="113"/>
      <c r="CK766" s="113"/>
      <c r="CL766" s="113"/>
      <c r="CM766" s="113"/>
      <c r="CN766" s="113"/>
      <c r="CO766" s="113"/>
      <c r="CQ766" s="113"/>
      <c r="CR766" s="113"/>
      <c r="CS766" s="113"/>
      <c r="CT766" s="113"/>
      <c r="CU766" s="113"/>
      <c r="CV766" s="113"/>
      <c r="CW766" s="113"/>
      <c r="CX766" s="113"/>
      <c r="CY766" s="113"/>
      <c r="CZ766" s="113"/>
      <c r="DA766" s="113"/>
      <c r="DC766" s="113"/>
      <c r="DD766" s="113"/>
      <c r="DE766" s="113"/>
      <c r="DF766" s="113"/>
      <c r="DG766" s="113"/>
      <c r="DH766" s="113"/>
      <c r="DI766" s="113"/>
      <c r="DJ766" s="113"/>
      <c r="DK766" s="113"/>
      <c r="DL766" s="113"/>
      <c r="DM766" s="113"/>
      <c r="DN766" s="113"/>
      <c r="DO766" s="113"/>
      <c r="DP766" s="113"/>
      <c r="DQ766" s="113"/>
      <c r="DR766" s="113"/>
      <c r="DS766" s="113"/>
      <c r="DT766" s="113"/>
    </row>
    <row r="767" spans="17:124">
      <c r="Q767" s="113"/>
      <c r="R767" s="113"/>
      <c r="S767" s="113"/>
      <c r="T767" s="113"/>
      <c r="U767" s="113"/>
      <c r="V767" s="113"/>
      <c r="W767" s="113"/>
      <c r="Y767" s="113"/>
      <c r="Z767" s="113"/>
      <c r="AA767" s="113"/>
      <c r="AB767" s="113"/>
      <c r="AC767" s="113"/>
      <c r="AD767" s="113"/>
      <c r="AE767" s="113"/>
      <c r="AF767" s="113"/>
      <c r="AG767" s="113"/>
      <c r="AH767" s="113"/>
      <c r="AI767" s="113"/>
      <c r="AK767" s="113"/>
      <c r="AL767" s="113"/>
      <c r="AM767" s="113"/>
      <c r="AN767" s="113"/>
      <c r="AO767" s="113"/>
      <c r="AP767" s="113"/>
      <c r="AQ767" s="113"/>
      <c r="AR767" s="113"/>
      <c r="AS767" s="113"/>
      <c r="AT767" s="113"/>
      <c r="AU767" s="113"/>
      <c r="AW767" s="113"/>
      <c r="AX767" s="113"/>
      <c r="AY767" s="113"/>
      <c r="AZ767" s="113"/>
      <c r="BA767" s="113"/>
      <c r="BB767" s="113"/>
      <c r="BC767" s="113"/>
      <c r="BD767" s="113"/>
      <c r="BE767" s="113"/>
      <c r="BF767" s="113"/>
      <c r="BG767" s="113"/>
      <c r="BI767" s="113"/>
      <c r="BJ767" s="113"/>
      <c r="BK767" s="113"/>
      <c r="BL767" s="113"/>
      <c r="BM767" s="113"/>
      <c r="BN767" s="113"/>
      <c r="BO767" s="113"/>
      <c r="BP767" s="113"/>
      <c r="BQ767" s="113"/>
      <c r="BR767" s="113"/>
      <c r="BT767" s="113"/>
      <c r="BU767" s="113"/>
      <c r="BV767" s="113"/>
      <c r="BW767" s="113"/>
      <c r="BX767" s="113"/>
      <c r="BY767" s="113"/>
      <c r="BZ767" s="113"/>
      <c r="CA767" s="113"/>
      <c r="CB767" s="113"/>
      <c r="CC767" s="113"/>
      <c r="CE767" s="113"/>
      <c r="CF767" s="113"/>
      <c r="CG767" s="113"/>
      <c r="CH767" s="113"/>
      <c r="CI767" s="113"/>
      <c r="CJ767" s="113"/>
      <c r="CK767" s="113"/>
      <c r="CL767" s="113"/>
      <c r="CM767" s="113"/>
      <c r="CN767" s="113"/>
      <c r="CO767" s="113"/>
      <c r="CQ767" s="113"/>
      <c r="CR767" s="113"/>
      <c r="CS767" s="113"/>
      <c r="CT767" s="113"/>
      <c r="CU767" s="113"/>
      <c r="CV767" s="113"/>
      <c r="CW767" s="113"/>
      <c r="CX767" s="113"/>
      <c r="CY767" s="113"/>
      <c r="CZ767" s="113"/>
      <c r="DA767" s="113"/>
      <c r="DC767" s="113"/>
      <c r="DD767" s="113"/>
      <c r="DE767" s="113"/>
      <c r="DF767" s="113"/>
      <c r="DG767" s="113"/>
      <c r="DH767" s="113"/>
      <c r="DI767" s="113"/>
      <c r="DJ767" s="113"/>
      <c r="DK767" s="113"/>
      <c r="DL767" s="113"/>
      <c r="DM767" s="113"/>
      <c r="DN767" s="113"/>
      <c r="DO767" s="113"/>
      <c r="DP767" s="113"/>
      <c r="DQ767" s="113"/>
      <c r="DR767" s="113"/>
      <c r="DS767" s="113"/>
      <c r="DT767" s="113"/>
    </row>
    <row r="768" spans="17:124">
      <c r="Q768" s="113"/>
      <c r="R768" s="113"/>
      <c r="S768" s="113"/>
      <c r="T768" s="113"/>
      <c r="U768" s="113"/>
      <c r="V768" s="113"/>
      <c r="W768" s="113"/>
      <c r="Y768" s="113"/>
      <c r="Z768" s="113"/>
      <c r="AA768" s="113"/>
      <c r="AB768" s="113"/>
      <c r="AC768" s="113"/>
      <c r="AD768" s="113"/>
      <c r="AE768" s="113"/>
      <c r="AF768" s="113"/>
      <c r="AG768" s="113"/>
      <c r="AH768" s="113"/>
      <c r="AI768" s="113"/>
      <c r="AK768" s="113"/>
      <c r="AL768" s="113"/>
      <c r="AM768" s="113"/>
      <c r="AN768" s="113"/>
      <c r="AO768" s="113"/>
      <c r="AP768" s="113"/>
      <c r="AQ768" s="113"/>
      <c r="AR768" s="113"/>
      <c r="AS768" s="113"/>
      <c r="AT768" s="113"/>
      <c r="AU768" s="113"/>
      <c r="AW768" s="113"/>
      <c r="AX768" s="113"/>
      <c r="AY768" s="113"/>
      <c r="AZ768" s="113"/>
      <c r="BA768" s="113"/>
      <c r="BB768" s="113"/>
      <c r="BC768" s="113"/>
      <c r="BD768" s="113"/>
      <c r="BE768" s="113"/>
      <c r="BF768" s="113"/>
      <c r="BG768" s="113"/>
      <c r="BI768" s="113"/>
      <c r="BJ768" s="113"/>
      <c r="BK768" s="113"/>
      <c r="BL768" s="113"/>
      <c r="BM768" s="113"/>
      <c r="BN768" s="113"/>
      <c r="BO768" s="113"/>
      <c r="BP768" s="113"/>
      <c r="BQ768" s="113"/>
      <c r="BR768" s="113"/>
      <c r="BT768" s="113"/>
      <c r="BU768" s="113"/>
      <c r="BV768" s="113"/>
      <c r="BW768" s="113"/>
      <c r="BX768" s="113"/>
      <c r="BY768" s="113"/>
      <c r="BZ768" s="113"/>
      <c r="CA768" s="113"/>
      <c r="CB768" s="113"/>
      <c r="CC768" s="113"/>
      <c r="CE768" s="113"/>
      <c r="CF768" s="113"/>
      <c r="CG768" s="113"/>
      <c r="CH768" s="113"/>
      <c r="CI768" s="113"/>
      <c r="CJ768" s="113"/>
      <c r="CK768" s="113"/>
      <c r="CL768" s="113"/>
      <c r="CM768" s="113"/>
      <c r="CN768" s="113"/>
      <c r="CO768" s="113"/>
      <c r="CQ768" s="113"/>
      <c r="CR768" s="113"/>
      <c r="CS768" s="113"/>
      <c r="CT768" s="113"/>
      <c r="CU768" s="113"/>
      <c r="CV768" s="113"/>
      <c r="CW768" s="113"/>
      <c r="CX768" s="113"/>
      <c r="CY768" s="113"/>
      <c r="CZ768" s="113"/>
      <c r="DA768" s="113"/>
      <c r="DC768" s="113"/>
      <c r="DD768" s="113"/>
      <c r="DE768" s="113"/>
      <c r="DF768" s="113"/>
      <c r="DG768" s="113"/>
      <c r="DH768" s="113"/>
      <c r="DI768" s="113"/>
      <c r="DJ768" s="113"/>
      <c r="DK768" s="113"/>
      <c r="DL768" s="113"/>
      <c r="DM768" s="113"/>
      <c r="DN768" s="113"/>
      <c r="DO768" s="113"/>
      <c r="DP768" s="113"/>
      <c r="DQ768" s="113"/>
      <c r="DR768" s="113"/>
      <c r="DS768" s="113"/>
      <c r="DT768" s="113"/>
    </row>
    <row r="769" spans="17:124">
      <c r="Q769" s="113"/>
      <c r="R769" s="113"/>
      <c r="S769" s="113"/>
      <c r="T769" s="113"/>
      <c r="U769" s="113"/>
      <c r="V769" s="113"/>
      <c r="W769" s="113"/>
      <c r="Y769" s="113"/>
      <c r="Z769" s="113"/>
      <c r="AA769" s="113"/>
      <c r="AB769" s="113"/>
      <c r="AC769" s="113"/>
      <c r="AD769" s="113"/>
      <c r="AE769" s="113"/>
      <c r="AF769" s="113"/>
      <c r="AG769" s="113"/>
      <c r="AH769" s="113"/>
      <c r="AI769" s="113"/>
      <c r="AK769" s="113"/>
      <c r="AL769" s="113"/>
      <c r="AM769" s="113"/>
      <c r="AN769" s="113"/>
      <c r="AO769" s="113"/>
      <c r="AP769" s="113"/>
      <c r="AQ769" s="113"/>
      <c r="AR769" s="113"/>
      <c r="AS769" s="113"/>
      <c r="AT769" s="113"/>
      <c r="AU769" s="113"/>
      <c r="AW769" s="113"/>
      <c r="AX769" s="113"/>
      <c r="AY769" s="113"/>
      <c r="AZ769" s="113"/>
      <c r="BA769" s="113"/>
      <c r="BB769" s="113"/>
      <c r="BC769" s="113"/>
      <c r="BD769" s="113"/>
      <c r="BE769" s="113"/>
      <c r="BF769" s="113"/>
      <c r="BG769" s="113"/>
      <c r="BI769" s="113"/>
      <c r="BJ769" s="113"/>
      <c r="BK769" s="113"/>
      <c r="BL769" s="113"/>
      <c r="BM769" s="113"/>
      <c r="BN769" s="113"/>
      <c r="BO769" s="113"/>
      <c r="BP769" s="113"/>
      <c r="BQ769" s="113"/>
      <c r="BR769" s="113"/>
      <c r="BT769" s="113"/>
      <c r="BU769" s="113"/>
      <c r="BV769" s="113"/>
      <c r="BW769" s="113"/>
      <c r="BX769" s="113"/>
      <c r="BY769" s="113"/>
      <c r="BZ769" s="113"/>
      <c r="CA769" s="113"/>
      <c r="CB769" s="113"/>
      <c r="CC769" s="113"/>
      <c r="CE769" s="113"/>
      <c r="CF769" s="113"/>
      <c r="CG769" s="113"/>
      <c r="CH769" s="113"/>
      <c r="CI769" s="113"/>
      <c r="CJ769" s="113"/>
      <c r="CK769" s="113"/>
      <c r="CL769" s="113"/>
      <c r="CM769" s="113"/>
      <c r="CN769" s="113"/>
      <c r="CO769" s="113"/>
      <c r="CQ769" s="113"/>
      <c r="CR769" s="113"/>
      <c r="CS769" s="113"/>
      <c r="CT769" s="113"/>
      <c r="CU769" s="113"/>
      <c r="CV769" s="113"/>
      <c r="CW769" s="113"/>
      <c r="CX769" s="113"/>
      <c r="CY769" s="113"/>
      <c r="CZ769" s="113"/>
      <c r="DA769" s="113"/>
      <c r="DC769" s="113"/>
      <c r="DD769" s="113"/>
      <c r="DE769" s="113"/>
      <c r="DF769" s="113"/>
      <c r="DG769" s="113"/>
      <c r="DH769" s="113"/>
      <c r="DI769" s="113"/>
      <c r="DJ769" s="113"/>
      <c r="DK769" s="113"/>
      <c r="DL769" s="113"/>
      <c r="DM769" s="113"/>
      <c r="DN769" s="113"/>
      <c r="DO769" s="113"/>
      <c r="DP769" s="113"/>
      <c r="DQ769" s="113"/>
      <c r="DR769" s="113"/>
      <c r="DS769" s="113"/>
      <c r="DT769" s="113"/>
    </row>
    <row r="770" spans="17:124">
      <c r="Q770" s="113"/>
      <c r="R770" s="113"/>
      <c r="S770" s="113"/>
      <c r="T770" s="113"/>
      <c r="U770" s="113"/>
      <c r="V770" s="113"/>
      <c r="W770" s="113"/>
      <c r="Y770" s="113"/>
      <c r="Z770" s="113"/>
      <c r="AA770" s="113"/>
      <c r="AB770" s="113"/>
      <c r="AC770" s="113"/>
      <c r="AD770" s="113"/>
      <c r="AE770" s="113"/>
      <c r="AF770" s="113"/>
      <c r="AG770" s="113"/>
      <c r="AH770" s="113"/>
      <c r="AI770" s="113"/>
      <c r="AK770" s="113"/>
      <c r="AL770" s="113"/>
      <c r="AM770" s="113"/>
      <c r="AN770" s="113"/>
      <c r="AO770" s="113"/>
      <c r="AP770" s="113"/>
      <c r="AQ770" s="113"/>
      <c r="AR770" s="113"/>
      <c r="AS770" s="113"/>
      <c r="AT770" s="113"/>
      <c r="AU770" s="113"/>
      <c r="AW770" s="113"/>
      <c r="AX770" s="113"/>
      <c r="AY770" s="113"/>
      <c r="AZ770" s="113"/>
      <c r="BA770" s="113"/>
      <c r="BB770" s="113"/>
      <c r="BC770" s="113"/>
      <c r="BD770" s="113"/>
      <c r="BE770" s="113"/>
      <c r="BF770" s="113"/>
      <c r="BG770" s="113"/>
      <c r="BI770" s="113"/>
      <c r="BJ770" s="113"/>
      <c r="BK770" s="113"/>
      <c r="BL770" s="113"/>
      <c r="BM770" s="113"/>
      <c r="BN770" s="113"/>
      <c r="BO770" s="113"/>
      <c r="BP770" s="113"/>
      <c r="BQ770" s="113"/>
      <c r="BR770" s="113"/>
      <c r="BT770" s="113"/>
      <c r="BU770" s="113"/>
      <c r="BV770" s="113"/>
      <c r="BW770" s="113"/>
      <c r="BX770" s="113"/>
      <c r="BY770" s="113"/>
      <c r="BZ770" s="113"/>
      <c r="CA770" s="113"/>
      <c r="CB770" s="113"/>
      <c r="CC770" s="113"/>
      <c r="CE770" s="113"/>
      <c r="CF770" s="113"/>
      <c r="CG770" s="113"/>
      <c r="CH770" s="113"/>
      <c r="CI770" s="113"/>
      <c r="CJ770" s="113"/>
      <c r="CK770" s="113"/>
      <c r="CL770" s="113"/>
      <c r="CM770" s="113"/>
      <c r="CN770" s="113"/>
      <c r="CO770" s="113"/>
      <c r="CQ770" s="113"/>
      <c r="CR770" s="113"/>
      <c r="CS770" s="113"/>
      <c r="CT770" s="113"/>
      <c r="CU770" s="113"/>
      <c r="CV770" s="113"/>
      <c r="CW770" s="113"/>
      <c r="CX770" s="113"/>
      <c r="CY770" s="113"/>
      <c r="CZ770" s="113"/>
      <c r="DA770" s="113"/>
      <c r="DC770" s="113"/>
      <c r="DD770" s="113"/>
      <c r="DE770" s="113"/>
      <c r="DF770" s="113"/>
      <c r="DG770" s="113"/>
      <c r="DH770" s="113"/>
      <c r="DI770" s="113"/>
      <c r="DJ770" s="113"/>
      <c r="DK770" s="113"/>
      <c r="DL770" s="113"/>
      <c r="DM770" s="113"/>
      <c r="DN770" s="113"/>
      <c r="DO770" s="113"/>
      <c r="DP770" s="113"/>
      <c r="DQ770" s="113"/>
      <c r="DR770" s="113"/>
      <c r="DS770" s="113"/>
      <c r="DT770" s="113"/>
    </row>
    <row r="771" spans="17:124">
      <c r="Q771" s="113"/>
      <c r="R771" s="113"/>
      <c r="S771" s="113"/>
      <c r="T771" s="113"/>
      <c r="U771" s="113"/>
      <c r="V771" s="113"/>
      <c r="W771" s="113"/>
      <c r="Y771" s="113"/>
      <c r="Z771" s="113"/>
      <c r="AA771" s="113"/>
      <c r="AB771" s="113"/>
      <c r="AC771" s="113"/>
      <c r="AD771" s="113"/>
      <c r="AE771" s="113"/>
      <c r="AF771" s="113"/>
      <c r="AG771" s="113"/>
      <c r="AH771" s="113"/>
      <c r="AI771" s="113"/>
      <c r="AK771" s="113"/>
      <c r="AL771" s="113"/>
      <c r="AM771" s="113"/>
      <c r="AN771" s="113"/>
      <c r="AO771" s="113"/>
      <c r="AP771" s="113"/>
      <c r="AQ771" s="113"/>
      <c r="AR771" s="113"/>
      <c r="AS771" s="113"/>
      <c r="AT771" s="113"/>
      <c r="AU771" s="113"/>
      <c r="AW771" s="113"/>
      <c r="AX771" s="113"/>
      <c r="AY771" s="113"/>
      <c r="AZ771" s="113"/>
      <c r="BA771" s="113"/>
      <c r="BB771" s="113"/>
      <c r="BC771" s="113"/>
      <c r="BD771" s="113"/>
      <c r="BE771" s="113"/>
      <c r="BF771" s="113"/>
      <c r="BG771" s="113"/>
      <c r="BI771" s="113"/>
      <c r="BJ771" s="113"/>
      <c r="BK771" s="113"/>
      <c r="BL771" s="113"/>
      <c r="BM771" s="113"/>
      <c r="BN771" s="113"/>
      <c r="BO771" s="113"/>
      <c r="BP771" s="113"/>
      <c r="BQ771" s="113"/>
      <c r="BR771" s="113"/>
      <c r="BT771" s="113"/>
      <c r="BU771" s="113"/>
      <c r="BV771" s="113"/>
      <c r="BW771" s="113"/>
      <c r="BX771" s="113"/>
      <c r="BY771" s="113"/>
      <c r="BZ771" s="113"/>
      <c r="CA771" s="113"/>
      <c r="CB771" s="113"/>
      <c r="CC771" s="113"/>
      <c r="CE771" s="113"/>
      <c r="CF771" s="113"/>
      <c r="CG771" s="113"/>
      <c r="CH771" s="113"/>
      <c r="CI771" s="113"/>
      <c r="CJ771" s="113"/>
      <c r="CK771" s="113"/>
      <c r="CL771" s="113"/>
      <c r="CM771" s="113"/>
      <c r="CN771" s="113"/>
      <c r="CO771" s="113"/>
      <c r="CQ771" s="113"/>
      <c r="CR771" s="113"/>
      <c r="CS771" s="113"/>
      <c r="CT771" s="113"/>
      <c r="CU771" s="113"/>
      <c r="CV771" s="113"/>
      <c r="CW771" s="113"/>
      <c r="CX771" s="113"/>
      <c r="CY771" s="113"/>
      <c r="CZ771" s="113"/>
      <c r="DA771" s="113"/>
      <c r="DC771" s="113"/>
      <c r="DD771" s="113"/>
      <c r="DE771" s="113"/>
      <c r="DF771" s="113"/>
      <c r="DG771" s="113"/>
      <c r="DH771" s="113"/>
      <c r="DI771" s="113"/>
      <c r="DJ771" s="113"/>
      <c r="DK771" s="113"/>
      <c r="DL771" s="113"/>
      <c r="DM771" s="113"/>
      <c r="DN771" s="113"/>
      <c r="DO771" s="113"/>
      <c r="DP771" s="113"/>
      <c r="DQ771" s="113"/>
      <c r="DR771" s="113"/>
      <c r="DS771" s="113"/>
      <c r="DT771" s="113"/>
    </row>
    <row r="772" spans="17:124">
      <c r="Q772" s="113"/>
      <c r="R772" s="113"/>
      <c r="S772" s="113"/>
      <c r="T772" s="113"/>
      <c r="U772" s="113"/>
      <c r="V772" s="113"/>
      <c r="W772" s="113"/>
      <c r="Y772" s="113"/>
      <c r="Z772" s="113"/>
      <c r="AA772" s="113"/>
      <c r="AB772" s="113"/>
      <c r="AC772" s="113"/>
      <c r="AD772" s="113"/>
      <c r="AE772" s="113"/>
      <c r="AF772" s="113"/>
      <c r="AG772" s="113"/>
      <c r="AH772" s="113"/>
      <c r="AI772" s="113"/>
      <c r="AK772" s="113"/>
      <c r="AL772" s="113"/>
      <c r="AM772" s="113"/>
      <c r="AN772" s="113"/>
      <c r="AO772" s="113"/>
      <c r="AP772" s="113"/>
      <c r="AQ772" s="113"/>
      <c r="AR772" s="113"/>
      <c r="AS772" s="113"/>
      <c r="AT772" s="113"/>
      <c r="AU772" s="113"/>
      <c r="AW772" s="113"/>
      <c r="AX772" s="113"/>
      <c r="AY772" s="113"/>
      <c r="AZ772" s="113"/>
      <c r="BA772" s="113"/>
      <c r="BB772" s="113"/>
      <c r="BC772" s="113"/>
      <c r="BD772" s="113"/>
      <c r="BE772" s="113"/>
      <c r="BF772" s="113"/>
      <c r="BG772" s="113"/>
      <c r="BI772" s="113"/>
      <c r="BJ772" s="113"/>
      <c r="BK772" s="113"/>
      <c r="BL772" s="113"/>
      <c r="BM772" s="113"/>
      <c r="BN772" s="113"/>
      <c r="BO772" s="113"/>
      <c r="BP772" s="113"/>
      <c r="BQ772" s="113"/>
      <c r="BR772" s="113"/>
      <c r="BT772" s="113"/>
      <c r="BU772" s="113"/>
      <c r="BV772" s="113"/>
      <c r="BW772" s="113"/>
      <c r="BX772" s="113"/>
      <c r="BY772" s="113"/>
      <c r="BZ772" s="113"/>
      <c r="CA772" s="113"/>
      <c r="CB772" s="113"/>
      <c r="CC772" s="113"/>
      <c r="CE772" s="113"/>
      <c r="CF772" s="113"/>
      <c r="CG772" s="113"/>
      <c r="CH772" s="113"/>
      <c r="CI772" s="113"/>
      <c r="CJ772" s="113"/>
      <c r="CK772" s="113"/>
      <c r="CL772" s="113"/>
      <c r="CM772" s="113"/>
      <c r="CN772" s="113"/>
      <c r="CO772" s="113"/>
      <c r="CQ772" s="113"/>
      <c r="CR772" s="113"/>
      <c r="CS772" s="113"/>
      <c r="CT772" s="113"/>
      <c r="CU772" s="113"/>
      <c r="CV772" s="113"/>
      <c r="CW772" s="113"/>
      <c r="CX772" s="113"/>
      <c r="CY772" s="113"/>
      <c r="CZ772" s="113"/>
      <c r="DA772" s="113"/>
      <c r="DC772" s="113"/>
      <c r="DD772" s="113"/>
      <c r="DE772" s="113"/>
      <c r="DF772" s="113"/>
      <c r="DG772" s="113"/>
      <c r="DH772" s="113"/>
      <c r="DI772" s="113"/>
      <c r="DJ772" s="113"/>
      <c r="DK772" s="113"/>
      <c r="DL772" s="113"/>
      <c r="DM772" s="113"/>
      <c r="DN772" s="113"/>
      <c r="DO772" s="113"/>
      <c r="DP772" s="113"/>
      <c r="DQ772" s="113"/>
      <c r="DR772" s="113"/>
      <c r="DS772" s="113"/>
      <c r="DT772" s="113"/>
    </row>
    <row r="773" spans="17:124">
      <c r="Q773" s="113"/>
      <c r="R773" s="113"/>
      <c r="S773" s="113"/>
      <c r="T773" s="113"/>
      <c r="U773" s="113"/>
      <c r="V773" s="113"/>
      <c r="W773" s="113"/>
      <c r="Y773" s="113"/>
      <c r="Z773" s="113"/>
      <c r="AA773" s="113"/>
      <c r="AB773" s="113"/>
      <c r="AC773" s="113"/>
      <c r="AD773" s="113"/>
      <c r="AE773" s="113"/>
      <c r="AF773" s="113"/>
      <c r="AG773" s="113"/>
      <c r="AH773" s="113"/>
      <c r="AI773" s="113"/>
      <c r="AK773" s="113"/>
      <c r="AL773" s="113"/>
      <c r="AM773" s="113"/>
      <c r="AN773" s="113"/>
      <c r="AO773" s="113"/>
      <c r="AP773" s="113"/>
      <c r="AQ773" s="113"/>
      <c r="AR773" s="113"/>
      <c r="AS773" s="113"/>
      <c r="AT773" s="113"/>
      <c r="AU773" s="113"/>
      <c r="AW773" s="113"/>
      <c r="AX773" s="113"/>
      <c r="AY773" s="113"/>
      <c r="AZ773" s="113"/>
      <c r="BA773" s="113"/>
      <c r="BB773" s="113"/>
      <c r="BC773" s="113"/>
      <c r="BD773" s="113"/>
      <c r="BE773" s="113"/>
      <c r="BF773" s="113"/>
      <c r="BG773" s="113"/>
      <c r="BI773" s="113"/>
      <c r="BJ773" s="113"/>
      <c r="BK773" s="113"/>
      <c r="BL773" s="113"/>
      <c r="BM773" s="113"/>
      <c r="BN773" s="113"/>
      <c r="BO773" s="113"/>
      <c r="BP773" s="113"/>
      <c r="BQ773" s="113"/>
      <c r="BR773" s="113"/>
      <c r="BT773" s="113"/>
      <c r="BU773" s="113"/>
      <c r="BV773" s="113"/>
      <c r="BW773" s="113"/>
      <c r="BX773" s="113"/>
      <c r="BY773" s="113"/>
      <c r="BZ773" s="113"/>
      <c r="CA773" s="113"/>
      <c r="CB773" s="113"/>
      <c r="CC773" s="113"/>
      <c r="CE773" s="113"/>
      <c r="CF773" s="113"/>
      <c r="CG773" s="113"/>
      <c r="CH773" s="113"/>
      <c r="CI773" s="113"/>
      <c r="CJ773" s="113"/>
      <c r="CK773" s="113"/>
      <c r="CL773" s="113"/>
      <c r="CM773" s="113"/>
      <c r="CN773" s="113"/>
      <c r="CO773" s="113"/>
      <c r="CQ773" s="113"/>
      <c r="CR773" s="113"/>
      <c r="CS773" s="113"/>
      <c r="CT773" s="113"/>
      <c r="CU773" s="113"/>
      <c r="CV773" s="113"/>
      <c r="CW773" s="113"/>
      <c r="CX773" s="113"/>
      <c r="CY773" s="113"/>
      <c r="CZ773" s="113"/>
      <c r="DA773" s="113"/>
      <c r="DC773" s="113"/>
      <c r="DD773" s="113"/>
      <c r="DE773" s="113"/>
      <c r="DF773" s="113"/>
      <c r="DG773" s="113"/>
      <c r="DH773" s="113"/>
      <c r="DI773" s="113"/>
      <c r="DJ773" s="113"/>
      <c r="DK773" s="113"/>
      <c r="DL773" s="113"/>
      <c r="DM773" s="113"/>
      <c r="DN773" s="113"/>
      <c r="DO773" s="113"/>
      <c r="DP773" s="113"/>
      <c r="DQ773" s="113"/>
      <c r="DR773" s="113"/>
      <c r="DS773" s="113"/>
      <c r="DT773" s="113"/>
    </row>
    <row r="774" spans="17:124">
      <c r="Q774" s="113"/>
      <c r="R774" s="113"/>
      <c r="S774" s="113"/>
      <c r="T774" s="113"/>
      <c r="U774" s="113"/>
      <c r="V774" s="113"/>
      <c r="W774" s="113"/>
      <c r="Y774" s="113"/>
      <c r="Z774" s="113"/>
      <c r="AA774" s="113"/>
      <c r="AB774" s="113"/>
      <c r="AC774" s="113"/>
      <c r="AD774" s="113"/>
      <c r="AE774" s="113"/>
      <c r="AF774" s="113"/>
      <c r="AG774" s="113"/>
      <c r="AH774" s="113"/>
      <c r="AI774" s="113"/>
      <c r="AK774" s="113"/>
      <c r="AL774" s="113"/>
      <c r="AM774" s="113"/>
      <c r="AN774" s="113"/>
      <c r="AO774" s="113"/>
      <c r="AP774" s="113"/>
      <c r="AQ774" s="113"/>
      <c r="AR774" s="113"/>
      <c r="AS774" s="113"/>
      <c r="AT774" s="113"/>
      <c r="AU774" s="113"/>
      <c r="AW774" s="113"/>
      <c r="AX774" s="113"/>
      <c r="AY774" s="113"/>
      <c r="AZ774" s="113"/>
      <c r="BA774" s="113"/>
      <c r="BB774" s="113"/>
      <c r="BC774" s="113"/>
      <c r="BD774" s="113"/>
      <c r="BE774" s="113"/>
      <c r="BF774" s="113"/>
      <c r="BG774" s="113"/>
      <c r="BI774" s="113"/>
      <c r="BJ774" s="113"/>
      <c r="BK774" s="113"/>
      <c r="BL774" s="113"/>
      <c r="BM774" s="113"/>
      <c r="BN774" s="113"/>
      <c r="BO774" s="113"/>
      <c r="BP774" s="113"/>
      <c r="BQ774" s="113"/>
      <c r="BR774" s="113"/>
      <c r="BT774" s="113"/>
      <c r="BU774" s="113"/>
      <c r="BV774" s="113"/>
      <c r="BW774" s="113"/>
      <c r="BX774" s="113"/>
      <c r="BY774" s="113"/>
      <c r="BZ774" s="113"/>
      <c r="CA774" s="113"/>
      <c r="CB774" s="113"/>
      <c r="CC774" s="113"/>
      <c r="CE774" s="113"/>
      <c r="CF774" s="113"/>
      <c r="CG774" s="113"/>
      <c r="CH774" s="113"/>
      <c r="CI774" s="113"/>
      <c r="CJ774" s="113"/>
      <c r="CK774" s="113"/>
      <c r="CL774" s="113"/>
      <c r="CM774" s="113"/>
      <c r="CN774" s="113"/>
      <c r="CO774" s="113"/>
      <c r="CQ774" s="113"/>
      <c r="CR774" s="113"/>
      <c r="CS774" s="113"/>
      <c r="CT774" s="113"/>
      <c r="CU774" s="113"/>
      <c r="CV774" s="113"/>
      <c r="CW774" s="113"/>
      <c r="CX774" s="113"/>
      <c r="CY774" s="113"/>
      <c r="CZ774" s="113"/>
      <c r="DA774" s="113"/>
      <c r="DC774" s="113"/>
      <c r="DD774" s="113"/>
      <c r="DE774" s="113"/>
      <c r="DF774" s="113"/>
      <c r="DG774" s="113"/>
      <c r="DH774" s="113"/>
      <c r="DI774" s="113"/>
      <c r="DJ774" s="113"/>
      <c r="DK774" s="113"/>
      <c r="DL774" s="113"/>
      <c r="DM774" s="113"/>
      <c r="DN774" s="113"/>
      <c r="DO774" s="113"/>
      <c r="DP774" s="113"/>
      <c r="DQ774" s="113"/>
      <c r="DR774" s="113"/>
      <c r="DS774" s="113"/>
      <c r="DT774" s="113"/>
    </row>
    <row r="775" spans="17:124">
      <c r="Q775" s="113"/>
      <c r="R775" s="113"/>
      <c r="S775" s="113"/>
      <c r="T775" s="113"/>
      <c r="U775" s="113"/>
      <c r="V775" s="113"/>
      <c r="W775" s="113"/>
      <c r="Y775" s="113"/>
      <c r="Z775" s="113"/>
      <c r="AA775" s="113"/>
      <c r="AB775" s="113"/>
      <c r="AC775" s="113"/>
      <c r="AD775" s="113"/>
      <c r="AE775" s="113"/>
      <c r="AF775" s="113"/>
      <c r="AG775" s="113"/>
      <c r="AH775" s="113"/>
      <c r="AI775" s="113"/>
      <c r="AK775" s="113"/>
      <c r="AL775" s="113"/>
      <c r="AM775" s="113"/>
      <c r="AN775" s="113"/>
      <c r="AO775" s="113"/>
      <c r="AP775" s="113"/>
      <c r="AQ775" s="113"/>
      <c r="AR775" s="113"/>
      <c r="AS775" s="113"/>
      <c r="AT775" s="113"/>
      <c r="AU775" s="113"/>
      <c r="AW775" s="113"/>
      <c r="AX775" s="113"/>
      <c r="AY775" s="113"/>
      <c r="AZ775" s="113"/>
      <c r="BA775" s="113"/>
      <c r="BB775" s="113"/>
      <c r="BC775" s="113"/>
      <c r="BD775" s="113"/>
      <c r="BE775" s="113"/>
      <c r="BF775" s="113"/>
      <c r="BG775" s="113"/>
      <c r="BI775" s="113"/>
      <c r="BJ775" s="113"/>
      <c r="BK775" s="113"/>
      <c r="BL775" s="113"/>
      <c r="BM775" s="113"/>
      <c r="BN775" s="113"/>
      <c r="BO775" s="113"/>
      <c r="BP775" s="113"/>
      <c r="BQ775" s="113"/>
      <c r="BR775" s="113"/>
      <c r="BT775" s="113"/>
      <c r="BU775" s="113"/>
      <c r="BV775" s="113"/>
      <c r="BW775" s="113"/>
      <c r="BX775" s="113"/>
      <c r="BY775" s="113"/>
      <c r="BZ775" s="113"/>
      <c r="CA775" s="113"/>
      <c r="CB775" s="113"/>
      <c r="CC775" s="113"/>
      <c r="CE775" s="113"/>
      <c r="CF775" s="113"/>
      <c r="CG775" s="113"/>
      <c r="CH775" s="113"/>
      <c r="CI775" s="113"/>
      <c r="CJ775" s="113"/>
      <c r="CK775" s="113"/>
      <c r="CL775" s="113"/>
      <c r="CM775" s="113"/>
      <c r="CN775" s="113"/>
      <c r="CO775" s="113"/>
      <c r="CQ775" s="113"/>
      <c r="CR775" s="113"/>
      <c r="CS775" s="113"/>
      <c r="CT775" s="113"/>
      <c r="CU775" s="113"/>
      <c r="CV775" s="113"/>
      <c r="CW775" s="113"/>
      <c r="CX775" s="113"/>
      <c r="CY775" s="113"/>
      <c r="CZ775" s="113"/>
      <c r="DA775" s="113"/>
      <c r="DC775" s="113"/>
      <c r="DD775" s="113"/>
      <c r="DE775" s="113"/>
      <c r="DF775" s="113"/>
      <c r="DG775" s="113"/>
      <c r="DH775" s="113"/>
      <c r="DI775" s="113"/>
      <c r="DJ775" s="113"/>
      <c r="DK775" s="113"/>
      <c r="DL775" s="113"/>
      <c r="DM775" s="113"/>
      <c r="DN775" s="113"/>
      <c r="DO775" s="113"/>
      <c r="DP775" s="113"/>
      <c r="DQ775" s="113"/>
      <c r="DR775" s="113"/>
      <c r="DS775" s="113"/>
      <c r="DT775" s="113"/>
    </row>
    <row r="776" spans="17:124">
      <c r="Q776" s="113"/>
      <c r="R776" s="113"/>
      <c r="S776" s="113"/>
      <c r="T776" s="113"/>
      <c r="U776" s="113"/>
      <c r="V776" s="113"/>
      <c r="W776" s="113"/>
      <c r="Y776" s="113"/>
      <c r="Z776" s="113"/>
      <c r="AA776" s="113"/>
      <c r="AB776" s="113"/>
      <c r="AC776" s="113"/>
      <c r="AD776" s="113"/>
      <c r="AE776" s="113"/>
      <c r="AF776" s="113"/>
      <c r="AG776" s="113"/>
      <c r="AH776" s="113"/>
      <c r="AI776" s="113"/>
      <c r="AK776" s="113"/>
      <c r="AL776" s="113"/>
      <c r="AM776" s="113"/>
      <c r="AN776" s="113"/>
      <c r="AO776" s="113"/>
      <c r="AP776" s="113"/>
      <c r="AQ776" s="113"/>
      <c r="AR776" s="113"/>
      <c r="AS776" s="113"/>
      <c r="AT776" s="113"/>
      <c r="AU776" s="113"/>
      <c r="AW776" s="113"/>
      <c r="AX776" s="113"/>
      <c r="AY776" s="113"/>
      <c r="AZ776" s="113"/>
      <c r="BA776" s="113"/>
      <c r="BB776" s="113"/>
      <c r="BC776" s="113"/>
      <c r="BD776" s="113"/>
      <c r="BE776" s="113"/>
      <c r="BF776" s="113"/>
      <c r="BG776" s="113"/>
      <c r="BI776" s="113"/>
      <c r="BJ776" s="113"/>
      <c r="BK776" s="113"/>
      <c r="BL776" s="113"/>
      <c r="BM776" s="113"/>
      <c r="BN776" s="113"/>
      <c r="BO776" s="113"/>
      <c r="BP776" s="113"/>
      <c r="BQ776" s="113"/>
      <c r="BR776" s="113"/>
      <c r="BT776" s="113"/>
      <c r="BU776" s="113"/>
      <c r="BV776" s="113"/>
      <c r="BW776" s="113"/>
      <c r="BX776" s="113"/>
      <c r="BY776" s="113"/>
      <c r="BZ776" s="113"/>
      <c r="CA776" s="113"/>
      <c r="CB776" s="113"/>
      <c r="CC776" s="113"/>
      <c r="CE776" s="113"/>
      <c r="CF776" s="113"/>
      <c r="CG776" s="113"/>
      <c r="CH776" s="113"/>
      <c r="CI776" s="113"/>
      <c r="CJ776" s="113"/>
      <c r="CK776" s="113"/>
      <c r="CL776" s="113"/>
      <c r="CM776" s="113"/>
      <c r="CN776" s="113"/>
      <c r="CO776" s="113"/>
      <c r="CQ776" s="113"/>
      <c r="CR776" s="113"/>
      <c r="CS776" s="113"/>
      <c r="CT776" s="113"/>
      <c r="CU776" s="113"/>
      <c r="CV776" s="113"/>
      <c r="CW776" s="113"/>
      <c r="CX776" s="113"/>
      <c r="CY776" s="113"/>
      <c r="CZ776" s="113"/>
      <c r="DA776" s="113"/>
      <c r="DC776" s="113"/>
      <c r="DD776" s="113"/>
      <c r="DE776" s="113"/>
      <c r="DF776" s="113"/>
      <c r="DG776" s="113"/>
      <c r="DH776" s="113"/>
      <c r="DI776" s="113"/>
      <c r="DJ776" s="113"/>
      <c r="DK776" s="113"/>
      <c r="DL776" s="113"/>
      <c r="DM776" s="113"/>
      <c r="DN776" s="113"/>
      <c r="DO776" s="113"/>
      <c r="DP776" s="113"/>
      <c r="DQ776" s="113"/>
      <c r="DR776" s="113"/>
      <c r="DS776" s="113"/>
      <c r="DT776" s="113"/>
    </row>
    <row r="777" spans="17:124">
      <c r="Q777" s="113"/>
      <c r="R777" s="113"/>
      <c r="S777" s="113"/>
      <c r="T777" s="113"/>
      <c r="U777" s="113"/>
      <c r="V777" s="113"/>
      <c r="W777" s="113"/>
      <c r="Y777" s="113"/>
      <c r="Z777" s="113"/>
      <c r="AA777" s="113"/>
      <c r="AB777" s="113"/>
      <c r="AC777" s="113"/>
      <c r="AD777" s="113"/>
      <c r="AE777" s="113"/>
      <c r="AF777" s="113"/>
      <c r="AG777" s="113"/>
      <c r="AH777" s="113"/>
      <c r="AI777" s="113"/>
      <c r="AK777" s="113"/>
      <c r="AL777" s="113"/>
      <c r="AM777" s="113"/>
      <c r="AN777" s="113"/>
      <c r="AO777" s="113"/>
      <c r="AP777" s="113"/>
      <c r="AQ777" s="113"/>
      <c r="AR777" s="113"/>
      <c r="AS777" s="113"/>
      <c r="AT777" s="113"/>
      <c r="AU777" s="113"/>
      <c r="AW777" s="113"/>
      <c r="AX777" s="113"/>
      <c r="AY777" s="113"/>
      <c r="AZ777" s="113"/>
      <c r="BA777" s="113"/>
      <c r="BB777" s="113"/>
      <c r="BC777" s="113"/>
      <c r="BD777" s="113"/>
      <c r="BE777" s="113"/>
      <c r="BF777" s="113"/>
      <c r="BG777" s="113"/>
      <c r="BI777" s="113"/>
      <c r="BJ777" s="113"/>
      <c r="BK777" s="113"/>
      <c r="BL777" s="113"/>
      <c r="BM777" s="113"/>
      <c r="BN777" s="113"/>
      <c r="BO777" s="113"/>
      <c r="BP777" s="113"/>
      <c r="BQ777" s="113"/>
      <c r="BR777" s="113"/>
      <c r="BT777" s="113"/>
      <c r="BU777" s="113"/>
      <c r="BV777" s="113"/>
      <c r="BW777" s="113"/>
      <c r="BX777" s="113"/>
      <c r="BY777" s="113"/>
      <c r="BZ777" s="113"/>
      <c r="CA777" s="113"/>
      <c r="CB777" s="113"/>
      <c r="CC777" s="113"/>
      <c r="CE777" s="113"/>
      <c r="CF777" s="113"/>
      <c r="CG777" s="113"/>
      <c r="CH777" s="113"/>
      <c r="CI777" s="113"/>
      <c r="CJ777" s="113"/>
      <c r="CK777" s="113"/>
      <c r="CL777" s="113"/>
      <c r="CM777" s="113"/>
      <c r="CN777" s="113"/>
      <c r="CO777" s="113"/>
      <c r="CQ777" s="113"/>
      <c r="CR777" s="113"/>
      <c r="CS777" s="113"/>
      <c r="CT777" s="113"/>
      <c r="CU777" s="113"/>
      <c r="CV777" s="113"/>
      <c r="CW777" s="113"/>
      <c r="CX777" s="113"/>
      <c r="CY777" s="113"/>
      <c r="CZ777" s="113"/>
      <c r="DA777" s="113"/>
      <c r="DC777" s="113"/>
      <c r="DD777" s="113"/>
      <c r="DE777" s="113"/>
      <c r="DF777" s="113"/>
      <c r="DG777" s="113"/>
      <c r="DH777" s="113"/>
      <c r="DI777" s="113"/>
      <c r="DJ777" s="113"/>
      <c r="DK777" s="113"/>
      <c r="DL777" s="113"/>
      <c r="DM777" s="113"/>
      <c r="DN777" s="113"/>
      <c r="DO777" s="113"/>
      <c r="DP777" s="113"/>
      <c r="DQ777" s="113"/>
      <c r="DR777" s="113"/>
      <c r="DS777" s="113"/>
      <c r="DT777" s="113"/>
    </row>
    <row r="778" spans="17:124">
      <c r="Q778" s="113"/>
      <c r="R778" s="113"/>
      <c r="S778" s="113"/>
      <c r="T778" s="113"/>
      <c r="U778" s="113"/>
      <c r="V778" s="113"/>
      <c r="W778" s="113"/>
      <c r="Y778" s="113"/>
      <c r="Z778" s="113"/>
      <c r="AA778" s="113"/>
      <c r="AB778" s="113"/>
      <c r="AC778" s="113"/>
      <c r="AD778" s="113"/>
      <c r="AE778" s="113"/>
      <c r="AF778" s="113"/>
      <c r="AG778" s="113"/>
      <c r="AH778" s="113"/>
      <c r="AI778" s="113"/>
      <c r="AK778" s="113"/>
      <c r="AL778" s="113"/>
      <c r="AM778" s="113"/>
      <c r="AN778" s="113"/>
      <c r="AO778" s="113"/>
      <c r="AP778" s="113"/>
      <c r="AQ778" s="113"/>
      <c r="AR778" s="113"/>
      <c r="AS778" s="113"/>
      <c r="AT778" s="113"/>
      <c r="AU778" s="113"/>
      <c r="AW778" s="113"/>
      <c r="AX778" s="113"/>
      <c r="AY778" s="113"/>
      <c r="AZ778" s="113"/>
      <c r="BA778" s="113"/>
      <c r="BB778" s="113"/>
      <c r="BC778" s="113"/>
      <c r="BD778" s="113"/>
      <c r="BE778" s="113"/>
      <c r="BF778" s="113"/>
      <c r="BG778" s="113"/>
      <c r="BI778" s="113"/>
      <c r="BJ778" s="113"/>
      <c r="BK778" s="113"/>
      <c r="BL778" s="113"/>
      <c r="BM778" s="113"/>
      <c r="BN778" s="113"/>
      <c r="BO778" s="113"/>
      <c r="BP778" s="113"/>
      <c r="BQ778" s="113"/>
      <c r="BR778" s="113"/>
      <c r="BT778" s="113"/>
      <c r="BU778" s="113"/>
      <c r="BV778" s="113"/>
      <c r="BW778" s="113"/>
      <c r="BX778" s="113"/>
      <c r="BY778" s="113"/>
      <c r="BZ778" s="113"/>
      <c r="CA778" s="113"/>
      <c r="CB778" s="113"/>
      <c r="CC778" s="113"/>
      <c r="CE778" s="113"/>
      <c r="CF778" s="113"/>
      <c r="CG778" s="113"/>
      <c r="CH778" s="113"/>
      <c r="CI778" s="113"/>
      <c r="CJ778" s="113"/>
      <c r="CK778" s="113"/>
      <c r="CL778" s="113"/>
      <c r="CM778" s="113"/>
      <c r="CN778" s="113"/>
      <c r="CO778" s="113"/>
      <c r="CQ778" s="113"/>
      <c r="CR778" s="113"/>
      <c r="CS778" s="113"/>
      <c r="CT778" s="113"/>
      <c r="CU778" s="113"/>
      <c r="CV778" s="113"/>
      <c r="CW778" s="113"/>
      <c r="CX778" s="113"/>
      <c r="CY778" s="113"/>
      <c r="CZ778" s="113"/>
      <c r="DA778" s="113"/>
      <c r="DC778" s="113"/>
      <c r="DD778" s="113"/>
      <c r="DE778" s="113"/>
      <c r="DF778" s="113"/>
      <c r="DG778" s="113"/>
      <c r="DH778" s="113"/>
      <c r="DI778" s="113"/>
      <c r="DJ778" s="113"/>
      <c r="DK778" s="113"/>
      <c r="DL778" s="113"/>
      <c r="DM778" s="113"/>
      <c r="DN778" s="113"/>
      <c r="DO778" s="113"/>
      <c r="DP778" s="113"/>
      <c r="DQ778" s="113"/>
      <c r="DR778" s="113"/>
      <c r="DS778" s="113"/>
      <c r="DT778" s="113"/>
    </row>
    <row r="779" spans="17:124">
      <c r="Q779" s="113"/>
      <c r="R779" s="113"/>
      <c r="S779" s="113"/>
      <c r="T779" s="113"/>
      <c r="U779" s="113"/>
      <c r="V779" s="113"/>
      <c r="W779" s="113"/>
      <c r="Y779" s="113"/>
      <c r="Z779" s="113"/>
      <c r="AA779" s="113"/>
      <c r="AB779" s="113"/>
      <c r="AC779" s="113"/>
      <c r="AD779" s="113"/>
      <c r="AE779" s="113"/>
      <c r="AF779" s="113"/>
      <c r="AG779" s="113"/>
      <c r="AH779" s="113"/>
      <c r="AI779" s="113"/>
      <c r="AK779" s="113"/>
      <c r="AL779" s="113"/>
      <c r="AM779" s="113"/>
      <c r="AN779" s="113"/>
      <c r="AO779" s="113"/>
      <c r="AP779" s="113"/>
      <c r="AQ779" s="113"/>
      <c r="AR779" s="113"/>
      <c r="AS779" s="113"/>
      <c r="AT779" s="113"/>
      <c r="AU779" s="113"/>
      <c r="AW779" s="113"/>
      <c r="AX779" s="113"/>
      <c r="AY779" s="113"/>
      <c r="AZ779" s="113"/>
      <c r="BA779" s="113"/>
      <c r="BB779" s="113"/>
      <c r="BC779" s="113"/>
      <c r="BD779" s="113"/>
      <c r="BE779" s="113"/>
      <c r="BF779" s="113"/>
      <c r="BG779" s="113"/>
      <c r="BI779" s="113"/>
      <c r="BJ779" s="113"/>
      <c r="BK779" s="113"/>
      <c r="BL779" s="113"/>
      <c r="BM779" s="113"/>
      <c r="BN779" s="113"/>
      <c r="BO779" s="113"/>
      <c r="BP779" s="113"/>
      <c r="BQ779" s="113"/>
      <c r="BR779" s="113"/>
      <c r="BT779" s="113"/>
      <c r="BU779" s="113"/>
      <c r="BV779" s="113"/>
      <c r="BW779" s="113"/>
      <c r="BX779" s="113"/>
      <c r="BY779" s="113"/>
      <c r="BZ779" s="113"/>
      <c r="CA779" s="113"/>
      <c r="CB779" s="113"/>
      <c r="CC779" s="113"/>
      <c r="CE779" s="113"/>
      <c r="CF779" s="113"/>
      <c r="CG779" s="113"/>
      <c r="CH779" s="113"/>
      <c r="CI779" s="113"/>
      <c r="CJ779" s="113"/>
      <c r="CK779" s="113"/>
      <c r="CL779" s="113"/>
      <c r="CM779" s="113"/>
      <c r="CN779" s="113"/>
      <c r="CO779" s="113"/>
      <c r="CQ779" s="113"/>
      <c r="CR779" s="113"/>
      <c r="CS779" s="113"/>
      <c r="CT779" s="113"/>
      <c r="CU779" s="113"/>
      <c r="CV779" s="113"/>
      <c r="CW779" s="113"/>
      <c r="CX779" s="113"/>
      <c r="CY779" s="113"/>
      <c r="CZ779" s="113"/>
      <c r="DA779" s="113"/>
      <c r="DC779" s="113"/>
      <c r="DD779" s="113"/>
      <c r="DE779" s="113"/>
      <c r="DF779" s="113"/>
      <c r="DG779" s="113"/>
      <c r="DH779" s="113"/>
      <c r="DI779" s="113"/>
      <c r="DJ779" s="113"/>
      <c r="DK779" s="113"/>
      <c r="DL779" s="113"/>
      <c r="DM779" s="113"/>
      <c r="DN779" s="113"/>
      <c r="DO779" s="113"/>
      <c r="DP779" s="113"/>
      <c r="DQ779" s="113"/>
      <c r="DR779" s="113"/>
      <c r="DS779" s="113"/>
      <c r="DT779" s="113"/>
    </row>
    <row r="780" spans="17:124">
      <c r="Q780" s="113"/>
      <c r="R780" s="113"/>
      <c r="S780" s="113"/>
      <c r="T780" s="113"/>
      <c r="U780" s="113"/>
      <c r="V780" s="113"/>
      <c r="W780" s="113"/>
      <c r="Y780" s="113"/>
      <c r="Z780" s="113"/>
      <c r="AA780" s="113"/>
      <c r="AB780" s="113"/>
      <c r="AC780" s="113"/>
      <c r="AD780" s="113"/>
      <c r="AE780" s="113"/>
      <c r="AF780" s="113"/>
      <c r="AG780" s="113"/>
      <c r="AH780" s="113"/>
      <c r="AI780" s="113"/>
      <c r="AK780" s="113"/>
      <c r="AL780" s="113"/>
      <c r="AM780" s="113"/>
      <c r="AN780" s="113"/>
      <c r="AO780" s="113"/>
      <c r="AP780" s="113"/>
      <c r="AQ780" s="113"/>
      <c r="AR780" s="113"/>
      <c r="AS780" s="113"/>
      <c r="AT780" s="113"/>
      <c r="AU780" s="113"/>
      <c r="AW780" s="113"/>
      <c r="AX780" s="113"/>
      <c r="AY780" s="113"/>
      <c r="AZ780" s="113"/>
      <c r="BA780" s="113"/>
      <c r="BB780" s="113"/>
      <c r="BC780" s="113"/>
      <c r="BD780" s="113"/>
      <c r="BE780" s="113"/>
      <c r="BF780" s="113"/>
      <c r="BG780" s="113"/>
      <c r="BI780" s="113"/>
      <c r="BJ780" s="113"/>
      <c r="BK780" s="113"/>
      <c r="BL780" s="113"/>
      <c r="BM780" s="113"/>
      <c r="BN780" s="113"/>
      <c r="BO780" s="113"/>
      <c r="BP780" s="113"/>
      <c r="BQ780" s="113"/>
      <c r="BR780" s="113"/>
      <c r="BT780" s="113"/>
      <c r="BU780" s="113"/>
      <c r="BV780" s="113"/>
      <c r="BW780" s="113"/>
      <c r="BX780" s="113"/>
      <c r="BY780" s="113"/>
      <c r="BZ780" s="113"/>
      <c r="CA780" s="113"/>
      <c r="CB780" s="113"/>
      <c r="CC780" s="113"/>
      <c r="CE780" s="113"/>
      <c r="CF780" s="113"/>
      <c r="CG780" s="113"/>
      <c r="CH780" s="113"/>
      <c r="CI780" s="113"/>
      <c r="CJ780" s="113"/>
      <c r="CK780" s="113"/>
      <c r="CL780" s="113"/>
      <c r="CM780" s="113"/>
      <c r="CN780" s="113"/>
      <c r="CO780" s="113"/>
      <c r="CQ780" s="113"/>
      <c r="CR780" s="113"/>
      <c r="CS780" s="113"/>
      <c r="CT780" s="113"/>
      <c r="CU780" s="113"/>
      <c r="CV780" s="113"/>
      <c r="CW780" s="113"/>
      <c r="CX780" s="113"/>
      <c r="CY780" s="113"/>
      <c r="CZ780" s="113"/>
      <c r="DA780" s="113"/>
      <c r="DC780" s="113"/>
      <c r="DD780" s="113"/>
      <c r="DE780" s="113"/>
      <c r="DF780" s="113"/>
      <c r="DG780" s="113"/>
      <c r="DH780" s="113"/>
      <c r="DI780" s="113"/>
      <c r="DJ780" s="113"/>
      <c r="DK780" s="113"/>
      <c r="DL780" s="113"/>
      <c r="DM780" s="113"/>
      <c r="DN780" s="113"/>
      <c r="DO780" s="113"/>
      <c r="DP780" s="113"/>
      <c r="DQ780" s="113"/>
      <c r="DR780" s="113"/>
      <c r="DS780" s="113"/>
      <c r="DT780" s="113"/>
    </row>
    <row r="781" spans="17:124">
      <c r="Q781" s="113"/>
      <c r="R781" s="113"/>
      <c r="S781" s="113"/>
      <c r="T781" s="113"/>
      <c r="U781" s="113"/>
      <c r="V781" s="113"/>
      <c r="W781" s="113"/>
      <c r="Y781" s="113"/>
      <c r="Z781" s="113"/>
      <c r="AA781" s="113"/>
      <c r="AB781" s="113"/>
      <c r="AC781" s="113"/>
      <c r="AD781" s="113"/>
      <c r="AE781" s="113"/>
      <c r="AF781" s="113"/>
      <c r="AG781" s="113"/>
      <c r="AH781" s="113"/>
      <c r="AI781" s="113"/>
      <c r="AK781" s="113"/>
      <c r="AL781" s="113"/>
      <c r="AM781" s="113"/>
      <c r="AN781" s="113"/>
      <c r="AO781" s="113"/>
      <c r="AP781" s="113"/>
      <c r="AQ781" s="113"/>
      <c r="AR781" s="113"/>
      <c r="AS781" s="113"/>
      <c r="AT781" s="113"/>
      <c r="AU781" s="113"/>
      <c r="AW781" s="113"/>
      <c r="AX781" s="113"/>
      <c r="AY781" s="113"/>
      <c r="AZ781" s="113"/>
      <c r="BA781" s="113"/>
      <c r="BB781" s="113"/>
      <c r="BC781" s="113"/>
      <c r="BD781" s="113"/>
      <c r="BE781" s="113"/>
      <c r="BF781" s="113"/>
      <c r="BG781" s="113"/>
      <c r="BI781" s="113"/>
      <c r="BJ781" s="113"/>
      <c r="BK781" s="113"/>
      <c r="BL781" s="113"/>
      <c r="BM781" s="113"/>
      <c r="BN781" s="113"/>
      <c r="BO781" s="113"/>
      <c r="BP781" s="113"/>
      <c r="BQ781" s="113"/>
      <c r="BR781" s="113"/>
      <c r="BT781" s="113"/>
      <c r="BU781" s="113"/>
      <c r="BV781" s="113"/>
      <c r="BW781" s="113"/>
      <c r="BX781" s="113"/>
      <c r="BY781" s="113"/>
      <c r="BZ781" s="113"/>
      <c r="CA781" s="113"/>
      <c r="CB781" s="113"/>
      <c r="CC781" s="113"/>
      <c r="CE781" s="113"/>
      <c r="CF781" s="113"/>
      <c r="CG781" s="113"/>
      <c r="CH781" s="113"/>
      <c r="CI781" s="113"/>
      <c r="CJ781" s="113"/>
      <c r="CK781" s="113"/>
      <c r="CL781" s="113"/>
      <c r="CM781" s="113"/>
      <c r="CN781" s="113"/>
      <c r="CO781" s="113"/>
      <c r="CQ781" s="113"/>
      <c r="CR781" s="113"/>
      <c r="CS781" s="113"/>
      <c r="CT781" s="113"/>
      <c r="CU781" s="113"/>
      <c r="CV781" s="113"/>
      <c r="CW781" s="113"/>
      <c r="CX781" s="113"/>
      <c r="CY781" s="113"/>
      <c r="CZ781" s="113"/>
      <c r="DA781" s="113"/>
      <c r="DC781" s="113"/>
      <c r="DD781" s="113"/>
      <c r="DE781" s="113"/>
      <c r="DF781" s="113"/>
      <c r="DG781" s="113"/>
      <c r="DH781" s="113"/>
      <c r="DI781" s="113"/>
      <c r="DJ781" s="113"/>
      <c r="DK781" s="113"/>
      <c r="DL781" s="113"/>
      <c r="DM781" s="113"/>
      <c r="DN781" s="113"/>
      <c r="DO781" s="113"/>
      <c r="DP781" s="113"/>
      <c r="DQ781" s="113"/>
      <c r="DR781" s="113"/>
      <c r="DS781" s="113"/>
      <c r="DT781" s="113"/>
    </row>
    <row r="782" spans="17:124">
      <c r="Q782" s="113"/>
      <c r="R782" s="113"/>
      <c r="S782" s="113"/>
      <c r="T782" s="113"/>
      <c r="U782" s="113"/>
      <c r="V782" s="113"/>
      <c r="W782" s="113"/>
      <c r="Y782" s="113"/>
      <c r="Z782" s="113"/>
      <c r="AA782" s="113"/>
      <c r="AB782" s="113"/>
      <c r="AC782" s="113"/>
      <c r="AD782" s="113"/>
      <c r="AE782" s="113"/>
      <c r="AF782" s="113"/>
      <c r="AG782" s="113"/>
      <c r="AH782" s="113"/>
      <c r="AI782" s="113"/>
      <c r="AK782" s="113"/>
      <c r="AL782" s="113"/>
      <c r="AM782" s="113"/>
      <c r="AN782" s="113"/>
      <c r="AO782" s="113"/>
      <c r="AP782" s="113"/>
      <c r="AQ782" s="113"/>
      <c r="AR782" s="113"/>
      <c r="AS782" s="113"/>
      <c r="AT782" s="113"/>
      <c r="AU782" s="113"/>
      <c r="AW782" s="113"/>
      <c r="AX782" s="113"/>
      <c r="AY782" s="113"/>
      <c r="AZ782" s="113"/>
      <c r="BA782" s="113"/>
      <c r="BB782" s="113"/>
      <c r="BC782" s="113"/>
      <c r="BD782" s="113"/>
      <c r="BE782" s="113"/>
      <c r="BF782" s="113"/>
      <c r="BG782" s="113"/>
      <c r="BI782" s="113"/>
      <c r="BJ782" s="113"/>
      <c r="BK782" s="113"/>
      <c r="BL782" s="113"/>
      <c r="BM782" s="113"/>
      <c r="BN782" s="113"/>
      <c r="BO782" s="113"/>
      <c r="BP782" s="113"/>
      <c r="BQ782" s="113"/>
      <c r="BR782" s="113"/>
      <c r="BT782" s="113"/>
      <c r="BU782" s="113"/>
      <c r="BV782" s="113"/>
      <c r="BW782" s="113"/>
      <c r="BX782" s="113"/>
      <c r="BY782" s="113"/>
      <c r="BZ782" s="113"/>
      <c r="CA782" s="113"/>
      <c r="CB782" s="113"/>
      <c r="CC782" s="113"/>
      <c r="CE782" s="113"/>
      <c r="CF782" s="113"/>
      <c r="CG782" s="113"/>
      <c r="CH782" s="113"/>
      <c r="CI782" s="113"/>
      <c r="CJ782" s="113"/>
      <c r="CK782" s="113"/>
      <c r="CL782" s="113"/>
      <c r="CM782" s="113"/>
      <c r="CN782" s="113"/>
      <c r="CO782" s="113"/>
      <c r="CQ782" s="113"/>
      <c r="CR782" s="113"/>
      <c r="CS782" s="113"/>
      <c r="CT782" s="113"/>
      <c r="CU782" s="113"/>
      <c r="CV782" s="113"/>
      <c r="CW782" s="113"/>
      <c r="CX782" s="113"/>
      <c r="CY782" s="113"/>
      <c r="CZ782" s="113"/>
      <c r="DA782" s="113"/>
      <c r="DC782" s="113"/>
      <c r="DD782" s="113"/>
      <c r="DE782" s="113"/>
      <c r="DF782" s="113"/>
      <c r="DG782" s="113"/>
      <c r="DH782" s="113"/>
      <c r="DI782" s="113"/>
      <c r="DJ782" s="113"/>
      <c r="DK782" s="113"/>
      <c r="DL782" s="113"/>
      <c r="DM782" s="113"/>
      <c r="DN782" s="113"/>
      <c r="DO782" s="113"/>
      <c r="DP782" s="113"/>
      <c r="DQ782" s="113"/>
      <c r="DR782" s="113"/>
      <c r="DS782" s="113"/>
      <c r="DT782" s="113"/>
    </row>
    <row r="783" spans="17:124">
      <c r="Q783" s="113"/>
      <c r="R783" s="113"/>
      <c r="S783" s="113"/>
      <c r="T783" s="113"/>
      <c r="U783" s="113"/>
      <c r="V783" s="113"/>
      <c r="W783" s="113"/>
      <c r="Y783" s="113"/>
      <c r="Z783" s="113"/>
      <c r="AA783" s="113"/>
      <c r="AB783" s="113"/>
      <c r="AC783" s="113"/>
      <c r="AD783" s="113"/>
      <c r="AE783" s="113"/>
      <c r="AF783" s="113"/>
      <c r="AG783" s="113"/>
      <c r="AH783" s="113"/>
      <c r="AI783" s="113"/>
      <c r="AK783" s="113"/>
      <c r="AL783" s="113"/>
      <c r="AM783" s="113"/>
      <c r="AN783" s="113"/>
      <c r="AO783" s="113"/>
      <c r="AP783" s="113"/>
      <c r="AQ783" s="113"/>
      <c r="AR783" s="113"/>
      <c r="AS783" s="113"/>
      <c r="AT783" s="113"/>
      <c r="AU783" s="113"/>
      <c r="AW783" s="113"/>
      <c r="AX783" s="113"/>
      <c r="AY783" s="113"/>
      <c r="AZ783" s="113"/>
      <c r="BA783" s="113"/>
      <c r="BB783" s="113"/>
      <c r="BC783" s="113"/>
      <c r="BD783" s="113"/>
      <c r="BE783" s="113"/>
      <c r="BF783" s="113"/>
      <c r="BG783" s="113"/>
      <c r="BI783" s="113"/>
      <c r="BJ783" s="113"/>
      <c r="BK783" s="113"/>
      <c r="BL783" s="113"/>
      <c r="BM783" s="113"/>
      <c r="BN783" s="113"/>
      <c r="BO783" s="113"/>
      <c r="BP783" s="113"/>
      <c r="BQ783" s="113"/>
      <c r="BR783" s="113"/>
      <c r="BT783" s="113"/>
      <c r="BU783" s="113"/>
      <c r="BV783" s="113"/>
      <c r="BW783" s="113"/>
      <c r="BX783" s="113"/>
      <c r="BY783" s="113"/>
      <c r="BZ783" s="113"/>
      <c r="CA783" s="113"/>
      <c r="CB783" s="113"/>
      <c r="CC783" s="113"/>
      <c r="CE783" s="113"/>
      <c r="CF783" s="113"/>
      <c r="CG783" s="113"/>
      <c r="CH783" s="113"/>
      <c r="CI783" s="113"/>
      <c r="CJ783" s="113"/>
      <c r="CK783" s="113"/>
      <c r="CL783" s="113"/>
      <c r="CM783" s="113"/>
      <c r="CN783" s="113"/>
      <c r="CO783" s="113"/>
      <c r="CQ783" s="113"/>
      <c r="CR783" s="113"/>
      <c r="CS783" s="113"/>
      <c r="CT783" s="113"/>
      <c r="CU783" s="113"/>
      <c r="CV783" s="113"/>
      <c r="CW783" s="113"/>
      <c r="CX783" s="113"/>
      <c r="CY783" s="113"/>
      <c r="CZ783" s="113"/>
      <c r="DA783" s="113"/>
      <c r="DC783" s="113"/>
      <c r="DD783" s="113"/>
      <c r="DE783" s="113"/>
      <c r="DF783" s="113"/>
      <c r="DG783" s="113"/>
      <c r="DH783" s="113"/>
      <c r="DI783" s="113"/>
      <c r="DJ783" s="113"/>
      <c r="DK783" s="113"/>
      <c r="DL783" s="113"/>
      <c r="DM783" s="113"/>
      <c r="DN783" s="113"/>
      <c r="DO783" s="113"/>
      <c r="DP783" s="113"/>
      <c r="DQ783" s="113"/>
      <c r="DR783" s="113"/>
      <c r="DS783" s="113"/>
      <c r="DT783" s="113"/>
    </row>
    <row r="784" spans="17:124">
      <c r="Q784" s="113"/>
      <c r="R784" s="113"/>
      <c r="S784" s="113"/>
      <c r="T784" s="113"/>
      <c r="U784" s="113"/>
      <c r="V784" s="113"/>
      <c r="W784" s="113"/>
      <c r="Y784" s="113"/>
      <c r="Z784" s="113"/>
      <c r="AA784" s="113"/>
      <c r="AB784" s="113"/>
      <c r="AC784" s="113"/>
      <c r="AD784" s="113"/>
      <c r="AE784" s="113"/>
      <c r="AF784" s="113"/>
      <c r="AG784" s="113"/>
      <c r="AH784" s="113"/>
      <c r="AI784" s="113"/>
      <c r="AK784" s="113"/>
      <c r="AL784" s="113"/>
      <c r="AM784" s="113"/>
      <c r="AN784" s="113"/>
      <c r="AO784" s="113"/>
      <c r="AP784" s="113"/>
      <c r="AQ784" s="113"/>
      <c r="AR784" s="113"/>
      <c r="AS784" s="113"/>
      <c r="AT784" s="113"/>
      <c r="AU784" s="113"/>
      <c r="AW784" s="113"/>
      <c r="AX784" s="113"/>
      <c r="AY784" s="113"/>
      <c r="AZ784" s="113"/>
      <c r="BA784" s="113"/>
      <c r="BB784" s="113"/>
      <c r="BC784" s="113"/>
      <c r="BD784" s="113"/>
      <c r="BE784" s="113"/>
      <c r="BF784" s="113"/>
      <c r="BG784" s="113"/>
      <c r="BI784" s="113"/>
      <c r="BJ784" s="113"/>
      <c r="BK784" s="113"/>
      <c r="BL784" s="113"/>
      <c r="BM784" s="113"/>
      <c r="BN784" s="113"/>
      <c r="BO784" s="113"/>
      <c r="BP784" s="113"/>
      <c r="BQ784" s="113"/>
      <c r="BR784" s="113"/>
      <c r="BT784" s="113"/>
      <c r="BU784" s="113"/>
      <c r="BV784" s="113"/>
      <c r="BW784" s="113"/>
      <c r="BX784" s="113"/>
      <c r="BY784" s="113"/>
      <c r="BZ784" s="113"/>
      <c r="CA784" s="113"/>
      <c r="CB784" s="113"/>
      <c r="CC784" s="113"/>
      <c r="CE784" s="113"/>
      <c r="CF784" s="113"/>
      <c r="CG784" s="113"/>
      <c r="CH784" s="113"/>
      <c r="CI784" s="113"/>
      <c r="CJ784" s="113"/>
      <c r="CK784" s="113"/>
      <c r="CL784" s="113"/>
      <c r="CM784" s="113"/>
      <c r="CN784" s="113"/>
      <c r="CO784" s="113"/>
      <c r="CQ784" s="113"/>
      <c r="CR784" s="113"/>
      <c r="CS784" s="113"/>
      <c r="CT784" s="113"/>
      <c r="CU784" s="113"/>
      <c r="CV784" s="113"/>
      <c r="CW784" s="113"/>
      <c r="CX784" s="113"/>
      <c r="CY784" s="113"/>
      <c r="CZ784" s="113"/>
      <c r="DA784" s="113"/>
      <c r="DC784" s="113"/>
      <c r="DD784" s="113"/>
      <c r="DE784" s="113"/>
      <c r="DF784" s="113"/>
      <c r="DG784" s="113"/>
      <c r="DH784" s="113"/>
      <c r="DI784" s="113"/>
      <c r="DJ784" s="113"/>
      <c r="DK784" s="113"/>
      <c r="DL784" s="113"/>
      <c r="DM784" s="113"/>
      <c r="DN784" s="113"/>
      <c r="DO784" s="113"/>
      <c r="DP784" s="113"/>
      <c r="DQ784" s="113"/>
      <c r="DR784" s="113"/>
      <c r="DS784" s="113"/>
      <c r="DT784" s="113"/>
    </row>
    <row r="785" spans="17:124">
      <c r="Q785" s="113"/>
      <c r="R785" s="113"/>
      <c r="S785" s="113"/>
      <c r="T785" s="113"/>
      <c r="U785" s="113"/>
      <c r="V785" s="113"/>
      <c r="W785" s="113"/>
      <c r="Y785" s="113"/>
      <c r="Z785" s="113"/>
      <c r="AA785" s="113"/>
      <c r="AB785" s="113"/>
      <c r="AC785" s="113"/>
      <c r="AD785" s="113"/>
      <c r="AE785" s="113"/>
      <c r="AF785" s="113"/>
      <c r="AG785" s="113"/>
      <c r="AH785" s="113"/>
      <c r="AI785" s="113"/>
      <c r="AK785" s="113"/>
      <c r="AL785" s="113"/>
      <c r="AM785" s="113"/>
      <c r="AN785" s="113"/>
      <c r="AO785" s="113"/>
      <c r="AP785" s="113"/>
      <c r="AQ785" s="113"/>
      <c r="AR785" s="113"/>
      <c r="AS785" s="113"/>
      <c r="AT785" s="113"/>
      <c r="AU785" s="113"/>
      <c r="AW785" s="113"/>
      <c r="AX785" s="113"/>
      <c r="AY785" s="113"/>
      <c r="AZ785" s="113"/>
      <c r="BA785" s="113"/>
      <c r="BB785" s="113"/>
      <c r="BC785" s="113"/>
      <c r="BD785" s="113"/>
      <c r="BE785" s="113"/>
      <c r="BF785" s="113"/>
      <c r="BG785" s="113"/>
      <c r="BI785" s="113"/>
      <c r="BJ785" s="113"/>
      <c r="BK785" s="113"/>
      <c r="BL785" s="113"/>
      <c r="BM785" s="113"/>
      <c r="BN785" s="113"/>
      <c r="BO785" s="113"/>
      <c r="BP785" s="113"/>
      <c r="BQ785" s="113"/>
      <c r="BR785" s="113"/>
      <c r="BT785" s="113"/>
      <c r="BU785" s="113"/>
      <c r="BV785" s="113"/>
      <c r="BW785" s="113"/>
      <c r="BX785" s="113"/>
      <c r="BY785" s="113"/>
      <c r="BZ785" s="113"/>
      <c r="CA785" s="113"/>
      <c r="CB785" s="113"/>
      <c r="CC785" s="113"/>
      <c r="CE785" s="113"/>
      <c r="CF785" s="113"/>
      <c r="CG785" s="113"/>
      <c r="CH785" s="113"/>
      <c r="CI785" s="113"/>
      <c r="CJ785" s="113"/>
      <c r="CK785" s="113"/>
      <c r="CL785" s="113"/>
      <c r="CM785" s="113"/>
      <c r="CN785" s="113"/>
      <c r="CO785" s="113"/>
      <c r="CQ785" s="113"/>
      <c r="CR785" s="113"/>
      <c r="CS785" s="113"/>
      <c r="CT785" s="113"/>
      <c r="CU785" s="113"/>
      <c r="CV785" s="113"/>
      <c r="CW785" s="113"/>
      <c r="CX785" s="113"/>
      <c r="CY785" s="113"/>
      <c r="CZ785" s="113"/>
      <c r="DA785" s="113"/>
      <c r="DC785" s="113"/>
      <c r="DD785" s="113"/>
      <c r="DE785" s="113"/>
      <c r="DF785" s="113"/>
      <c r="DG785" s="113"/>
      <c r="DH785" s="113"/>
      <c r="DI785" s="113"/>
      <c r="DJ785" s="113"/>
      <c r="DK785" s="113"/>
      <c r="DL785" s="113"/>
      <c r="DM785" s="113"/>
      <c r="DN785" s="113"/>
      <c r="DO785" s="113"/>
      <c r="DP785" s="113"/>
      <c r="DQ785" s="113"/>
      <c r="DR785" s="113"/>
      <c r="DS785" s="113"/>
      <c r="DT785" s="113"/>
    </row>
    <row r="786" spans="17:124">
      <c r="Q786" s="113"/>
      <c r="R786" s="113"/>
      <c r="S786" s="113"/>
      <c r="T786" s="113"/>
      <c r="U786" s="113"/>
      <c r="V786" s="113"/>
      <c r="W786" s="113"/>
      <c r="Y786" s="113"/>
      <c r="Z786" s="113"/>
      <c r="AA786" s="113"/>
      <c r="AB786" s="113"/>
      <c r="AC786" s="113"/>
      <c r="AD786" s="113"/>
      <c r="AE786" s="113"/>
      <c r="AF786" s="113"/>
      <c r="AG786" s="113"/>
      <c r="AH786" s="113"/>
      <c r="AI786" s="113"/>
      <c r="AK786" s="113"/>
      <c r="AL786" s="113"/>
      <c r="AM786" s="113"/>
      <c r="AN786" s="113"/>
      <c r="AO786" s="113"/>
      <c r="AP786" s="113"/>
      <c r="AQ786" s="113"/>
      <c r="AR786" s="113"/>
      <c r="AS786" s="113"/>
      <c r="AT786" s="113"/>
      <c r="AU786" s="113"/>
      <c r="AW786" s="113"/>
      <c r="AX786" s="113"/>
      <c r="AY786" s="113"/>
      <c r="AZ786" s="113"/>
      <c r="BA786" s="113"/>
      <c r="BB786" s="113"/>
      <c r="BC786" s="113"/>
      <c r="BD786" s="113"/>
      <c r="BE786" s="113"/>
      <c r="BF786" s="113"/>
      <c r="BG786" s="113"/>
      <c r="BI786" s="113"/>
      <c r="BJ786" s="113"/>
      <c r="BK786" s="113"/>
      <c r="BL786" s="113"/>
      <c r="BM786" s="113"/>
      <c r="BN786" s="113"/>
      <c r="BO786" s="113"/>
      <c r="BP786" s="113"/>
      <c r="BQ786" s="113"/>
      <c r="BR786" s="113"/>
      <c r="BT786" s="113"/>
      <c r="BU786" s="113"/>
      <c r="BV786" s="113"/>
      <c r="BW786" s="113"/>
      <c r="BX786" s="113"/>
      <c r="BY786" s="113"/>
      <c r="BZ786" s="113"/>
      <c r="CA786" s="113"/>
      <c r="CB786" s="113"/>
      <c r="CC786" s="113"/>
      <c r="CE786" s="113"/>
      <c r="CF786" s="113"/>
      <c r="CG786" s="113"/>
      <c r="CH786" s="113"/>
      <c r="CI786" s="113"/>
      <c r="CJ786" s="113"/>
      <c r="CK786" s="113"/>
      <c r="CL786" s="113"/>
      <c r="CM786" s="113"/>
      <c r="CN786" s="113"/>
      <c r="CO786" s="113"/>
      <c r="CQ786" s="113"/>
      <c r="CR786" s="113"/>
      <c r="CS786" s="113"/>
      <c r="CT786" s="113"/>
      <c r="CU786" s="113"/>
      <c r="CV786" s="113"/>
      <c r="CW786" s="113"/>
      <c r="CX786" s="113"/>
      <c r="CY786" s="113"/>
      <c r="CZ786" s="113"/>
      <c r="DA786" s="113"/>
      <c r="DC786" s="113"/>
      <c r="DD786" s="113"/>
      <c r="DE786" s="113"/>
      <c r="DF786" s="113"/>
      <c r="DG786" s="113"/>
      <c r="DH786" s="113"/>
      <c r="DI786" s="113"/>
      <c r="DJ786" s="113"/>
      <c r="DK786" s="113"/>
      <c r="DL786" s="113"/>
      <c r="DM786" s="113"/>
      <c r="DN786" s="113"/>
      <c r="DO786" s="113"/>
      <c r="DP786" s="113"/>
      <c r="DQ786" s="113"/>
      <c r="DR786" s="113"/>
      <c r="DS786" s="113"/>
      <c r="DT786" s="113"/>
    </row>
    <row r="787" spans="17:124">
      <c r="Q787" s="113"/>
      <c r="R787" s="113"/>
      <c r="S787" s="113"/>
      <c r="T787" s="113"/>
      <c r="U787" s="113"/>
      <c r="V787" s="113"/>
      <c r="W787" s="113"/>
      <c r="Y787" s="113"/>
      <c r="Z787" s="113"/>
      <c r="AA787" s="113"/>
      <c r="AB787" s="113"/>
      <c r="AC787" s="113"/>
      <c r="AD787" s="113"/>
      <c r="AE787" s="113"/>
      <c r="AF787" s="113"/>
      <c r="AG787" s="113"/>
      <c r="AH787" s="113"/>
      <c r="AI787" s="113"/>
      <c r="AK787" s="113"/>
      <c r="AL787" s="113"/>
      <c r="AM787" s="113"/>
      <c r="AN787" s="113"/>
      <c r="AO787" s="113"/>
      <c r="AP787" s="113"/>
      <c r="AQ787" s="113"/>
      <c r="AR787" s="113"/>
      <c r="AS787" s="113"/>
      <c r="AT787" s="113"/>
      <c r="AU787" s="113"/>
      <c r="AW787" s="113"/>
      <c r="AX787" s="113"/>
      <c r="AY787" s="113"/>
      <c r="AZ787" s="113"/>
      <c r="BA787" s="113"/>
      <c r="BB787" s="113"/>
      <c r="BC787" s="113"/>
      <c r="BD787" s="113"/>
      <c r="BE787" s="113"/>
      <c r="BF787" s="113"/>
      <c r="BG787" s="113"/>
      <c r="BI787" s="113"/>
      <c r="BJ787" s="113"/>
      <c r="BK787" s="113"/>
      <c r="BL787" s="113"/>
      <c r="BM787" s="113"/>
      <c r="BN787" s="113"/>
      <c r="BO787" s="113"/>
      <c r="BP787" s="113"/>
      <c r="BQ787" s="113"/>
      <c r="BR787" s="113"/>
      <c r="BT787" s="113"/>
      <c r="BU787" s="113"/>
      <c r="BV787" s="113"/>
      <c r="BW787" s="113"/>
      <c r="BX787" s="113"/>
      <c r="BY787" s="113"/>
      <c r="BZ787" s="113"/>
      <c r="CA787" s="113"/>
      <c r="CB787" s="113"/>
      <c r="CC787" s="113"/>
      <c r="CE787" s="113"/>
      <c r="CF787" s="113"/>
      <c r="CG787" s="113"/>
      <c r="CH787" s="113"/>
      <c r="CI787" s="113"/>
      <c r="CJ787" s="113"/>
      <c r="CK787" s="113"/>
      <c r="CL787" s="113"/>
      <c r="CM787" s="113"/>
      <c r="CN787" s="113"/>
      <c r="CO787" s="113"/>
      <c r="CQ787" s="113"/>
      <c r="CR787" s="113"/>
      <c r="CS787" s="113"/>
      <c r="CT787" s="113"/>
      <c r="CU787" s="113"/>
      <c r="CV787" s="113"/>
      <c r="CW787" s="113"/>
      <c r="CX787" s="113"/>
      <c r="CY787" s="113"/>
      <c r="CZ787" s="113"/>
      <c r="DA787" s="113"/>
      <c r="DC787" s="113"/>
      <c r="DD787" s="113"/>
      <c r="DE787" s="113"/>
      <c r="DF787" s="113"/>
      <c r="DG787" s="113"/>
      <c r="DH787" s="113"/>
      <c r="DI787" s="113"/>
      <c r="DJ787" s="113"/>
      <c r="DK787" s="113"/>
      <c r="DL787" s="113"/>
      <c r="DM787" s="113"/>
      <c r="DN787" s="113"/>
      <c r="DO787" s="113"/>
      <c r="DP787" s="113"/>
      <c r="DQ787" s="113"/>
      <c r="DR787" s="113"/>
      <c r="DS787" s="113"/>
      <c r="DT787" s="113"/>
    </row>
    <row r="788" spans="17:124">
      <c r="Q788" s="113"/>
      <c r="R788" s="113"/>
      <c r="S788" s="113"/>
      <c r="T788" s="113"/>
      <c r="U788" s="113"/>
      <c r="V788" s="113"/>
      <c r="W788" s="113"/>
      <c r="Y788" s="113"/>
      <c r="Z788" s="113"/>
      <c r="AA788" s="113"/>
      <c r="AB788" s="113"/>
      <c r="AC788" s="113"/>
      <c r="AD788" s="113"/>
      <c r="AE788" s="113"/>
      <c r="AF788" s="113"/>
      <c r="AG788" s="113"/>
      <c r="AH788" s="113"/>
      <c r="AI788" s="113"/>
      <c r="AK788" s="113"/>
      <c r="AL788" s="113"/>
      <c r="AM788" s="113"/>
      <c r="AN788" s="113"/>
      <c r="AO788" s="113"/>
      <c r="AP788" s="113"/>
      <c r="AQ788" s="113"/>
      <c r="AR788" s="113"/>
      <c r="AS788" s="113"/>
      <c r="AT788" s="113"/>
      <c r="AU788" s="113"/>
      <c r="AW788" s="113"/>
      <c r="AX788" s="113"/>
      <c r="AY788" s="113"/>
      <c r="AZ788" s="113"/>
      <c r="BA788" s="113"/>
      <c r="BB788" s="113"/>
      <c r="BC788" s="113"/>
      <c r="BD788" s="113"/>
      <c r="BE788" s="113"/>
      <c r="BF788" s="113"/>
      <c r="BG788" s="113"/>
      <c r="BI788" s="113"/>
      <c r="BJ788" s="113"/>
      <c r="BK788" s="113"/>
      <c r="BL788" s="113"/>
      <c r="BM788" s="113"/>
      <c r="BN788" s="113"/>
      <c r="BO788" s="113"/>
      <c r="BP788" s="113"/>
      <c r="BQ788" s="113"/>
      <c r="BR788" s="113"/>
      <c r="BT788" s="113"/>
      <c r="BU788" s="113"/>
      <c r="BV788" s="113"/>
      <c r="BW788" s="113"/>
      <c r="BX788" s="113"/>
      <c r="BY788" s="113"/>
      <c r="BZ788" s="113"/>
      <c r="CA788" s="113"/>
      <c r="CB788" s="113"/>
      <c r="CC788" s="113"/>
      <c r="CE788" s="113"/>
      <c r="CF788" s="113"/>
      <c r="CG788" s="113"/>
      <c r="CH788" s="113"/>
      <c r="CI788" s="113"/>
      <c r="CJ788" s="113"/>
      <c r="CK788" s="113"/>
      <c r="CL788" s="113"/>
      <c r="CM788" s="113"/>
      <c r="CN788" s="113"/>
      <c r="CO788" s="113"/>
      <c r="CQ788" s="113"/>
      <c r="CR788" s="113"/>
      <c r="CS788" s="113"/>
      <c r="CT788" s="113"/>
      <c r="CU788" s="113"/>
      <c r="CV788" s="113"/>
      <c r="CW788" s="113"/>
      <c r="CX788" s="113"/>
      <c r="CY788" s="113"/>
      <c r="CZ788" s="113"/>
      <c r="DA788" s="113"/>
      <c r="DC788" s="113"/>
      <c r="DD788" s="113"/>
      <c r="DE788" s="113"/>
      <c r="DF788" s="113"/>
      <c r="DG788" s="113"/>
      <c r="DH788" s="113"/>
      <c r="DI788" s="113"/>
      <c r="DJ788" s="113"/>
      <c r="DK788" s="113"/>
      <c r="DL788" s="113"/>
      <c r="DM788" s="113"/>
      <c r="DN788" s="113"/>
      <c r="DO788" s="113"/>
      <c r="DP788" s="113"/>
      <c r="DQ788" s="113"/>
      <c r="DR788" s="113"/>
      <c r="DS788" s="113"/>
      <c r="DT788" s="113"/>
    </row>
    <row r="789" spans="17:124">
      <c r="Q789" s="113"/>
      <c r="R789" s="113"/>
      <c r="S789" s="113"/>
      <c r="T789" s="113"/>
      <c r="U789" s="113"/>
      <c r="V789" s="113"/>
      <c r="W789" s="113"/>
      <c r="Y789" s="113"/>
      <c r="Z789" s="113"/>
      <c r="AA789" s="113"/>
      <c r="AB789" s="113"/>
      <c r="AC789" s="113"/>
      <c r="AD789" s="113"/>
      <c r="AE789" s="113"/>
      <c r="AF789" s="113"/>
      <c r="AG789" s="113"/>
      <c r="AH789" s="113"/>
      <c r="AI789" s="113"/>
      <c r="AK789" s="113"/>
      <c r="AL789" s="113"/>
      <c r="AM789" s="113"/>
      <c r="AN789" s="113"/>
      <c r="AO789" s="113"/>
      <c r="AP789" s="113"/>
      <c r="AQ789" s="113"/>
      <c r="AR789" s="113"/>
      <c r="AS789" s="113"/>
      <c r="AT789" s="113"/>
      <c r="AU789" s="113"/>
      <c r="AW789" s="113"/>
      <c r="AX789" s="113"/>
      <c r="AY789" s="113"/>
      <c r="AZ789" s="113"/>
      <c r="BA789" s="113"/>
      <c r="BB789" s="113"/>
      <c r="BC789" s="113"/>
      <c r="BD789" s="113"/>
      <c r="BE789" s="113"/>
      <c r="BF789" s="113"/>
      <c r="BG789" s="113"/>
      <c r="BI789" s="113"/>
      <c r="BJ789" s="113"/>
      <c r="BK789" s="113"/>
      <c r="BL789" s="113"/>
      <c r="BM789" s="113"/>
      <c r="BN789" s="113"/>
      <c r="BO789" s="113"/>
      <c r="BP789" s="113"/>
      <c r="BQ789" s="113"/>
      <c r="BR789" s="113"/>
      <c r="BT789" s="113"/>
      <c r="BU789" s="113"/>
      <c r="BV789" s="113"/>
      <c r="BW789" s="113"/>
      <c r="BX789" s="113"/>
      <c r="BY789" s="113"/>
      <c r="BZ789" s="113"/>
      <c r="CA789" s="113"/>
      <c r="CB789" s="113"/>
      <c r="CC789" s="113"/>
      <c r="CE789" s="113"/>
      <c r="CF789" s="113"/>
      <c r="CG789" s="113"/>
      <c r="CH789" s="113"/>
      <c r="CI789" s="113"/>
      <c r="CJ789" s="113"/>
      <c r="CK789" s="113"/>
      <c r="CL789" s="113"/>
      <c r="CM789" s="113"/>
      <c r="CN789" s="113"/>
      <c r="CO789" s="113"/>
      <c r="CQ789" s="113"/>
      <c r="CR789" s="113"/>
      <c r="CS789" s="113"/>
      <c r="CT789" s="113"/>
      <c r="CU789" s="113"/>
      <c r="CV789" s="113"/>
      <c r="CW789" s="113"/>
      <c r="CX789" s="113"/>
      <c r="CY789" s="113"/>
      <c r="CZ789" s="113"/>
      <c r="DA789" s="113"/>
      <c r="DC789" s="113"/>
      <c r="DD789" s="113"/>
      <c r="DE789" s="113"/>
      <c r="DF789" s="113"/>
      <c r="DG789" s="113"/>
      <c r="DH789" s="113"/>
      <c r="DI789" s="113"/>
      <c r="DJ789" s="113"/>
      <c r="DK789" s="113"/>
      <c r="DL789" s="113"/>
      <c r="DM789" s="113"/>
      <c r="DN789" s="113"/>
      <c r="DO789" s="113"/>
      <c r="DP789" s="113"/>
      <c r="DQ789" s="113"/>
      <c r="DR789" s="113"/>
      <c r="DS789" s="113"/>
      <c r="DT789" s="113"/>
    </row>
    <row r="790" spans="17:124">
      <c r="Q790" s="113"/>
      <c r="R790" s="113"/>
      <c r="S790" s="113"/>
      <c r="T790" s="113"/>
      <c r="U790" s="113"/>
      <c r="V790" s="113"/>
      <c r="W790" s="113"/>
      <c r="Y790" s="113"/>
      <c r="Z790" s="113"/>
      <c r="AA790" s="113"/>
      <c r="AB790" s="113"/>
      <c r="AC790" s="113"/>
      <c r="AD790" s="113"/>
      <c r="AE790" s="113"/>
      <c r="AF790" s="113"/>
      <c r="AG790" s="113"/>
      <c r="AH790" s="113"/>
      <c r="AI790" s="113"/>
      <c r="AK790" s="113"/>
      <c r="AL790" s="113"/>
      <c r="AM790" s="113"/>
      <c r="AN790" s="113"/>
      <c r="AO790" s="113"/>
      <c r="AP790" s="113"/>
      <c r="AQ790" s="113"/>
      <c r="AR790" s="113"/>
      <c r="AS790" s="113"/>
      <c r="AT790" s="113"/>
      <c r="AU790" s="113"/>
      <c r="AW790" s="113"/>
      <c r="AX790" s="113"/>
      <c r="AY790" s="113"/>
      <c r="AZ790" s="113"/>
      <c r="BA790" s="113"/>
      <c r="BB790" s="113"/>
      <c r="BC790" s="113"/>
      <c r="BD790" s="113"/>
      <c r="BE790" s="113"/>
      <c r="BF790" s="113"/>
      <c r="BG790" s="113"/>
      <c r="BI790" s="113"/>
      <c r="BJ790" s="113"/>
      <c r="BK790" s="113"/>
      <c r="BL790" s="113"/>
      <c r="BM790" s="113"/>
      <c r="BN790" s="113"/>
      <c r="BO790" s="113"/>
      <c r="BP790" s="113"/>
      <c r="BQ790" s="113"/>
      <c r="BR790" s="113"/>
      <c r="BT790" s="113"/>
      <c r="BU790" s="113"/>
      <c r="BV790" s="113"/>
      <c r="BW790" s="113"/>
      <c r="BX790" s="113"/>
      <c r="BY790" s="113"/>
      <c r="BZ790" s="113"/>
      <c r="CA790" s="113"/>
      <c r="CB790" s="113"/>
      <c r="CC790" s="113"/>
      <c r="CE790" s="113"/>
      <c r="CF790" s="113"/>
      <c r="CG790" s="113"/>
      <c r="CH790" s="113"/>
      <c r="CI790" s="113"/>
      <c r="CJ790" s="113"/>
      <c r="CK790" s="113"/>
      <c r="CL790" s="113"/>
      <c r="CM790" s="113"/>
      <c r="CN790" s="113"/>
      <c r="CO790" s="113"/>
      <c r="CQ790" s="113"/>
      <c r="CR790" s="113"/>
      <c r="CS790" s="113"/>
      <c r="CT790" s="113"/>
      <c r="CU790" s="113"/>
      <c r="CV790" s="113"/>
      <c r="CW790" s="113"/>
      <c r="CX790" s="113"/>
      <c r="CY790" s="113"/>
      <c r="CZ790" s="113"/>
      <c r="DA790" s="113"/>
      <c r="DC790" s="113"/>
      <c r="DD790" s="113"/>
      <c r="DE790" s="113"/>
      <c r="DF790" s="113"/>
      <c r="DG790" s="113"/>
      <c r="DH790" s="113"/>
      <c r="DI790" s="113"/>
      <c r="DJ790" s="113"/>
      <c r="DK790" s="113"/>
      <c r="DL790" s="113"/>
      <c r="DM790" s="113"/>
      <c r="DN790" s="113"/>
      <c r="DO790" s="113"/>
      <c r="DP790" s="113"/>
      <c r="DQ790" s="113"/>
      <c r="DR790" s="113"/>
      <c r="DS790" s="113"/>
      <c r="DT790" s="113"/>
    </row>
    <row r="791" spans="17:124">
      <c r="Q791" s="113"/>
      <c r="R791" s="113"/>
      <c r="S791" s="113"/>
      <c r="T791" s="113"/>
      <c r="U791" s="113"/>
      <c r="V791" s="113"/>
      <c r="W791" s="113"/>
      <c r="Y791" s="113"/>
      <c r="Z791" s="113"/>
      <c r="AA791" s="113"/>
      <c r="AB791" s="113"/>
      <c r="AC791" s="113"/>
      <c r="AD791" s="113"/>
      <c r="AE791" s="113"/>
      <c r="AF791" s="113"/>
      <c r="AG791" s="113"/>
      <c r="AH791" s="113"/>
      <c r="AI791" s="113"/>
      <c r="AK791" s="113"/>
      <c r="AL791" s="113"/>
      <c r="AM791" s="113"/>
      <c r="AN791" s="113"/>
      <c r="AO791" s="113"/>
      <c r="AP791" s="113"/>
      <c r="AQ791" s="113"/>
      <c r="AR791" s="113"/>
      <c r="AS791" s="113"/>
      <c r="AT791" s="113"/>
      <c r="AU791" s="113"/>
      <c r="AW791" s="113"/>
      <c r="AX791" s="113"/>
      <c r="AY791" s="113"/>
      <c r="AZ791" s="113"/>
      <c r="BA791" s="113"/>
      <c r="BB791" s="113"/>
      <c r="BC791" s="113"/>
      <c r="BD791" s="113"/>
      <c r="BE791" s="113"/>
      <c r="BF791" s="113"/>
      <c r="BG791" s="113"/>
      <c r="BI791" s="113"/>
      <c r="BJ791" s="113"/>
      <c r="BK791" s="113"/>
      <c r="BL791" s="113"/>
      <c r="BM791" s="113"/>
      <c r="BN791" s="113"/>
      <c r="BO791" s="113"/>
      <c r="BP791" s="113"/>
      <c r="BQ791" s="113"/>
      <c r="BR791" s="113"/>
      <c r="BT791" s="113"/>
      <c r="BU791" s="113"/>
      <c r="BV791" s="113"/>
      <c r="BW791" s="113"/>
      <c r="BX791" s="113"/>
      <c r="BY791" s="113"/>
      <c r="BZ791" s="113"/>
      <c r="CA791" s="113"/>
      <c r="CB791" s="113"/>
      <c r="CC791" s="113"/>
      <c r="CE791" s="113"/>
      <c r="CF791" s="113"/>
      <c r="CG791" s="113"/>
      <c r="CH791" s="113"/>
      <c r="CI791" s="113"/>
      <c r="CJ791" s="113"/>
      <c r="CK791" s="113"/>
      <c r="CL791" s="113"/>
      <c r="CM791" s="113"/>
      <c r="CN791" s="113"/>
      <c r="CO791" s="113"/>
      <c r="CQ791" s="113"/>
      <c r="CR791" s="113"/>
      <c r="CS791" s="113"/>
      <c r="CT791" s="113"/>
      <c r="CU791" s="113"/>
      <c r="CV791" s="113"/>
      <c r="CW791" s="113"/>
      <c r="CX791" s="113"/>
      <c r="CY791" s="113"/>
      <c r="CZ791" s="113"/>
      <c r="DA791" s="113"/>
      <c r="DC791" s="113"/>
      <c r="DD791" s="113"/>
      <c r="DE791" s="113"/>
      <c r="DF791" s="113"/>
      <c r="DG791" s="113"/>
      <c r="DH791" s="113"/>
      <c r="DI791" s="113"/>
      <c r="DJ791" s="113"/>
      <c r="DK791" s="113"/>
      <c r="DL791" s="113"/>
      <c r="DM791" s="113"/>
      <c r="DN791" s="113"/>
      <c r="DO791" s="113"/>
      <c r="DP791" s="113"/>
      <c r="DQ791" s="113"/>
      <c r="DR791" s="113"/>
      <c r="DS791" s="113"/>
      <c r="DT791" s="113"/>
    </row>
    <row r="792" spans="17:124">
      <c r="Q792" s="113"/>
      <c r="R792" s="113"/>
      <c r="S792" s="113"/>
      <c r="T792" s="113"/>
      <c r="U792" s="113"/>
      <c r="V792" s="113"/>
      <c r="W792" s="113"/>
      <c r="Y792" s="113"/>
      <c r="Z792" s="113"/>
      <c r="AA792" s="113"/>
      <c r="AB792" s="113"/>
      <c r="AC792" s="113"/>
      <c r="AD792" s="113"/>
      <c r="AE792" s="113"/>
      <c r="AF792" s="113"/>
      <c r="AG792" s="113"/>
      <c r="AH792" s="113"/>
      <c r="AI792" s="113"/>
      <c r="AK792" s="113"/>
      <c r="AL792" s="113"/>
      <c r="AM792" s="113"/>
      <c r="AN792" s="113"/>
      <c r="AO792" s="113"/>
      <c r="AP792" s="113"/>
      <c r="AQ792" s="113"/>
      <c r="AR792" s="113"/>
      <c r="AS792" s="113"/>
      <c r="AT792" s="113"/>
      <c r="AU792" s="113"/>
      <c r="AW792" s="113"/>
      <c r="AX792" s="113"/>
      <c r="AY792" s="113"/>
      <c r="AZ792" s="113"/>
      <c r="BA792" s="113"/>
      <c r="BB792" s="113"/>
      <c r="BC792" s="113"/>
      <c r="BD792" s="113"/>
      <c r="BE792" s="113"/>
      <c r="BF792" s="113"/>
      <c r="BG792" s="113"/>
      <c r="BI792" s="113"/>
      <c r="BJ792" s="113"/>
      <c r="BK792" s="113"/>
      <c r="BL792" s="113"/>
      <c r="BM792" s="113"/>
      <c r="BN792" s="113"/>
      <c r="BO792" s="113"/>
      <c r="BP792" s="113"/>
      <c r="BQ792" s="113"/>
      <c r="BR792" s="113"/>
      <c r="BT792" s="113"/>
      <c r="BU792" s="113"/>
      <c r="BV792" s="113"/>
      <c r="BW792" s="113"/>
      <c r="BX792" s="113"/>
      <c r="BY792" s="113"/>
      <c r="BZ792" s="113"/>
      <c r="CA792" s="113"/>
      <c r="CB792" s="113"/>
      <c r="CC792" s="113"/>
      <c r="CE792" s="113"/>
      <c r="CF792" s="113"/>
      <c r="CG792" s="113"/>
      <c r="CH792" s="113"/>
      <c r="CI792" s="113"/>
      <c r="CJ792" s="113"/>
      <c r="CK792" s="113"/>
      <c r="CL792" s="113"/>
      <c r="CM792" s="113"/>
      <c r="CN792" s="113"/>
      <c r="CO792" s="113"/>
      <c r="CQ792" s="113"/>
      <c r="CR792" s="113"/>
      <c r="CS792" s="113"/>
      <c r="CT792" s="113"/>
      <c r="CU792" s="113"/>
      <c r="CV792" s="113"/>
      <c r="CW792" s="113"/>
      <c r="CX792" s="113"/>
      <c r="CY792" s="113"/>
      <c r="CZ792" s="113"/>
      <c r="DA792" s="113"/>
      <c r="DC792" s="113"/>
      <c r="DD792" s="113"/>
      <c r="DE792" s="113"/>
      <c r="DF792" s="113"/>
      <c r="DG792" s="113"/>
      <c r="DH792" s="113"/>
      <c r="DI792" s="113"/>
      <c r="DJ792" s="113"/>
      <c r="DK792" s="113"/>
      <c r="DL792" s="113"/>
      <c r="DM792" s="113"/>
      <c r="DN792" s="113"/>
      <c r="DO792" s="113"/>
      <c r="DP792" s="113"/>
      <c r="DQ792" s="113"/>
      <c r="DR792" s="113"/>
      <c r="DS792" s="113"/>
      <c r="DT792" s="113"/>
    </row>
    <row r="793" spans="17:124">
      <c r="Q793" s="113"/>
      <c r="R793" s="113"/>
      <c r="S793" s="113"/>
      <c r="T793" s="113"/>
      <c r="U793" s="113"/>
      <c r="V793" s="113"/>
      <c r="W793" s="113"/>
      <c r="Y793" s="113"/>
      <c r="Z793" s="113"/>
      <c r="AA793" s="113"/>
      <c r="AB793" s="113"/>
      <c r="AC793" s="113"/>
      <c r="AD793" s="113"/>
      <c r="AE793" s="113"/>
      <c r="AF793" s="113"/>
      <c r="AG793" s="113"/>
      <c r="AH793" s="113"/>
      <c r="AI793" s="113"/>
      <c r="AK793" s="113"/>
      <c r="AL793" s="113"/>
      <c r="AM793" s="113"/>
      <c r="AN793" s="113"/>
      <c r="AO793" s="113"/>
      <c r="AP793" s="113"/>
      <c r="AQ793" s="113"/>
      <c r="AR793" s="113"/>
      <c r="AS793" s="113"/>
      <c r="AT793" s="113"/>
      <c r="AU793" s="113"/>
      <c r="AW793" s="113"/>
      <c r="AX793" s="113"/>
      <c r="AY793" s="113"/>
      <c r="AZ793" s="113"/>
      <c r="BA793" s="113"/>
      <c r="BB793" s="113"/>
      <c r="BC793" s="113"/>
      <c r="BD793" s="113"/>
      <c r="BE793" s="113"/>
      <c r="BF793" s="113"/>
      <c r="BG793" s="113"/>
      <c r="BI793" s="113"/>
      <c r="BJ793" s="113"/>
      <c r="BK793" s="113"/>
      <c r="BL793" s="113"/>
      <c r="BM793" s="113"/>
      <c r="BN793" s="113"/>
      <c r="BO793" s="113"/>
      <c r="BP793" s="113"/>
      <c r="BQ793" s="113"/>
      <c r="BR793" s="113"/>
      <c r="BT793" s="113"/>
      <c r="BU793" s="113"/>
      <c r="BV793" s="113"/>
      <c r="BW793" s="113"/>
      <c r="BX793" s="113"/>
      <c r="BY793" s="113"/>
      <c r="BZ793" s="113"/>
      <c r="CA793" s="113"/>
      <c r="CB793" s="113"/>
      <c r="CC793" s="113"/>
      <c r="CE793" s="113"/>
      <c r="CF793" s="113"/>
      <c r="CG793" s="113"/>
      <c r="CH793" s="113"/>
      <c r="CI793" s="113"/>
      <c r="CJ793" s="113"/>
      <c r="CK793" s="113"/>
      <c r="CL793" s="113"/>
      <c r="CM793" s="113"/>
      <c r="CN793" s="113"/>
      <c r="CO793" s="113"/>
      <c r="CQ793" s="113"/>
      <c r="CR793" s="113"/>
      <c r="CS793" s="113"/>
      <c r="CT793" s="113"/>
      <c r="CU793" s="113"/>
      <c r="CV793" s="113"/>
      <c r="CW793" s="113"/>
      <c r="CX793" s="113"/>
      <c r="CY793" s="113"/>
      <c r="CZ793" s="113"/>
      <c r="DA793" s="113"/>
      <c r="DC793" s="113"/>
      <c r="DD793" s="113"/>
      <c r="DE793" s="113"/>
      <c r="DF793" s="113"/>
      <c r="DG793" s="113"/>
      <c r="DH793" s="113"/>
      <c r="DI793" s="113"/>
      <c r="DJ793" s="113"/>
      <c r="DK793" s="113"/>
      <c r="DL793" s="113"/>
      <c r="DM793" s="113"/>
      <c r="DN793" s="113"/>
      <c r="DO793" s="113"/>
      <c r="DP793" s="113"/>
      <c r="DQ793" s="113"/>
      <c r="DR793" s="113"/>
      <c r="DS793" s="113"/>
      <c r="DT793" s="113"/>
    </row>
    <row r="794" spans="17:124">
      <c r="Q794" s="113"/>
      <c r="R794" s="113"/>
      <c r="S794" s="113"/>
      <c r="T794" s="113"/>
      <c r="U794" s="113"/>
      <c r="V794" s="113"/>
      <c r="W794" s="113"/>
      <c r="Y794" s="113"/>
      <c r="Z794" s="113"/>
      <c r="AA794" s="113"/>
      <c r="AB794" s="113"/>
      <c r="AC794" s="113"/>
      <c r="AD794" s="113"/>
      <c r="AE794" s="113"/>
      <c r="AF794" s="113"/>
      <c r="AG794" s="113"/>
      <c r="AH794" s="113"/>
      <c r="AI794" s="113"/>
      <c r="AK794" s="113"/>
      <c r="AL794" s="113"/>
      <c r="AM794" s="113"/>
      <c r="AN794" s="113"/>
      <c r="AO794" s="113"/>
      <c r="AP794" s="113"/>
      <c r="AQ794" s="113"/>
      <c r="AR794" s="113"/>
      <c r="AS794" s="113"/>
      <c r="AT794" s="113"/>
      <c r="AU794" s="113"/>
      <c r="AW794" s="113"/>
      <c r="AX794" s="113"/>
      <c r="AY794" s="113"/>
      <c r="AZ794" s="113"/>
      <c r="BA794" s="113"/>
      <c r="BB794" s="113"/>
      <c r="BC794" s="113"/>
      <c r="BD794" s="113"/>
      <c r="BE794" s="113"/>
      <c r="BF794" s="113"/>
      <c r="BG794" s="113"/>
      <c r="BI794" s="113"/>
      <c r="BJ794" s="113"/>
      <c r="BK794" s="113"/>
      <c r="BL794" s="113"/>
      <c r="BM794" s="113"/>
      <c r="BN794" s="113"/>
      <c r="BO794" s="113"/>
      <c r="BP794" s="113"/>
      <c r="BQ794" s="113"/>
      <c r="BR794" s="113"/>
      <c r="BT794" s="113"/>
      <c r="BU794" s="113"/>
      <c r="BV794" s="113"/>
      <c r="BW794" s="113"/>
      <c r="BX794" s="113"/>
      <c r="BY794" s="113"/>
      <c r="BZ794" s="113"/>
      <c r="CA794" s="113"/>
      <c r="CB794" s="113"/>
      <c r="CC794" s="113"/>
      <c r="CE794" s="113"/>
      <c r="CF794" s="113"/>
      <c r="CG794" s="113"/>
      <c r="CH794" s="113"/>
      <c r="CI794" s="113"/>
      <c r="CJ794" s="113"/>
      <c r="CK794" s="113"/>
      <c r="CL794" s="113"/>
      <c r="CM794" s="113"/>
      <c r="CN794" s="113"/>
      <c r="CO794" s="113"/>
      <c r="CQ794" s="113"/>
      <c r="CR794" s="113"/>
      <c r="CS794" s="113"/>
      <c r="CT794" s="113"/>
      <c r="CU794" s="113"/>
      <c r="CV794" s="113"/>
      <c r="CW794" s="113"/>
      <c r="CX794" s="113"/>
      <c r="CY794" s="113"/>
      <c r="CZ794" s="113"/>
      <c r="DA794" s="113"/>
      <c r="DC794" s="113"/>
      <c r="DD794" s="113"/>
      <c r="DE794" s="113"/>
      <c r="DF794" s="113"/>
      <c r="DG794" s="113"/>
      <c r="DH794" s="113"/>
      <c r="DI794" s="113"/>
      <c r="DJ794" s="113"/>
      <c r="DK794" s="113"/>
      <c r="DL794" s="113"/>
      <c r="DM794" s="113"/>
      <c r="DN794" s="113"/>
      <c r="DO794" s="113"/>
      <c r="DP794" s="113"/>
      <c r="DQ794" s="113"/>
      <c r="DR794" s="113"/>
      <c r="DS794" s="113"/>
      <c r="DT794" s="113"/>
    </row>
    <row r="795" spans="17:124">
      <c r="Q795" s="113"/>
      <c r="R795" s="113"/>
      <c r="S795" s="113"/>
      <c r="T795" s="113"/>
      <c r="U795" s="113"/>
      <c r="V795" s="113"/>
      <c r="W795" s="113"/>
      <c r="Y795" s="113"/>
      <c r="Z795" s="113"/>
      <c r="AA795" s="113"/>
      <c r="AB795" s="113"/>
      <c r="AC795" s="113"/>
      <c r="AD795" s="113"/>
      <c r="AE795" s="113"/>
      <c r="AF795" s="113"/>
      <c r="AG795" s="113"/>
      <c r="AH795" s="113"/>
      <c r="AI795" s="113"/>
      <c r="AK795" s="113"/>
      <c r="AL795" s="113"/>
      <c r="AM795" s="113"/>
      <c r="AN795" s="113"/>
      <c r="AO795" s="113"/>
      <c r="AP795" s="113"/>
      <c r="AQ795" s="113"/>
      <c r="AR795" s="113"/>
      <c r="AS795" s="113"/>
      <c r="AT795" s="113"/>
      <c r="AU795" s="113"/>
      <c r="AW795" s="113"/>
      <c r="AX795" s="113"/>
      <c r="AY795" s="113"/>
      <c r="AZ795" s="113"/>
      <c r="BA795" s="113"/>
      <c r="BB795" s="113"/>
      <c r="BC795" s="113"/>
      <c r="BD795" s="113"/>
      <c r="BE795" s="113"/>
      <c r="BF795" s="113"/>
      <c r="BG795" s="113"/>
      <c r="BI795" s="113"/>
      <c r="BJ795" s="113"/>
      <c r="BK795" s="113"/>
      <c r="BL795" s="113"/>
      <c r="BM795" s="113"/>
      <c r="BN795" s="113"/>
      <c r="BO795" s="113"/>
      <c r="BP795" s="113"/>
      <c r="BQ795" s="113"/>
      <c r="BR795" s="113"/>
      <c r="BT795" s="113"/>
      <c r="BU795" s="113"/>
      <c r="BV795" s="113"/>
      <c r="BW795" s="113"/>
      <c r="BX795" s="113"/>
      <c r="BY795" s="113"/>
      <c r="BZ795" s="113"/>
      <c r="CA795" s="113"/>
      <c r="CB795" s="113"/>
      <c r="CC795" s="113"/>
      <c r="CE795" s="113"/>
      <c r="CF795" s="113"/>
      <c r="CG795" s="113"/>
      <c r="CH795" s="113"/>
      <c r="CI795" s="113"/>
      <c r="CJ795" s="113"/>
      <c r="CK795" s="113"/>
      <c r="CL795" s="113"/>
      <c r="CM795" s="113"/>
      <c r="CN795" s="113"/>
      <c r="CO795" s="113"/>
      <c r="CQ795" s="113"/>
      <c r="CR795" s="113"/>
      <c r="CS795" s="113"/>
      <c r="CT795" s="113"/>
      <c r="CU795" s="113"/>
      <c r="CV795" s="113"/>
      <c r="CW795" s="113"/>
      <c r="CX795" s="113"/>
      <c r="CY795" s="113"/>
      <c r="CZ795" s="113"/>
      <c r="DA795" s="113"/>
      <c r="DC795" s="113"/>
      <c r="DD795" s="113"/>
      <c r="DE795" s="113"/>
      <c r="DF795" s="113"/>
      <c r="DG795" s="113"/>
      <c r="DH795" s="113"/>
      <c r="DI795" s="113"/>
      <c r="DJ795" s="113"/>
      <c r="DK795" s="113"/>
      <c r="DL795" s="113"/>
      <c r="DM795" s="113"/>
      <c r="DN795" s="113"/>
      <c r="DO795" s="113"/>
      <c r="DP795" s="113"/>
      <c r="DQ795" s="113"/>
      <c r="DR795" s="113"/>
      <c r="DS795" s="113"/>
      <c r="DT795" s="113"/>
    </row>
    <row r="796" spans="17:124">
      <c r="Q796" s="113"/>
      <c r="R796" s="113"/>
      <c r="S796" s="113"/>
      <c r="T796" s="113"/>
      <c r="U796" s="113"/>
      <c r="V796" s="113"/>
      <c r="W796" s="113"/>
      <c r="Y796" s="113"/>
      <c r="Z796" s="113"/>
      <c r="AA796" s="113"/>
      <c r="AB796" s="113"/>
      <c r="AC796" s="113"/>
      <c r="AD796" s="113"/>
      <c r="AE796" s="113"/>
      <c r="AF796" s="113"/>
      <c r="AG796" s="113"/>
      <c r="AH796" s="113"/>
      <c r="AI796" s="113"/>
      <c r="AK796" s="113"/>
      <c r="AL796" s="113"/>
      <c r="AM796" s="113"/>
      <c r="AN796" s="113"/>
      <c r="AO796" s="113"/>
      <c r="AP796" s="113"/>
      <c r="AQ796" s="113"/>
      <c r="AR796" s="113"/>
      <c r="AS796" s="113"/>
      <c r="AT796" s="113"/>
      <c r="AU796" s="113"/>
      <c r="AW796" s="113"/>
      <c r="AX796" s="113"/>
      <c r="AY796" s="113"/>
      <c r="AZ796" s="113"/>
      <c r="BA796" s="113"/>
      <c r="BB796" s="113"/>
      <c r="BC796" s="113"/>
      <c r="BD796" s="113"/>
      <c r="BE796" s="113"/>
      <c r="BF796" s="113"/>
      <c r="BG796" s="113"/>
      <c r="BI796" s="113"/>
      <c r="BJ796" s="113"/>
      <c r="BK796" s="113"/>
      <c r="BL796" s="113"/>
      <c r="BM796" s="113"/>
      <c r="BN796" s="113"/>
      <c r="BO796" s="113"/>
      <c r="BP796" s="113"/>
      <c r="BQ796" s="113"/>
      <c r="BR796" s="113"/>
      <c r="BT796" s="113"/>
      <c r="BU796" s="113"/>
      <c r="BV796" s="113"/>
      <c r="BW796" s="113"/>
      <c r="BX796" s="113"/>
      <c r="BY796" s="113"/>
      <c r="BZ796" s="113"/>
      <c r="CA796" s="113"/>
      <c r="CB796" s="113"/>
      <c r="CC796" s="113"/>
      <c r="CE796" s="113"/>
      <c r="CF796" s="113"/>
      <c r="CG796" s="113"/>
      <c r="CH796" s="113"/>
      <c r="CI796" s="113"/>
      <c r="CJ796" s="113"/>
      <c r="CK796" s="113"/>
      <c r="CL796" s="113"/>
      <c r="CM796" s="113"/>
      <c r="CN796" s="113"/>
      <c r="CO796" s="113"/>
      <c r="CQ796" s="113"/>
      <c r="CR796" s="113"/>
      <c r="CS796" s="113"/>
      <c r="CT796" s="113"/>
      <c r="CU796" s="113"/>
      <c r="CV796" s="113"/>
      <c r="CW796" s="113"/>
      <c r="CX796" s="113"/>
      <c r="CY796" s="113"/>
      <c r="CZ796" s="113"/>
      <c r="DA796" s="113"/>
      <c r="DC796" s="113"/>
      <c r="DD796" s="113"/>
      <c r="DE796" s="113"/>
      <c r="DF796" s="113"/>
      <c r="DG796" s="113"/>
      <c r="DH796" s="113"/>
      <c r="DI796" s="113"/>
      <c r="DJ796" s="113"/>
      <c r="DK796" s="113"/>
      <c r="DL796" s="113"/>
      <c r="DM796" s="113"/>
      <c r="DN796" s="113"/>
      <c r="DO796" s="113"/>
      <c r="DP796" s="113"/>
      <c r="DQ796" s="113"/>
      <c r="DR796" s="113"/>
      <c r="DS796" s="113"/>
      <c r="DT796" s="113"/>
    </row>
    <row r="797" spans="17:124">
      <c r="Q797" s="113"/>
      <c r="R797" s="113"/>
      <c r="S797" s="113"/>
      <c r="T797" s="113"/>
      <c r="U797" s="113"/>
      <c r="V797" s="113"/>
      <c r="W797" s="113"/>
      <c r="Y797" s="113"/>
      <c r="Z797" s="113"/>
      <c r="AA797" s="113"/>
      <c r="AB797" s="113"/>
      <c r="AC797" s="113"/>
      <c r="AD797" s="113"/>
      <c r="AE797" s="113"/>
      <c r="AF797" s="113"/>
      <c r="AG797" s="113"/>
      <c r="AH797" s="113"/>
      <c r="AI797" s="113"/>
      <c r="AK797" s="113"/>
      <c r="AL797" s="113"/>
      <c r="AM797" s="113"/>
      <c r="AN797" s="113"/>
      <c r="AO797" s="113"/>
      <c r="AP797" s="113"/>
      <c r="AQ797" s="113"/>
      <c r="AR797" s="113"/>
      <c r="AS797" s="113"/>
      <c r="AT797" s="113"/>
      <c r="AU797" s="113"/>
      <c r="AW797" s="113"/>
      <c r="AX797" s="113"/>
      <c r="AY797" s="113"/>
      <c r="AZ797" s="113"/>
      <c r="BA797" s="113"/>
      <c r="BB797" s="113"/>
      <c r="BC797" s="113"/>
      <c r="BD797" s="113"/>
      <c r="BE797" s="113"/>
      <c r="BF797" s="113"/>
      <c r="BG797" s="113"/>
      <c r="BI797" s="113"/>
      <c r="BJ797" s="113"/>
      <c r="BK797" s="113"/>
      <c r="BL797" s="113"/>
      <c r="BM797" s="113"/>
      <c r="BN797" s="113"/>
      <c r="BO797" s="113"/>
      <c r="BP797" s="113"/>
      <c r="BQ797" s="113"/>
      <c r="BR797" s="113"/>
      <c r="BT797" s="113"/>
      <c r="BU797" s="113"/>
      <c r="BV797" s="113"/>
      <c r="BW797" s="113"/>
      <c r="BX797" s="113"/>
      <c r="BY797" s="113"/>
      <c r="BZ797" s="113"/>
      <c r="CA797" s="113"/>
      <c r="CB797" s="113"/>
      <c r="CC797" s="113"/>
      <c r="CE797" s="113"/>
      <c r="CF797" s="113"/>
      <c r="CG797" s="113"/>
      <c r="CH797" s="113"/>
      <c r="CI797" s="113"/>
      <c r="CJ797" s="113"/>
      <c r="CK797" s="113"/>
      <c r="CL797" s="113"/>
      <c r="CM797" s="113"/>
      <c r="CN797" s="113"/>
      <c r="CO797" s="113"/>
      <c r="CQ797" s="113"/>
      <c r="CR797" s="113"/>
      <c r="CS797" s="113"/>
      <c r="CT797" s="113"/>
      <c r="CU797" s="113"/>
      <c r="CV797" s="113"/>
      <c r="CW797" s="113"/>
      <c r="CX797" s="113"/>
      <c r="CY797" s="113"/>
      <c r="CZ797" s="113"/>
      <c r="DA797" s="113"/>
      <c r="DC797" s="113"/>
      <c r="DD797" s="113"/>
      <c r="DE797" s="113"/>
      <c r="DF797" s="113"/>
      <c r="DG797" s="113"/>
      <c r="DH797" s="113"/>
      <c r="DI797" s="113"/>
      <c r="DJ797" s="113"/>
      <c r="DK797" s="113"/>
      <c r="DL797" s="113"/>
      <c r="DM797" s="113"/>
      <c r="DN797" s="113"/>
      <c r="DO797" s="113"/>
      <c r="DP797" s="113"/>
      <c r="DQ797" s="113"/>
      <c r="DR797" s="113"/>
      <c r="DS797" s="113"/>
      <c r="DT797" s="113"/>
    </row>
    <row r="798" spans="17:124">
      <c r="Q798" s="113"/>
      <c r="R798" s="113"/>
      <c r="S798" s="113"/>
      <c r="T798" s="113"/>
      <c r="U798" s="113"/>
      <c r="V798" s="113"/>
      <c r="W798" s="113"/>
      <c r="Y798" s="113"/>
      <c r="Z798" s="113"/>
      <c r="AA798" s="113"/>
      <c r="AB798" s="113"/>
      <c r="AC798" s="113"/>
      <c r="AD798" s="113"/>
      <c r="AE798" s="113"/>
      <c r="AF798" s="113"/>
      <c r="AG798" s="113"/>
      <c r="AH798" s="113"/>
      <c r="AI798" s="113"/>
      <c r="AK798" s="113"/>
      <c r="AL798" s="113"/>
      <c r="AM798" s="113"/>
      <c r="AN798" s="113"/>
      <c r="AO798" s="113"/>
      <c r="AP798" s="113"/>
      <c r="AQ798" s="113"/>
      <c r="AR798" s="113"/>
      <c r="AS798" s="113"/>
      <c r="AT798" s="113"/>
      <c r="AU798" s="113"/>
      <c r="AW798" s="113"/>
      <c r="AX798" s="113"/>
      <c r="AY798" s="113"/>
      <c r="AZ798" s="113"/>
      <c r="BA798" s="113"/>
      <c r="BB798" s="113"/>
      <c r="BC798" s="113"/>
      <c r="BD798" s="113"/>
      <c r="BE798" s="113"/>
      <c r="BF798" s="113"/>
      <c r="BG798" s="113"/>
      <c r="BI798" s="113"/>
      <c r="BJ798" s="113"/>
      <c r="BK798" s="113"/>
      <c r="BL798" s="113"/>
      <c r="BM798" s="113"/>
      <c r="BN798" s="113"/>
      <c r="BO798" s="113"/>
      <c r="BP798" s="113"/>
      <c r="BQ798" s="113"/>
      <c r="BR798" s="113"/>
      <c r="BT798" s="113"/>
      <c r="BU798" s="113"/>
      <c r="BV798" s="113"/>
      <c r="BW798" s="113"/>
      <c r="BX798" s="113"/>
      <c r="BY798" s="113"/>
      <c r="BZ798" s="113"/>
      <c r="CA798" s="113"/>
      <c r="CB798" s="113"/>
      <c r="CC798" s="113"/>
      <c r="CE798" s="113"/>
      <c r="CF798" s="113"/>
      <c r="CG798" s="113"/>
      <c r="CH798" s="113"/>
      <c r="CI798" s="113"/>
      <c r="CJ798" s="113"/>
      <c r="CK798" s="113"/>
      <c r="CL798" s="113"/>
      <c r="CM798" s="113"/>
      <c r="CN798" s="113"/>
      <c r="CO798" s="113"/>
      <c r="CQ798" s="113"/>
      <c r="CR798" s="113"/>
      <c r="CS798" s="113"/>
      <c r="CT798" s="113"/>
      <c r="CU798" s="113"/>
      <c r="CV798" s="113"/>
      <c r="CW798" s="113"/>
      <c r="CX798" s="113"/>
      <c r="CY798" s="113"/>
      <c r="CZ798" s="113"/>
      <c r="DA798" s="113"/>
      <c r="DC798" s="113"/>
      <c r="DD798" s="113"/>
      <c r="DE798" s="113"/>
      <c r="DF798" s="113"/>
      <c r="DG798" s="113"/>
      <c r="DH798" s="113"/>
      <c r="DI798" s="113"/>
      <c r="DJ798" s="113"/>
      <c r="DK798" s="113"/>
      <c r="DL798" s="113"/>
      <c r="DM798" s="113"/>
      <c r="DN798" s="113"/>
      <c r="DO798" s="113"/>
      <c r="DP798" s="113"/>
      <c r="DQ798" s="113"/>
      <c r="DR798" s="113"/>
      <c r="DS798" s="113"/>
      <c r="DT798" s="113"/>
    </row>
    <row r="799" spans="17:124">
      <c r="Q799" s="113"/>
      <c r="R799" s="113"/>
      <c r="S799" s="113"/>
      <c r="T799" s="113"/>
      <c r="U799" s="113"/>
      <c r="V799" s="113"/>
      <c r="W799" s="113"/>
      <c r="Y799" s="113"/>
      <c r="Z799" s="113"/>
      <c r="AA799" s="113"/>
      <c r="AB799" s="113"/>
      <c r="AC799" s="113"/>
      <c r="AD799" s="113"/>
      <c r="AE799" s="113"/>
      <c r="AF799" s="113"/>
      <c r="AG799" s="113"/>
      <c r="AH799" s="113"/>
      <c r="AI799" s="113"/>
      <c r="AK799" s="113"/>
      <c r="AL799" s="113"/>
      <c r="AM799" s="113"/>
      <c r="AN799" s="113"/>
      <c r="AO799" s="113"/>
      <c r="AP799" s="113"/>
      <c r="AQ799" s="113"/>
      <c r="AR799" s="113"/>
      <c r="AS799" s="113"/>
      <c r="AT799" s="113"/>
      <c r="AU799" s="113"/>
      <c r="AW799" s="113"/>
      <c r="AX799" s="113"/>
      <c r="AY799" s="113"/>
      <c r="AZ799" s="113"/>
      <c r="BA799" s="113"/>
      <c r="BB799" s="113"/>
      <c r="BC799" s="113"/>
      <c r="BD799" s="113"/>
      <c r="BE799" s="113"/>
      <c r="BF799" s="113"/>
      <c r="BG799" s="113"/>
      <c r="BI799" s="113"/>
      <c r="BJ799" s="113"/>
      <c r="BK799" s="113"/>
      <c r="BL799" s="113"/>
      <c r="BM799" s="113"/>
      <c r="BN799" s="113"/>
      <c r="BO799" s="113"/>
      <c r="BP799" s="113"/>
      <c r="BQ799" s="113"/>
      <c r="BR799" s="113"/>
      <c r="BT799" s="113"/>
      <c r="BU799" s="113"/>
      <c r="BV799" s="113"/>
      <c r="BW799" s="113"/>
      <c r="BX799" s="113"/>
      <c r="BY799" s="113"/>
      <c r="BZ799" s="113"/>
      <c r="CA799" s="113"/>
      <c r="CB799" s="113"/>
      <c r="CC799" s="113"/>
      <c r="CE799" s="113"/>
      <c r="CF799" s="113"/>
      <c r="CG799" s="113"/>
      <c r="CH799" s="113"/>
      <c r="CI799" s="113"/>
      <c r="CJ799" s="113"/>
      <c r="CK799" s="113"/>
      <c r="CL799" s="113"/>
      <c r="CM799" s="113"/>
      <c r="CN799" s="113"/>
      <c r="CO799" s="113"/>
      <c r="CQ799" s="113"/>
      <c r="CR799" s="113"/>
      <c r="CS799" s="113"/>
      <c r="CT799" s="113"/>
      <c r="CU799" s="113"/>
      <c r="CV799" s="113"/>
      <c r="CW799" s="113"/>
      <c r="CX799" s="113"/>
      <c r="CY799" s="113"/>
      <c r="CZ799" s="113"/>
      <c r="DA799" s="113"/>
      <c r="DC799" s="113"/>
      <c r="DD799" s="113"/>
      <c r="DE799" s="113"/>
      <c r="DF799" s="113"/>
      <c r="DG799" s="113"/>
      <c r="DH799" s="113"/>
      <c r="DI799" s="113"/>
      <c r="DJ799" s="113"/>
      <c r="DK799" s="113"/>
      <c r="DL799" s="113"/>
      <c r="DM799" s="113"/>
      <c r="DN799" s="113"/>
      <c r="DO799" s="113"/>
      <c r="DP799" s="113"/>
      <c r="DQ799" s="113"/>
      <c r="DR799" s="113"/>
      <c r="DS799" s="113"/>
      <c r="DT799" s="113"/>
    </row>
    <row r="800" spans="17:124">
      <c r="Q800" s="113"/>
      <c r="R800" s="113"/>
      <c r="S800" s="113"/>
      <c r="T800" s="113"/>
      <c r="U800" s="113"/>
      <c r="V800" s="113"/>
      <c r="W800" s="113"/>
      <c r="Y800" s="113"/>
      <c r="Z800" s="113"/>
      <c r="AA800" s="113"/>
      <c r="AB800" s="113"/>
      <c r="AC800" s="113"/>
      <c r="AD800" s="113"/>
      <c r="AE800" s="113"/>
      <c r="AF800" s="113"/>
      <c r="AG800" s="113"/>
      <c r="AH800" s="113"/>
      <c r="AI800" s="113"/>
      <c r="AK800" s="113"/>
      <c r="AL800" s="113"/>
      <c r="AM800" s="113"/>
      <c r="AN800" s="113"/>
      <c r="AO800" s="113"/>
      <c r="AP800" s="113"/>
      <c r="AQ800" s="113"/>
      <c r="AR800" s="113"/>
      <c r="AS800" s="113"/>
      <c r="AT800" s="113"/>
      <c r="AU800" s="113"/>
      <c r="AW800" s="113"/>
      <c r="AX800" s="113"/>
      <c r="AY800" s="113"/>
      <c r="AZ800" s="113"/>
      <c r="BA800" s="113"/>
      <c r="BB800" s="113"/>
      <c r="BC800" s="113"/>
      <c r="BD800" s="113"/>
      <c r="BE800" s="113"/>
      <c r="BF800" s="113"/>
      <c r="BG800" s="113"/>
      <c r="BI800" s="113"/>
      <c r="BJ800" s="113"/>
      <c r="BK800" s="113"/>
      <c r="BL800" s="113"/>
      <c r="BM800" s="113"/>
      <c r="BN800" s="113"/>
      <c r="BO800" s="113"/>
      <c r="BP800" s="113"/>
      <c r="BQ800" s="113"/>
      <c r="BR800" s="113"/>
      <c r="BT800" s="113"/>
      <c r="BU800" s="113"/>
      <c r="BV800" s="113"/>
      <c r="BW800" s="113"/>
      <c r="BX800" s="113"/>
      <c r="BY800" s="113"/>
      <c r="BZ800" s="113"/>
      <c r="CA800" s="113"/>
      <c r="CB800" s="113"/>
      <c r="CC800" s="113"/>
      <c r="CE800" s="113"/>
      <c r="CF800" s="113"/>
      <c r="CG800" s="113"/>
      <c r="CH800" s="113"/>
      <c r="CI800" s="113"/>
      <c r="CJ800" s="113"/>
      <c r="CK800" s="113"/>
      <c r="CL800" s="113"/>
      <c r="CM800" s="113"/>
      <c r="CN800" s="113"/>
      <c r="CO800" s="113"/>
      <c r="CQ800" s="113"/>
      <c r="CR800" s="113"/>
      <c r="CS800" s="113"/>
      <c r="CT800" s="113"/>
      <c r="CU800" s="113"/>
      <c r="CV800" s="113"/>
      <c r="CW800" s="113"/>
      <c r="CX800" s="113"/>
      <c r="CY800" s="113"/>
      <c r="CZ800" s="113"/>
      <c r="DA800" s="113"/>
      <c r="DC800" s="113"/>
      <c r="DD800" s="113"/>
      <c r="DE800" s="113"/>
      <c r="DF800" s="113"/>
      <c r="DG800" s="113"/>
      <c r="DH800" s="113"/>
      <c r="DI800" s="113"/>
      <c r="DJ800" s="113"/>
      <c r="DK800" s="113"/>
      <c r="DL800" s="113"/>
      <c r="DM800" s="113"/>
      <c r="DN800" s="113"/>
      <c r="DO800" s="113"/>
      <c r="DP800" s="113"/>
      <c r="DQ800" s="113"/>
      <c r="DR800" s="113"/>
      <c r="DS800" s="113"/>
      <c r="DT800" s="113"/>
    </row>
    <row r="801" spans="17:124">
      <c r="Q801" s="113"/>
      <c r="R801" s="113"/>
      <c r="S801" s="113"/>
      <c r="T801" s="113"/>
      <c r="U801" s="113"/>
      <c r="V801" s="113"/>
      <c r="W801" s="113"/>
      <c r="Y801" s="113"/>
      <c r="Z801" s="113"/>
      <c r="AA801" s="113"/>
      <c r="AB801" s="113"/>
      <c r="AC801" s="113"/>
      <c r="AD801" s="113"/>
      <c r="AE801" s="113"/>
      <c r="AF801" s="113"/>
      <c r="AG801" s="113"/>
      <c r="AH801" s="113"/>
      <c r="AI801" s="113"/>
      <c r="AK801" s="113"/>
      <c r="AL801" s="113"/>
      <c r="AM801" s="113"/>
      <c r="AN801" s="113"/>
      <c r="AO801" s="113"/>
      <c r="AP801" s="113"/>
      <c r="AQ801" s="113"/>
      <c r="AR801" s="113"/>
      <c r="AS801" s="113"/>
      <c r="AT801" s="113"/>
      <c r="AU801" s="113"/>
      <c r="AW801" s="113"/>
      <c r="AX801" s="113"/>
      <c r="AY801" s="113"/>
      <c r="AZ801" s="113"/>
      <c r="BA801" s="113"/>
      <c r="BB801" s="113"/>
      <c r="BC801" s="113"/>
      <c r="BD801" s="113"/>
      <c r="BE801" s="113"/>
      <c r="BF801" s="113"/>
      <c r="BG801" s="113"/>
      <c r="BI801" s="113"/>
      <c r="BJ801" s="113"/>
      <c r="BK801" s="113"/>
      <c r="BL801" s="113"/>
      <c r="BM801" s="113"/>
      <c r="BN801" s="113"/>
      <c r="BO801" s="113"/>
      <c r="BP801" s="113"/>
      <c r="BQ801" s="113"/>
      <c r="BR801" s="113"/>
      <c r="BT801" s="113"/>
      <c r="BU801" s="113"/>
      <c r="BV801" s="113"/>
      <c r="BW801" s="113"/>
      <c r="BX801" s="113"/>
      <c r="BY801" s="113"/>
      <c r="BZ801" s="113"/>
      <c r="CA801" s="113"/>
      <c r="CB801" s="113"/>
      <c r="CC801" s="113"/>
      <c r="CE801" s="113"/>
      <c r="CF801" s="113"/>
      <c r="CG801" s="113"/>
      <c r="CH801" s="113"/>
      <c r="CI801" s="113"/>
      <c r="CJ801" s="113"/>
      <c r="CK801" s="113"/>
      <c r="CL801" s="113"/>
      <c r="CM801" s="113"/>
      <c r="CN801" s="113"/>
      <c r="CO801" s="113"/>
      <c r="CQ801" s="113"/>
      <c r="CR801" s="113"/>
      <c r="CS801" s="113"/>
      <c r="CT801" s="113"/>
      <c r="CU801" s="113"/>
      <c r="CV801" s="113"/>
      <c r="CW801" s="113"/>
      <c r="CX801" s="113"/>
      <c r="CY801" s="113"/>
      <c r="CZ801" s="113"/>
      <c r="DA801" s="113"/>
      <c r="DC801" s="113"/>
      <c r="DD801" s="113"/>
      <c r="DE801" s="113"/>
      <c r="DF801" s="113"/>
      <c r="DG801" s="113"/>
      <c r="DH801" s="113"/>
      <c r="DI801" s="113"/>
      <c r="DJ801" s="113"/>
      <c r="DK801" s="113"/>
      <c r="DL801" s="113"/>
      <c r="DM801" s="113"/>
      <c r="DN801" s="113"/>
      <c r="DO801" s="113"/>
      <c r="DP801" s="113"/>
      <c r="DQ801" s="113"/>
      <c r="DR801" s="113"/>
      <c r="DS801" s="113"/>
      <c r="DT801" s="113"/>
    </row>
    <row r="802" spans="17:124">
      <c r="Q802" s="113"/>
      <c r="R802" s="113"/>
      <c r="S802" s="113"/>
      <c r="T802" s="113"/>
      <c r="U802" s="113"/>
      <c r="V802" s="113"/>
      <c r="W802" s="113"/>
      <c r="Y802" s="113"/>
      <c r="Z802" s="113"/>
      <c r="AA802" s="113"/>
      <c r="AB802" s="113"/>
      <c r="AC802" s="113"/>
      <c r="AD802" s="113"/>
      <c r="AE802" s="113"/>
      <c r="AF802" s="113"/>
      <c r="AG802" s="113"/>
      <c r="AH802" s="113"/>
      <c r="AI802" s="113"/>
      <c r="AK802" s="113"/>
      <c r="AL802" s="113"/>
      <c r="AM802" s="113"/>
      <c r="AN802" s="113"/>
      <c r="AO802" s="113"/>
      <c r="AP802" s="113"/>
      <c r="AQ802" s="113"/>
      <c r="AR802" s="113"/>
      <c r="AS802" s="113"/>
      <c r="AT802" s="113"/>
      <c r="AU802" s="113"/>
      <c r="AW802" s="113"/>
      <c r="AX802" s="113"/>
      <c r="AY802" s="113"/>
      <c r="AZ802" s="113"/>
      <c r="BA802" s="113"/>
      <c r="BB802" s="113"/>
      <c r="BC802" s="113"/>
      <c r="BD802" s="113"/>
      <c r="BE802" s="113"/>
      <c r="BF802" s="113"/>
      <c r="BG802" s="113"/>
      <c r="BI802" s="113"/>
      <c r="BJ802" s="113"/>
      <c r="BK802" s="113"/>
      <c r="BL802" s="113"/>
      <c r="BM802" s="113"/>
      <c r="BN802" s="113"/>
      <c r="BO802" s="113"/>
      <c r="BP802" s="113"/>
      <c r="BQ802" s="113"/>
      <c r="BR802" s="113"/>
      <c r="BT802" s="113"/>
      <c r="BU802" s="113"/>
      <c r="BV802" s="113"/>
      <c r="BW802" s="113"/>
      <c r="BX802" s="113"/>
      <c r="BY802" s="113"/>
      <c r="BZ802" s="113"/>
      <c r="CA802" s="113"/>
      <c r="CB802" s="113"/>
      <c r="CC802" s="113"/>
      <c r="CE802" s="113"/>
      <c r="CF802" s="113"/>
      <c r="CG802" s="113"/>
      <c r="CH802" s="113"/>
      <c r="CI802" s="113"/>
      <c r="CJ802" s="113"/>
      <c r="CK802" s="113"/>
      <c r="CL802" s="113"/>
      <c r="CM802" s="113"/>
      <c r="CN802" s="113"/>
      <c r="CO802" s="113"/>
      <c r="CQ802" s="113"/>
      <c r="CR802" s="113"/>
      <c r="CS802" s="113"/>
      <c r="CT802" s="113"/>
      <c r="CU802" s="113"/>
      <c r="CV802" s="113"/>
      <c r="CW802" s="113"/>
      <c r="CX802" s="113"/>
      <c r="CY802" s="113"/>
      <c r="CZ802" s="113"/>
      <c r="DA802" s="113"/>
      <c r="DC802" s="113"/>
      <c r="DD802" s="113"/>
      <c r="DE802" s="113"/>
      <c r="DF802" s="113"/>
      <c r="DG802" s="113"/>
      <c r="DH802" s="113"/>
      <c r="DI802" s="113"/>
      <c r="DJ802" s="113"/>
      <c r="DK802" s="113"/>
      <c r="DL802" s="113"/>
      <c r="DM802" s="113"/>
      <c r="DN802" s="113"/>
      <c r="DO802" s="113"/>
      <c r="DP802" s="113"/>
      <c r="DQ802" s="113"/>
      <c r="DR802" s="113"/>
      <c r="DS802" s="113"/>
      <c r="DT802" s="113"/>
    </row>
  </sheetData>
  <mergeCells count="878">
    <mergeCell ref="DD69:DE69"/>
    <mergeCell ref="DD70:DE70"/>
    <mergeCell ref="DD71:DE71"/>
    <mergeCell ref="DD72:DE72"/>
    <mergeCell ref="DD56:DE56"/>
    <mergeCell ref="DD57:DE57"/>
    <mergeCell ref="DD58:DE58"/>
    <mergeCell ref="DD59:DE59"/>
    <mergeCell ref="DD60:DE60"/>
    <mergeCell ref="DD63:DE63"/>
    <mergeCell ref="DD64:DE64"/>
    <mergeCell ref="DD66:DE66"/>
    <mergeCell ref="DD67:DE67"/>
    <mergeCell ref="DD20:DE20"/>
    <mergeCell ref="DD21:DE21"/>
    <mergeCell ref="DD22:DE22"/>
    <mergeCell ref="DD23:DE23"/>
    <mergeCell ref="DD24:DE24"/>
    <mergeCell ref="DD25:DE25"/>
    <mergeCell ref="DD26:DE26"/>
    <mergeCell ref="N5:W5"/>
    <mergeCell ref="DD68:DE68"/>
    <mergeCell ref="DD47:DE47"/>
    <mergeCell ref="DD48:DE48"/>
    <mergeCell ref="DD49:DE49"/>
    <mergeCell ref="DD50:DE50"/>
    <mergeCell ref="DD51:DE51"/>
    <mergeCell ref="DD52:DE52"/>
    <mergeCell ref="DD53:DE53"/>
    <mergeCell ref="DD54:DE54"/>
    <mergeCell ref="DD55:DE55"/>
    <mergeCell ref="CR26:CS26"/>
    <mergeCell ref="CR22:CS22"/>
    <mergeCell ref="CR17:CS17"/>
    <mergeCell ref="CR18:CS18"/>
    <mergeCell ref="CF16:CG16"/>
    <mergeCell ref="DD9:DE9"/>
    <mergeCell ref="CR9:CS9"/>
    <mergeCell ref="CR10:CS10"/>
    <mergeCell ref="CR12:CS12"/>
    <mergeCell ref="CR13:CS13"/>
    <mergeCell ref="CR14:CS14"/>
    <mergeCell ref="CR15:CS15"/>
    <mergeCell ref="CR16:CS16"/>
    <mergeCell ref="DD18:DE18"/>
    <mergeCell ref="DD19:DE19"/>
    <mergeCell ref="DD10:DE10"/>
    <mergeCell ref="DD12:DE12"/>
    <mergeCell ref="DD13:DE13"/>
    <mergeCell ref="DD14:DE14"/>
    <mergeCell ref="DD15:DE15"/>
    <mergeCell ref="DD16:DE16"/>
    <mergeCell ref="DD17:DE17"/>
    <mergeCell ref="DB11:DL11"/>
    <mergeCell ref="CP11:CZ11"/>
    <mergeCell ref="BU24:BV24"/>
    <mergeCell ref="CF24:CG24"/>
    <mergeCell ref="Z17:AA17"/>
    <mergeCell ref="Z18:AA18"/>
    <mergeCell ref="Z19:AA19"/>
    <mergeCell ref="Z26:AA26"/>
    <mergeCell ref="CR25:CS25"/>
    <mergeCell ref="AL17:AM17"/>
    <mergeCell ref="AL18:AM18"/>
    <mergeCell ref="AL19:AM19"/>
    <mergeCell ref="AL26:AM26"/>
    <mergeCell ref="BJ17:BK17"/>
    <mergeCell ref="BJ18:BK18"/>
    <mergeCell ref="BJ19:BK19"/>
    <mergeCell ref="BJ26:BK26"/>
    <mergeCell ref="AX17:AY17"/>
    <mergeCell ref="AX18:AY18"/>
    <mergeCell ref="AL22:AM22"/>
    <mergeCell ref="AX22:AY22"/>
    <mergeCell ref="BJ22:BK22"/>
    <mergeCell ref="BU22:BV22"/>
    <mergeCell ref="CF22:CG22"/>
    <mergeCell ref="CR24:CS24"/>
    <mergeCell ref="CR19:CS19"/>
    <mergeCell ref="O23:P23"/>
    <mergeCell ref="Z23:AA23"/>
    <mergeCell ref="AL23:AM23"/>
    <mergeCell ref="AX23:AY23"/>
    <mergeCell ref="BJ23:BK23"/>
    <mergeCell ref="BU23:BV23"/>
    <mergeCell ref="CF23:CG23"/>
    <mergeCell ref="CR23:CS23"/>
    <mergeCell ref="W12:W30"/>
    <mergeCell ref="O22:P22"/>
    <mergeCell ref="O25:P25"/>
    <mergeCell ref="BR12:BR30"/>
    <mergeCell ref="CP30:CX30"/>
    <mergeCell ref="O17:P17"/>
    <mergeCell ref="O18:P18"/>
    <mergeCell ref="O19:P19"/>
    <mergeCell ref="O26:P26"/>
    <mergeCell ref="AL25:AM25"/>
    <mergeCell ref="AX25:AY25"/>
    <mergeCell ref="BJ25:BK25"/>
    <mergeCell ref="BU25:BV25"/>
    <mergeCell ref="CF25:CG25"/>
    <mergeCell ref="AX24:AY24"/>
    <mergeCell ref="BJ24:BK24"/>
    <mergeCell ref="CR70:CS70"/>
    <mergeCell ref="CR71:CS71"/>
    <mergeCell ref="CR72:CS72"/>
    <mergeCell ref="C20:D20"/>
    <mergeCell ref="O20:P20"/>
    <mergeCell ref="Z20:AA20"/>
    <mergeCell ref="AL20:AM20"/>
    <mergeCell ref="AX20:AY20"/>
    <mergeCell ref="BJ20:BK20"/>
    <mergeCell ref="BU20:BV20"/>
    <mergeCell ref="CF20:CG20"/>
    <mergeCell ref="CR20:CS20"/>
    <mergeCell ref="C21:D21"/>
    <mergeCell ref="O21:P21"/>
    <mergeCell ref="Z21:AA21"/>
    <mergeCell ref="AL21:AM21"/>
    <mergeCell ref="AX21:AY21"/>
    <mergeCell ref="BJ21:BK21"/>
    <mergeCell ref="BU21:BV21"/>
    <mergeCell ref="CF21:CG21"/>
    <mergeCell ref="CR21:CS21"/>
    <mergeCell ref="O24:P24"/>
    <mergeCell ref="Z24:AA24"/>
    <mergeCell ref="AL24:AM24"/>
    <mergeCell ref="CR33:CS33"/>
    <mergeCell ref="CR35:CS35"/>
    <mergeCell ref="CZ35:CZ61"/>
    <mergeCell ref="CR36:CS36"/>
    <mergeCell ref="CR37:CS37"/>
    <mergeCell ref="CR38:CS38"/>
    <mergeCell ref="CR39:CS39"/>
    <mergeCell ref="CR40:CS40"/>
    <mergeCell ref="CR41:CS41"/>
    <mergeCell ref="CR42:CS42"/>
    <mergeCell ref="CR43:CS43"/>
    <mergeCell ref="CR44:CS44"/>
    <mergeCell ref="CR45:CS45"/>
    <mergeCell ref="CR46:CS46"/>
    <mergeCell ref="CR47:CS47"/>
    <mergeCell ref="CR48:CS48"/>
    <mergeCell ref="CR49:CS49"/>
    <mergeCell ref="CR50:CS50"/>
    <mergeCell ref="CR51:CS51"/>
    <mergeCell ref="CN35:CN61"/>
    <mergeCell ref="CF54:CG54"/>
    <mergeCell ref="CF55:CG55"/>
    <mergeCell ref="CF56:CG56"/>
    <mergeCell ref="CF57:CG57"/>
    <mergeCell ref="CF58:CG58"/>
    <mergeCell ref="CF59:CG59"/>
    <mergeCell ref="CF48:CG48"/>
    <mergeCell ref="CF49:CG49"/>
    <mergeCell ref="CF50:CG50"/>
    <mergeCell ref="CF51:CG51"/>
    <mergeCell ref="CF52:CG52"/>
    <mergeCell ref="CF53:CG53"/>
    <mergeCell ref="CF37:CG37"/>
    <mergeCell ref="CF38:CG38"/>
    <mergeCell ref="CF39:CG39"/>
    <mergeCell ref="CF40:CG40"/>
    <mergeCell ref="CF41:CG41"/>
    <mergeCell ref="CF69:CG69"/>
    <mergeCell ref="CF70:CG70"/>
    <mergeCell ref="CF71:CG71"/>
    <mergeCell ref="CF72:CG72"/>
    <mergeCell ref="CF60:CG60"/>
    <mergeCell ref="CF63:CG63"/>
    <mergeCell ref="CF64:CG64"/>
    <mergeCell ref="CF66:CG66"/>
    <mergeCell ref="CF67:CG67"/>
    <mergeCell ref="CF68:CG68"/>
    <mergeCell ref="BU48:BV48"/>
    <mergeCell ref="BU33:BV33"/>
    <mergeCell ref="BU35:BV35"/>
    <mergeCell ref="CC35:CC61"/>
    <mergeCell ref="BU36:BV36"/>
    <mergeCell ref="BU37:BV37"/>
    <mergeCell ref="BU38:BV38"/>
    <mergeCell ref="BU39:BV39"/>
    <mergeCell ref="BU40:BV40"/>
    <mergeCell ref="BU41:BV41"/>
    <mergeCell ref="BU42:BV42"/>
    <mergeCell ref="AH35:AH61"/>
    <mergeCell ref="Z36:AA36"/>
    <mergeCell ref="Z37:AA37"/>
    <mergeCell ref="Z38:AA38"/>
    <mergeCell ref="Z39:AA39"/>
    <mergeCell ref="Z40:AA40"/>
    <mergeCell ref="Z41:AA41"/>
    <mergeCell ref="CF9:CG9"/>
    <mergeCell ref="CF10:CG10"/>
    <mergeCell ref="CF12:CG12"/>
    <mergeCell ref="CF13:CG13"/>
    <mergeCell ref="CF14:CG14"/>
    <mergeCell ref="CF15:CG15"/>
    <mergeCell ref="BU55:BV55"/>
    <mergeCell ref="BU56:BV56"/>
    <mergeCell ref="BU57:BV57"/>
    <mergeCell ref="BU58:BV58"/>
    <mergeCell ref="BU59:BV59"/>
    <mergeCell ref="BU60:BV60"/>
    <mergeCell ref="BU49:BV49"/>
    <mergeCell ref="BU50:BV50"/>
    <mergeCell ref="BU51:BV51"/>
    <mergeCell ref="BU52:BV52"/>
    <mergeCell ref="BU53:BV53"/>
    <mergeCell ref="BU9:BV9"/>
    <mergeCell ref="BU10:BV10"/>
    <mergeCell ref="BU12:BV12"/>
    <mergeCell ref="BU13:BV13"/>
    <mergeCell ref="BU14:BV14"/>
    <mergeCell ref="BU15:BV15"/>
    <mergeCell ref="BU16:BV16"/>
    <mergeCell ref="Z64:AA64"/>
    <mergeCell ref="Z66:AA66"/>
    <mergeCell ref="Z56:AA56"/>
    <mergeCell ref="Z57:AA57"/>
    <mergeCell ref="Z58:AA58"/>
    <mergeCell ref="Z59:AA59"/>
    <mergeCell ref="Z60:AA60"/>
    <mergeCell ref="Z63:AA63"/>
    <mergeCell ref="Z50:AA50"/>
    <mergeCell ref="Z51:AA51"/>
    <mergeCell ref="Z52:AA52"/>
    <mergeCell ref="BU17:BV17"/>
    <mergeCell ref="BU18:BV18"/>
    <mergeCell ref="BU19:BV19"/>
    <mergeCell ref="BU26:BV26"/>
    <mergeCell ref="BU32:BV32"/>
    <mergeCell ref="Z53:AA53"/>
    <mergeCell ref="Z32:AA32"/>
    <mergeCell ref="Z33:AA33"/>
    <mergeCell ref="Z22:AA22"/>
    <mergeCell ref="Z25:AA25"/>
    <mergeCell ref="Z72:AA72"/>
    <mergeCell ref="Z67:AA67"/>
    <mergeCell ref="Z68:AA68"/>
    <mergeCell ref="Z69:AA69"/>
    <mergeCell ref="Z70:AA70"/>
    <mergeCell ref="Z71:AA71"/>
    <mergeCell ref="Z54:AA54"/>
    <mergeCell ref="Z55:AA55"/>
    <mergeCell ref="Z44:AA44"/>
    <mergeCell ref="Z45:AA45"/>
    <mergeCell ref="Z46:AA46"/>
    <mergeCell ref="Z47:AA47"/>
    <mergeCell ref="Z48:AA48"/>
    <mergeCell ref="Z49:AA49"/>
    <mergeCell ref="Z35:AA35"/>
    <mergeCell ref="AJ159:AR159"/>
    <mergeCell ref="AJ160:AR160"/>
    <mergeCell ref="Z9:AA9"/>
    <mergeCell ref="Z10:AA10"/>
    <mergeCell ref="Z12:AA12"/>
    <mergeCell ref="Z13:AA13"/>
    <mergeCell ref="Z14:AA14"/>
    <mergeCell ref="Z15:AA15"/>
    <mergeCell ref="Z16:AA16"/>
    <mergeCell ref="AJ115:AT115"/>
    <mergeCell ref="AJ118:AR118"/>
    <mergeCell ref="AJ119:AT119"/>
    <mergeCell ref="AJ131:AR131"/>
    <mergeCell ref="AJ132:AT132"/>
    <mergeCell ref="AJ158:AR158"/>
    <mergeCell ref="AJ93:AT93"/>
    <mergeCell ref="AJ103:AR103"/>
    <mergeCell ref="AJ104:AT104"/>
    <mergeCell ref="AJ108:AR108"/>
    <mergeCell ref="AJ109:AT109"/>
    <mergeCell ref="AJ114:AR114"/>
    <mergeCell ref="AL72:AM72"/>
    <mergeCell ref="Z42:AA42"/>
    <mergeCell ref="Z43:AA43"/>
    <mergeCell ref="AJ83:AR83"/>
    <mergeCell ref="AJ84:AR84"/>
    <mergeCell ref="AJ87:AT87"/>
    <mergeCell ref="AJ92:AR92"/>
    <mergeCell ref="AL66:AM66"/>
    <mergeCell ref="AL67:AM67"/>
    <mergeCell ref="AL68:AM68"/>
    <mergeCell ref="AL69:AM69"/>
    <mergeCell ref="AL70:AM70"/>
    <mergeCell ref="AL71:AM71"/>
    <mergeCell ref="AJ61:AR61"/>
    <mergeCell ref="AL63:AM63"/>
    <mergeCell ref="AL64:AM64"/>
    <mergeCell ref="AJ65:AT65"/>
    <mergeCell ref="AL53:AM53"/>
    <mergeCell ref="AL54:AM54"/>
    <mergeCell ref="AL55:AM55"/>
    <mergeCell ref="AL56:AM56"/>
    <mergeCell ref="AL57:AM57"/>
    <mergeCell ref="AL58:AM58"/>
    <mergeCell ref="BH160:BP160"/>
    <mergeCell ref="AL9:AM9"/>
    <mergeCell ref="AL10:AM10"/>
    <mergeCell ref="AJ11:AT11"/>
    <mergeCell ref="AL12:AM12"/>
    <mergeCell ref="AL13:AM13"/>
    <mergeCell ref="AL14:AM14"/>
    <mergeCell ref="AL15:AM15"/>
    <mergeCell ref="AL16:AM16"/>
    <mergeCell ref="BH115:BR115"/>
    <mergeCell ref="BH118:BP118"/>
    <mergeCell ref="BH119:BR119"/>
    <mergeCell ref="BH131:BP131"/>
    <mergeCell ref="BH132:BR132"/>
    <mergeCell ref="BH158:BP158"/>
    <mergeCell ref="BH93:BR93"/>
    <mergeCell ref="BH103:BP103"/>
    <mergeCell ref="BH104:BR104"/>
    <mergeCell ref="BH108:BP108"/>
    <mergeCell ref="BH109:BR109"/>
    <mergeCell ref="BH114:BP114"/>
    <mergeCell ref="BJ72:BK72"/>
    <mergeCell ref="AL32:AM32"/>
    <mergeCell ref="AL33:AM33"/>
    <mergeCell ref="AJ30:AR30"/>
    <mergeCell ref="BH159:BP159"/>
    <mergeCell ref="AJ34:AT34"/>
    <mergeCell ref="AL35:AM35"/>
    <mergeCell ref="AT35:AT61"/>
    <mergeCell ref="AL36:AM36"/>
    <mergeCell ref="AL37:AM37"/>
    <mergeCell ref="AL38:AM38"/>
    <mergeCell ref="AL39:AM39"/>
    <mergeCell ref="AL40:AM40"/>
    <mergeCell ref="AL47:AM47"/>
    <mergeCell ref="AL48:AM48"/>
    <mergeCell ref="AL49:AM49"/>
    <mergeCell ref="AL50:AM50"/>
    <mergeCell ref="AL51:AM51"/>
    <mergeCell ref="AL52:AM52"/>
    <mergeCell ref="AL41:AM41"/>
    <mergeCell ref="AL42:AM42"/>
    <mergeCell ref="AL43:AM43"/>
    <mergeCell ref="AL44:AM44"/>
    <mergeCell ref="AL45:AM45"/>
    <mergeCell ref="AL46:AM46"/>
    <mergeCell ref="AL59:AM59"/>
    <mergeCell ref="AL60:AM60"/>
    <mergeCell ref="AV159:BD159"/>
    <mergeCell ref="AV160:BD160"/>
    <mergeCell ref="BJ9:BK9"/>
    <mergeCell ref="BJ10:BK10"/>
    <mergeCell ref="BH11:BR11"/>
    <mergeCell ref="BJ12:BK12"/>
    <mergeCell ref="BJ13:BK13"/>
    <mergeCell ref="BJ14:BK14"/>
    <mergeCell ref="BJ15:BK15"/>
    <mergeCell ref="BJ16:BK16"/>
    <mergeCell ref="AV115:BF115"/>
    <mergeCell ref="AV118:BD118"/>
    <mergeCell ref="AV119:BF119"/>
    <mergeCell ref="AV131:BD131"/>
    <mergeCell ref="AV132:BF132"/>
    <mergeCell ref="AV158:BD158"/>
    <mergeCell ref="AV93:BF93"/>
    <mergeCell ref="AV103:BD103"/>
    <mergeCell ref="BJ59:BK59"/>
    <mergeCell ref="BJ60:BK60"/>
    <mergeCell ref="BH61:BP61"/>
    <mergeCell ref="BJ63:BK63"/>
    <mergeCell ref="BJ64:BK64"/>
    <mergeCell ref="BH65:BR65"/>
    <mergeCell ref="AV114:BD114"/>
    <mergeCell ref="AX72:AY72"/>
    <mergeCell ref="AV83:BD83"/>
    <mergeCell ref="AV84:BD84"/>
    <mergeCell ref="AV87:BF87"/>
    <mergeCell ref="AV92:BD92"/>
    <mergeCell ref="AX71:AY71"/>
    <mergeCell ref="AV104:BF104"/>
    <mergeCell ref="AV108:BD108"/>
    <mergeCell ref="BJ46:BK46"/>
    <mergeCell ref="BJ47:BK47"/>
    <mergeCell ref="BJ48:BK48"/>
    <mergeCell ref="BJ49:BK49"/>
    <mergeCell ref="BJ50:BK50"/>
    <mergeCell ref="BJ51:BK51"/>
    <mergeCell ref="BJ52:BK52"/>
    <mergeCell ref="BJ53:BK53"/>
    <mergeCell ref="AV109:BF109"/>
    <mergeCell ref="BJ54:BK54"/>
    <mergeCell ref="BJ55:BK55"/>
    <mergeCell ref="BJ56:BK56"/>
    <mergeCell ref="BJ57:BK57"/>
    <mergeCell ref="BJ58:BK58"/>
    <mergeCell ref="BH83:BP83"/>
    <mergeCell ref="BH84:BP84"/>
    <mergeCell ref="BH87:BR87"/>
    <mergeCell ref="BH92:BP92"/>
    <mergeCell ref="BJ66:BK66"/>
    <mergeCell ref="BJ67:BK67"/>
    <mergeCell ref="BJ68:BK68"/>
    <mergeCell ref="BJ69:BK69"/>
    <mergeCell ref="BJ70:BK70"/>
    <mergeCell ref="BJ71:BK71"/>
    <mergeCell ref="AX66:AY66"/>
    <mergeCell ref="AX67:AY67"/>
    <mergeCell ref="AX68:AY68"/>
    <mergeCell ref="AX69:AY69"/>
    <mergeCell ref="AX70:AY70"/>
    <mergeCell ref="AX41:AY41"/>
    <mergeCell ref="AX42:AY42"/>
    <mergeCell ref="AX43:AY43"/>
    <mergeCell ref="AX44:AY44"/>
    <mergeCell ref="AX45:AY45"/>
    <mergeCell ref="AX46:AY46"/>
    <mergeCell ref="AX59:AY59"/>
    <mergeCell ref="AX60:AY60"/>
    <mergeCell ref="AV61:BD61"/>
    <mergeCell ref="AX63:AY63"/>
    <mergeCell ref="AX64:AY64"/>
    <mergeCell ref="AV65:BF65"/>
    <mergeCell ref="AX49:AY49"/>
    <mergeCell ref="AV34:BF34"/>
    <mergeCell ref="AX35:AY35"/>
    <mergeCell ref="BF35:BF61"/>
    <mergeCell ref="AX36:AY36"/>
    <mergeCell ref="AX37:AY37"/>
    <mergeCell ref="AX38:AY38"/>
    <mergeCell ref="AX39:AY39"/>
    <mergeCell ref="AX40:AY40"/>
    <mergeCell ref="AX53:AY53"/>
    <mergeCell ref="AX54:AY54"/>
    <mergeCell ref="AX55:AY55"/>
    <mergeCell ref="AX56:AY56"/>
    <mergeCell ref="AX57:AY57"/>
    <mergeCell ref="AX58:AY58"/>
    <mergeCell ref="AX47:AY47"/>
    <mergeCell ref="AX48:AY48"/>
    <mergeCell ref="AX50:AY50"/>
    <mergeCell ref="AX51:AY51"/>
    <mergeCell ref="AX52:AY52"/>
    <mergeCell ref="AV30:BD30"/>
    <mergeCell ref="M159:U159"/>
    <mergeCell ref="M160:U160"/>
    <mergeCell ref="AX9:AY9"/>
    <mergeCell ref="AX10:AY10"/>
    <mergeCell ref="AV11:BF11"/>
    <mergeCell ref="AX12:AY12"/>
    <mergeCell ref="AX13:AY13"/>
    <mergeCell ref="AX14:AY14"/>
    <mergeCell ref="AX15:AY15"/>
    <mergeCell ref="AX16:AY16"/>
    <mergeCell ref="M115:W115"/>
    <mergeCell ref="M118:U118"/>
    <mergeCell ref="M119:W119"/>
    <mergeCell ref="M131:U131"/>
    <mergeCell ref="M132:W132"/>
    <mergeCell ref="M158:U158"/>
    <mergeCell ref="M93:W93"/>
    <mergeCell ref="M103:U103"/>
    <mergeCell ref="M104:W104"/>
    <mergeCell ref="M108:U108"/>
    <mergeCell ref="M109:W109"/>
    <mergeCell ref="AX32:AY32"/>
    <mergeCell ref="AX33:AY33"/>
    <mergeCell ref="O72:P72"/>
    <mergeCell ref="M83:U83"/>
    <mergeCell ref="M84:U84"/>
    <mergeCell ref="M87:W87"/>
    <mergeCell ref="M92:U92"/>
    <mergeCell ref="O66:P66"/>
    <mergeCell ref="O67:P67"/>
    <mergeCell ref="O68:P68"/>
    <mergeCell ref="O69:P69"/>
    <mergeCell ref="O70:P70"/>
    <mergeCell ref="O71:P71"/>
    <mergeCell ref="W66:W84"/>
    <mergeCell ref="A159:I159"/>
    <mergeCell ref="A160:I160"/>
    <mergeCell ref="O9:P9"/>
    <mergeCell ref="O10:P10"/>
    <mergeCell ref="M11:W11"/>
    <mergeCell ref="O12:P12"/>
    <mergeCell ref="O13:P13"/>
    <mergeCell ref="O14:P14"/>
    <mergeCell ref="O15:P15"/>
    <mergeCell ref="O16:P16"/>
    <mergeCell ref="A115:K115"/>
    <mergeCell ref="A118:I118"/>
    <mergeCell ref="A119:K119"/>
    <mergeCell ref="A131:I131"/>
    <mergeCell ref="A132:K132"/>
    <mergeCell ref="A158:I158"/>
    <mergeCell ref="A93:K93"/>
    <mergeCell ref="A103:I103"/>
    <mergeCell ref="O59:P59"/>
    <mergeCell ref="O60:P60"/>
    <mergeCell ref="M61:U61"/>
    <mergeCell ref="O63:P63"/>
    <mergeCell ref="O64:P64"/>
    <mergeCell ref="M65:W65"/>
    <mergeCell ref="O46:P46"/>
    <mergeCell ref="O47:P47"/>
    <mergeCell ref="O48:P48"/>
    <mergeCell ref="O49:P49"/>
    <mergeCell ref="O50:P50"/>
    <mergeCell ref="O51:P51"/>
    <mergeCell ref="A109:K109"/>
    <mergeCell ref="A114:I114"/>
    <mergeCell ref="C72:D72"/>
    <mergeCell ref="K74:K83"/>
    <mergeCell ref="A83:I83"/>
    <mergeCell ref="A84:I84"/>
    <mergeCell ref="A87:K87"/>
    <mergeCell ref="A92:I92"/>
    <mergeCell ref="A104:K104"/>
    <mergeCell ref="A108:I108"/>
    <mergeCell ref="O52:P52"/>
    <mergeCell ref="O53:P53"/>
    <mergeCell ref="O54:P54"/>
    <mergeCell ref="O55:P55"/>
    <mergeCell ref="O56:P56"/>
    <mergeCell ref="O57:P57"/>
    <mergeCell ref="O58:P58"/>
    <mergeCell ref="M114:U114"/>
    <mergeCell ref="C71:D71"/>
    <mergeCell ref="C59:D59"/>
    <mergeCell ref="C60:D60"/>
    <mergeCell ref="A61:I61"/>
    <mergeCell ref="C63:D63"/>
    <mergeCell ref="C64:D64"/>
    <mergeCell ref="A65:K65"/>
    <mergeCell ref="C49:D49"/>
    <mergeCell ref="C50:D50"/>
    <mergeCell ref="C51:D51"/>
    <mergeCell ref="C52:D52"/>
    <mergeCell ref="C66:D66"/>
    <mergeCell ref="C67:D67"/>
    <mergeCell ref="C68:D68"/>
    <mergeCell ref="C69:D69"/>
    <mergeCell ref="C70:D70"/>
    <mergeCell ref="C41:D41"/>
    <mergeCell ref="C32:D32"/>
    <mergeCell ref="C33:D33"/>
    <mergeCell ref="A34:K34"/>
    <mergeCell ref="C35:D35"/>
    <mergeCell ref="K35:K61"/>
    <mergeCell ref="C36:D36"/>
    <mergeCell ref="C37:D37"/>
    <mergeCell ref="C38:D38"/>
    <mergeCell ref="C39:D39"/>
    <mergeCell ref="C40:D40"/>
    <mergeCell ref="C53:D53"/>
    <mergeCell ref="C54:D54"/>
    <mergeCell ref="C55:D55"/>
    <mergeCell ref="C56:D56"/>
    <mergeCell ref="C57:D57"/>
    <mergeCell ref="C58:D58"/>
    <mergeCell ref="C47:D47"/>
    <mergeCell ref="C48:D48"/>
    <mergeCell ref="C42:D42"/>
    <mergeCell ref="C43:D43"/>
    <mergeCell ref="C44:D44"/>
    <mergeCell ref="C45:D45"/>
    <mergeCell ref="C46:D46"/>
    <mergeCell ref="C15:D15"/>
    <mergeCell ref="C16:D16"/>
    <mergeCell ref="K16:K28"/>
    <mergeCell ref="C17:D17"/>
    <mergeCell ref="C18:D18"/>
    <mergeCell ref="C19:D19"/>
    <mergeCell ref="C26:D26"/>
    <mergeCell ref="A30:I30"/>
    <mergeCell ref="C9:D9"/>
    <mergeCell ref="C10:D10"/>
    <mergeCell ref="A11:K11"/>
    <mergeCell ref="C12:D12"/>
    <mergeCell ref="C13:D13"/>
    <mergeCell ref="C14:D14"/>
    <mergeCell ref="C22:D22"/>
    <mergeCell ref="C25:D25"/>
    <mergeCell ref="C24:D24"/>
    <mergeCell ref="C23:D23"/>
    <mergeCell ref="M31:W31"/>
    <mergeCell ref="X34:AH34"/>
    <mergeCell ref="X30:AF30"/>
    <mergeCell ref="X31:AH31"/>
    <mergeCell ref="X61:AF61"/>
    <mergeCell ref="M62:W62"/>
    <mergeCell ref="X62:AH62"/>
    <mergeCell ref="X65:AH65"/>
    <mergeCell ref="M30:U30"/>
    <mergeCell ref="O32:P32"/>
    <mergeCell ref="O33:P33"/>
    <mergeCell ref="M34:W34"/>
    <mergeCell ref="O35:P35"/>
    <mergeCell ref="W35:W61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45:P45"/>
    <mergeCell ref="W120:W131"/>
    <mergeCell ref="X131:AF131"/>
    <mergeCell ref="X83:AF83"/>
    <mergeCell ref="X84:AF84"/>
    <mergeCell ref="W88:W92"/>
    <mergeCell ref="W94:W103"/>
    <mergeCell ref="X103:AF103"/>
    <mergeCell ref="X104:AH104"/>
    <mergeCell ref="W105:W108"/>
    <mergeCell ref="X108:AF108"/>
    <mergeCell ref="X132:AH132"/>
    <mergeCell ref="W133:W160"/>
    <mergeCell ref="X158:AF158"/>
    <mergeCell ref="X159:AF159"/>
    <mergeCell ref="X160:AF160"/>
    <mergeCell ref="AH12:AH30"/>
    <mergeCell ref="X11:AH11"/>
    <mergeCell ref="X92:AF92"/>
    <mergeCell ref="AH66:AH84"/>
    <mergeCell ref="AH88:AH92"/>
    <mergeCell ref="X93:AH93"/>
    <mergeCell ref="AH94:AH103"/>
    <mergeCell ref="AH105:AH108"/>
    <mergeCell ref="AH110:AH114"/>
    <mergeCell ref="AH116:AH118"/>
    <mergeCell ref="AH133:AH160"/>
    <mergeCell ref="AH120:AH131"/>
    <mergeCell ref="X109:AH109"/>
    <mergeCell ref="W110:W114"/>
    <mergeCell ref="X114:AF114"/>
    <mergeCell ref="X115:AH115"/>
    <mergeCell ref="W116:W118"/>
    <mergeCell ref="X118:AF118"/>
    <mergeCell ref="X119:AH119"/>
    <mergeCell ref="AT120:AT131"/>
    <mergeCell ref="AT133:AT160"/>
    <mergeCell ref="BF12:BF30"/>
    <mergeCell ref="AV31:BF31"/>
    <mergeCell ref="AV62:BF62"/>
    <mergeCell ref="BF66:BF84"/>
    <mergeCell ref="BF88:BF92"/>
    <mergeCell ref="BF94:BF103"/>
    <mergeCell ref="BF105:BF108"/>
    <mergeCell ref="BF110:BF114"/>
    <mergeCell ref="BF116:BF118"/>
    <mergeCell ref="BF120:BF131"/>
    <mergeCell ref="BF133:BF160"/>
    <mergeCell ref="AT12:AT30"/>
    <mergeCell ref="AJ31:AT31"/>
    <mergeCell ref="AJ62:AT62"/>
    <mergeCell ref="AT66:AT84"/>
    <mergeCell ref="AT88:AT92"/>
    <mergeCell ref="AT94:AT103"/>
    <mergeCell ref="AT105:AT108"/>
    <mergeCell ref="AT110:AT114"/>
    <mergeCell ref="AT116:AT118"/>
    <mergeCell ref="AX19:AY19"/>
    <mergeCell ref="AX26:AY26"/>
    <mergeCell ref="BH31:BR31"/>
    <mergeCell ref="BH62:BR62"/>
    <mergeCell ref="BR66:BR84"/>
    <mergeCell ref="BR88:BR92"/>
    <mergeCell ref="BR94:BR103"/>
    <mergeCell ref="BR105:BR108"/>
    <mergeCell ref="BR110:BR114"/>
    <mergeCell ref="BR120:BR131"/>
    <mergeCell ref="BH30:BP30"/>
    <mergeCell ref="BJ32:BK32"/>
    <mergeCell ref="BJ33:BK33"/>
    <mergeCell ref="BH34:BR34"/>
    <mergeCell ref="BJ35:BK35"/>
    <mergeCell ref="BR35:BR61"/>
    <mergeCell ref="BJ36:BK36"/>
    <mergeCell ref="BJ37:BK37"/>
    <mergeCell ref="BJ38:BK38"/>
    <mergeCell ref="BJ39:BK39"/>
    <mergeCell ref="BJ40:BK40"/>
    <mergeCell ref="BJ41:BK41"/>
    <mergeCell ref="BJ42:BK42"/>
    <mergeCell ref="BJ43:BK43"/>
    <mergeCell ref="BJ44:BK44"/>
    <mergeCell ref="BJ45:BK45"/>
    <mergeCell ref="BR133:BR160"/>
    <mergeCell ref="BS158:CA158"/>
    <mergeCell ref="BS159:CA159"/>
    <mergeCell ref="BS160:CA160"/>
    <mergeCell ref="BS30:CA30"/>
    <mergeCell ref="BS31:CC31"/>
    <mergeCell ref="BS34:CC34"/>
    <mergeCell ref="BS61:CA61"/>
    <mergeCell ref="BS62:CC62"/>
    <mergeCell ref="BS65:CC65"/>
    <mergeCell ref="BS83:CA83"/>
    <mergeCell ref="BS84:CA84"/>
    <mergeCell ref="BS87:CC87"/>
    <mergeCell ref="BS92:CA92"/>
    <mergeCell ref="BS93:CC93"/>
    <mergeCell ref="BS103:CA103"/>
    <mergeCell ref="BS108:CA108"/>
    <mergeCell ref="BS114:CA114"/>
    <mergeCell ref="BS131:CA131"/>
    <mergeCell ref="BS104:CC104"/>
    <mergeCell ref="BS109:CC109"/>
    <mergeCell ref="BS115:CC115"/>
    <mergeCell ref="BS118:CA118"/>
    <mergeCell ref="BS119:CC119"/>
    <mergeCell ref="BS132:CC132"/>
    <mergeCell ref="CC12:CC30"/>
    <mergeCell ref="CC66:CC84"/>
    <mergeCell ref="CC88:CC92"/>
    <mergeCell ref="CC94:CC103"/>
    <mergeCell ref="CC105:CC108"/>
    <mergeCell ref="CC110:CC114"/>
    <mergeCell ref="CC116:CC118"/>
    <mergeCell ref="CC120:CC131"/>
    <mergeCell ref="BU63:BV63"/>
    <mergeCell ref="BU64:BV64"/>
    <mergeCell ref="BU66:BV66"/>
    <mergeCell ref="BU67:BV67"/>
    <mergeCell ref="BU68:BV68"/>
    <mergeCell ref="BU69:BV69"/>
    <mergeCell ref="BU70:BV70"/>
    <mergeCell ref="BU71:BV71"/>
    <mergeCell ref="BU72:BV72"/>
    <mergeCell ref="BU54:BV54"/>
    <mergeCell ref="BU43:BV43"/>
    <mergeCell ref="BU44:BV44"/>
    <mergeCell ref="BU45:BV45"/>
    <mergeCell ref="BU46:BV46"/>
    <mergeCell ref="BU47:BV47"/>
    <mergeCell ref="CC133:CC160"/>
    <mergeCell ref="CD30:CL30"/>
    <mergeCell ref="CD31:CN31"/>
    <mergeCell ref="CD34:CN34"/>
    <mergeCell ref="CD61:CL61"/>
    <mergeCell ref="CD62:CN62"/>
    <mergeCell ref="CD65:CN65"/>
    <mergeCell ref="CD83:CL83"/>
    <mergeCell ref="CD84:CL84"/>
    <mergeCell ref="CD87:CN87"/>
    <mergeCell ref="CD92:CL92"/>
    <mergeCell ref="CD93:CN93"/>
    <mergeCell ref="CD103:CL103"/>
    <mergeCell ref="CD104:CN104"/>
    <mergeCell ref="CD108:CL108"/>
    <mergeCell ref="CD109:CN109"/>
    <mergeCell ref="CD114:CL114"/>
    <mergeCell ref="CD115:CN115"/>
    <mergeCell ref="CD118:CL118"/>
    <mergeCell ref="CD119:CN119"/>
    <mergeCell ref="CD131:CL131"/>
    <mergeCell ref="CD132:CN132"/>
    <mergeCell ref="CD158:CL158"/>
    <mergeCell ref="CD159:CL159"/>
    <mergeCell ref="CD160:CL160"/>
    <mergeCell ref="CN12:CN30"/>
    <mergeCell ref="CN66:CN84"/>
    <mergeCell ref="CN88:CN92"/>
    <mergeCell ref="CN94:CN103"/>
    <mergeCell ref="CN105:CN108"/>
    <mergeCell ref="CN110:CN114"/>
    <mergeCell ref="CN116:CN118"/>
    <mergeCell ref="CN120:CN131"/>
    <mergeCell ref="CN133:CN160"/>
    <mergeCell ref="CF17:CG17"/>
    <mergeCell ref="CF18:CG18"/>
    <mergeCell ref="CF19:CG19"/>
    <mergeCell ref="CF26:CG26"/>
    <mergeCell ref="CF42:CG42"/>
    <mergeCell ref="CF43:CG43"/>
    <mergeCell ref="CF44:CG44"/>
    <mergeCell ref="CF45:CG45"/>
    <mergeCell ref="CF46:CG46"/>
    <mergeCell ref="CF47:CG47"/>
    <mergeCell ref="CF32:CG32"/>
    <mergeCell ref="CF33:CG33"/>
    <mergeCell ref="CF35:CG35"/>
    <mergeCell ref="CF36:CG36"/>
    <mergeCell ref="CP31:CZ31"/>
    <mergeCell ref="CP34:CZ34"/>
    <mergeCell ref="CP61:CX61"/>
    <mergeCell ref="CP62:CZ62"/>
    <mergeCell ref="CP65:CZ65"/>
    <mergeCell ref="CP83:CX83"/>
    <mergeCell ref="CP84:CX84"/>
    <mergeCell ref="CP87:CZ87"/>
    <mergeCell ref="CR52:CS52"/>
    <mergeCell ref="CR53:CS53"/>
    <mergeCell ref="CR54:CS54"/>
    <mergeCell ref="CR55:CS55"/>
    <mergeCell ref="CR56:CS56"/>
    <mergeCell ref="CR57:CS57"/>
    <mergeCell ref="CR58:CS58"/>
    <mergeCell ref="CR59:CS59"/>
    <mergeCell ref="CR60:CS60"/>
    <mergeCell ref="CR63:CS63"/>
    <mergeCell ref="CR64:CS64"/>
    <mergeCell ref="CR66:CS66"/>
    <mergeCell ref="CR67:CS67"/>
    <mergeCell ref="CR68:CS68"/>
    <mergeCell ref="CR69:CS69"/>
    <mergeCell ref="CR32:CS32"/>
    <mergeCell ref="CP119:CZ119"/>
    <mergeCell ref="CP131:CX131"/>
    <mergeCell ref="CP132:CZ132"/>
    <mergeCell ref="CP158:CX158"/>
    <mergeCell ref="CP159:CX159"/>
    <mergeCell ref="CP160:CX160"/>
    <mergeCell ref="CZ12:CZ30"/>
    <mergeCell ref="CZ66:CZ84"/>
    <mergeCell ref="CZ88:CZ92"/>
    <mergeCell ref="CZ94:CZ103"/>
    <mergeCell ref="CZ105:CZ108"/>
    <mergeCell ref="CZ110:CZ114"/>
    <mergeCell ref="CZ116:CZ118"/>
    <mergeCell ref="CZ120:CZ131"/>
    <mergeCell ref="CZ133:CZ160"/>
    <mergeCell ref="CP92:CX92"/>
    <mergeCell ref="CP93:CZ93"/>
    <mergeCell ref="CP103:CX103"/>
    <mergeCell ref="CP104:CZ104"/>
    <mergeCell ref="CP108:CX108"/>
    <mergeCell ref="CP109:CZ109"/>
    <mergeCell ref="CP114:CX114"/>
    <mergeCell ref="CP115:CZ115"/>
    <mergeCell ref="CP118:CX118"/>
    <mergeCell ref="DB30:DJ30"/>
    <mergeCell ref="DB31:DL31"/>
    <mergeCell ref="DB34:DL34"/>
    <mergeCell ref="DB61:DJ61"/>
    <mergeCell ref="DB62:DL62"/>
    <mergeCell ref="DB65:DL65"/>
    <mergeCell ref="DB83:DJ83"/>
    <mergeCell ref="DB84:DJ84"/>
    <mergeCell ref="DB87:DL87"/>
    <mergeCell ref="DD32:DE32"/>
    <mergeCell ref="DD33:DE33"/>
    <mergeCell ref="DD35:DE35"/>
    <mergeCell ref="DL35:DL61"/>
    <mergeCell ref="DD36:DE36"/>
    <mergeCell ref="DD37:DE37"/>
    <mergeCell ref="DD38:DE38"/>
    <mergeCell ref="DD39:DE39"/>
    <mergeCell ref="DD40:DE40"/>
    <mergeCell ref="DD41:DE41"/>
    <mergeCell ref="DD42:DE42"/>
    <mergeCell ref="DD43:DE43"/>
    <mergeCell ref="DD44:DE44"/>
    <mergeCell ref="DD45:DE45"/>
    <mergeCell ref="DD46:DE46"/>
    <mergeCell ref="DB119:DL119"/>
    <mergeCell ref="DB131:DJ131"/>
    <mergeCell ref="DB132:DL132"/>
    <mergeCell ref="DB158:DJ158"/>
    <mergeCell ref="DB159:DJ159"/>
    <mergeCell ref="DB160:DJ160"/>
    <mergeCell ref="DL12:DL30"/>
    <mergeCell ref="DL66:DL84"/>
    <mergeCell ref="DL88:DL92"/>
    <mergeCell ref="DL94:DL103"/>
    <mergeCell ref="DL105:DL108"/>
    <mergeCell ref="DL110:DL114"/>
    <mergeCell ref="DL116:DL118"/>
    <mergeCell ref="DL120:DL131"/>
    <mergeCell ref="DL133:DL160"/>
    <mergeCell ref="DB92:DJ92"/>
    <mergeCell ref="DB93:DL93"/>
    <mergeCell ref="DB103:DJ103"/>
    <mergeCell ref="DB104:DL104"/>
    <mergeCell ref="DB108:DJ108"/>
    <mergeCell ref="DB109:DL109"/>
    <mergeCell ref="DB114:DJ114"/>
    <mergeCell ref="DB115:DL115"/>
    <mergeCell ref="DB118:DJ118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blackAndWhite="1" r:id="rId1"/>
  <rowBreaks count="2" manualBreakCount="2">
    <brk id="94" max="46" man="1"/>
    <brk id="16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"/>
  <sheetViews>
    <sheetView view="pageBreakPreview" zoomScale="115" zoomScaleSheetLayoutView="115" workbookViewId="0">
      <selection activeCell="Q22" sqref="Q22"/>
    </sheetView>
  </sheetViews>
  <sheetFormatPr defaultColWidth="8.85546875" defaultRowHeight="12.75"/>
  <cols>
    <col min="1" max="1" width="17" style="2" customWidth="1"/>
    <col min="2" max="2" width="9.42578125" style="2" bestFit="1" customWidth="1"/>
    <col min="3" max="3" width="13.140625" style="2" customWidth="1"/>
    <col min="4" max="4" width="12.28515625" style="2" customWidth="1"/>
    <col min="5" max="5" width="9" style="2" customWidth="1"/>
    <col min="6" max="9" width="8.85546875" style="2"/>
    <col min="10" max="10" width="9.28515625" style="2" bestFit="1" customWidth="1"/>
    <col min="11" max="11" width="8.85546875" style="2"/>
    <col min="12" max="12" width="29.140625" style="2" customWidth="1"/>
    <col min="13" max="13" width="16.7109375" style="2" bestFit="1" customWidth="1"/>
    <col min="14" max="14" width="20.28515625" style="2" customWidth="1"/>
    <col min="15" max="18" width="8.85546875" style="2"/>
    <col min="19" max="19" width="10.85546875" style="2" hidden="1" customWidth="1"/>
    <col min="20" max="20" width="18.28515625" style="2" bestFit="1" customWidth="1"/>
    <col min="21" max="16384" width="8.85546875" style="2"/>
  </cols>
  <sheetData>
    <row r="1" spans="1:21" ht="78" customHeight="1">
      <c r="A1" s="934" t="s">
        <v>374</v>
      </c>
      <c r="B1" s="934"/>
      <c r="C1" s="934"/>
      <c r="D1" s="934"/>
      <c r="E1" s="934"/>
      <c r="F1" s="934"/>
      <c r="G1" s="934"/>
      <c r="H1" s="934"/>
      <c r="I1" s="934"/>
      <c r="J1" s="934"/>
      <c r="K1" s="934"/>
      <c r="L1" s="934"/>
      <c r="M1" s="934"/>
      <c r="N1" s="934"/>
    </row>
    <row r="2" spans="1:21" ht="70.5" customHeight="1">
      <c r="A2" s="935" t="s">
        <v>129</v>
      </c>
      <c r="B2" s="935" t="s">
        <v>72</v>
      </c>
      <c r="C2" s="935"/>
      <c r="D2" s="935"/>
      <c r="E2" s="935" t="s">
        <v>73</v>
      </c>
      <c r="F2" s="935"/>
      <c r="G2" s="935"/>
      <c r="H2" s="935"/>
      <c r="I2" s="935"/>
      <c r="J2" s="935"/>
      <c r="K2" s="935"/>
      <c r="L2" s="935" t="s">
        <v>74</v>
      </c>
      <c r="M2" s="930" t="s">
        <v>370</v>
      </c>
      <c r="N2" s="930" t="s">
        <v>371</v>
      </c>
    </row>
    <row r="3" spans="1:21" ht="16.5" customHeight="1">
      <c r="A3" s="935"/>
      <c r="B3" s="743" t="s">
        <v>33</v>
      </c>
      <c r="C3" s="743" t="s">
        <v>71</v>
      </c>
      <c r="D3" s="743" t="s">
        <v>34</v>
      </c>
      <c r="E3" s="743" t="s">
        <v>35</v>
      </c>
      <c r="F3" s="743" t="s">
        <v>36</v>
      </c>
      <c r="G3" s="743" t="s">
        <v>37</v>
      </c>
      <c r="H3" s="743" t="s">
        <v>38</v>
      </c>
      <c r="I3" s="743" t="s">
        <v>39</v>
      </c>
      <c r="J3" s="743" t="s">
        <v>40</v>
      </c>
      <c r="K3" s="743" t="s">
        <v>41</v>
      </c>
      <c r="L3" s="935"/>
      <c r="M3" s="930"/>
      <c r="N3" s="930"/>
    </row>
    <row r="4" spans="1:21" ht="15.75">
      <c r="A4" s="744">
        <v>1</v>
      </c>
      <c r="B4" s="744">
        <v>2</v>
      </c>
      <c r="C4" s="744">
        <v>3</v>
      </c>
      <c r="D4" s="744">
        <v>4</v>
      </c>
      <c r="E4" s="744">
        <v>5</v>
      </c>
      <c r="F4" s="744">
        <v>6</v>
      </c>
      <c r="G4" s="744">
        <v>7</v>
      </c>
      <c r="H4" s="744">
        <v>8</v>
      </c>
      <c r="I4" s="744">
        <v>9</v>
      </c>
      <c r="J4" s="744">
        <v>10</v>
      </c>
      <c r="K4" s="744">
        <v>11</v>
      </c>
      <c r="L4" s="744" t="s">
        <v>42</v>
      </c>
      <c r="M4" s="742">
        <v>13</v>
      </c>
      <c r="N4" s="742" t="s">
        <v>372</v>
      </c>
      <c r="P4" s="2">
        <f>P5+P6+P7+P8+P9+P11</f>
        <v>25307</v>
      </c>
    </row>
    <row r="5" spans="1:21">
      <c r="A5" s="10" t="s">
        <v>158</v>
      </c>
      <c r="B5" s="43">
        <f>'расчет по услугам'!V30</f>
        <v>14748.169108235295</v>
      </c>
      <c r="C5" s="75">
        <f>'расчет по услугам'!V61</f>
        <v>313.6836001711365</v>
      </c>
      <c r="D5" s="75">
        <f>'расчет по услугам'!V83</f>
        <v>132.35294117647058</v>
      </c>
      <c r="E5" s="43">
        <f>'расчет по услугам'!V92</f>
        <v>11093.040160572114</v>
      </c>
      <c r="F5" s="43">
        <f>'расчет по услугам'!V103</f>
        <v>2132.9326923076924</v>
      </c>
      <c r="G5" s="75">
        <f>'расчет по услугам'!V108</f>
        <v>0</v>
      </c>
      <c r="H5" s="75">
        <f>'расчет по услугам'!V114</f>
        <v>0</v>
      </c>
      <c r="I5" s="75">
        <f>'расчет по услугам'!V118</f>
        <v>0</v>
      </c>
      <c r="J5" s="75">
        <f>'расчет по услугам'!V131</f>
        <v>32575.949092609691</v>
      </c>
      <c r="K5" s="75">
        <f>'расчет по услугам'!V158</f>
        <v>4412.906556556205</v>
      </c>
      <c r="L5" s="52">
        <f t="shared" ref="L5:L9" si="0">B5+C5+D5+E5+F5+G5+H5+I5+J5+K5</f>
        <v>65409.034151628599</v>
      </c>
      <c r="M5" s="295">
        <v>68</v>
      </c>
      <c r="N5" s="745">
        <f>M5*L5</f>
        <v>4447814.3223107448</v>
      </c>
      <c r="O5" s="117"/>
      <c r="P5" s="2">
        <v>68</v>
      </c>
      <c r="S5" s="74">
        <f>L5/443052*P5</f>
        <v>10.039034520351436</v>
      </c>
      <c r="T5" s="74"/>
      <c r="U5" s="74"/>
    </row>
    <row r="6" spans="1:21">
      <c r="A6" s="10" t="s">
        <v>159</v>
      </c>
      <c r="B6" s="43">
        <f>'расчет по услугам'!AG30</f>
        <v>60.107201284844606</v>
      </c>
      <c r="C6" s="75">
        <v>0</v>
      </c>
      <c r="D6" s="75">
        <v>0</v>
      </c>
      <c r="E6" s="43">
        <v>0</v>
      </c>
      <c r="F6" s="43">
        <v>0</v>
      </c>
      <c r="G6" s="75">
        <v>0</v>
      </c>
      <c r="H6" s="75">
        <v>0</v>
      </c>
      <c r="I6" s="75">
        <v>0</v>
      </c>
      <c r="J6" s="75">
        <v>0</v>
      </c>
      <c r="K6" s="75">
        <v>0</v>
      </c>
      <c r="L6" s="52">
        <f t="shared" si="0"/>
        <v>60.107201284844606</v>
      </c>
      <c r="M6" s="295">
        <v>24968</v>
      </c>
      <c r="N6" s="745">
        <f t="shared" ref="N6:N13" si="1">M6*L6</f>
        <v>1500756.6016800001</v>
      </c>
      <c r="O6" s="117"/>
      <c r="P6" s="2">
        <v>24968</v>
      </c>
      <c r="S6" s="74">
        <f>L5/443052*P6</f>
        <v>3686.0972632960979</v>
      </c>
      <c r="T6" s="74"/>
    </row>
    <row r="7" spans="1:21">
      <c r="A7" s="10" t="s">
        <v>154</v>
      </c>
      <c r="B7" s="43">
        <f>'расчет по услугам'!AS30</f>
        <v>76670.531332748695</v>
      </c>
      <c r="C7" s="79">
        <f>'расчет по услугам'!AS61</f>
        <v>2127.2764913172855</v>
      </c>
      <c r="D7" s="79">
        <f>'расчет по услугам'!AS83</f>
        <v>2824.4357186173434</v>
      </c>
      <c r="E7" s="43">
        <f>'расчет по услугам'!AS92</f>
        <v>10913.798432596155</v>
      </c>
      <c r="F7" s="43">
        <f>'расчет по услугам'!AS103</f>
        <v>2132.9326923076924</v>
      </c>
      <c r="G7" s="75">
        <f>'расчет по услугам'!AS108</f>
        <v>0</v>
      </c>
      <c r="H7" s="75">
        <f>'расчет по услугам'!AS114</f>
        <v>918.08118081180805</v>
      </c>
      <c r="I7" s="75">
        <f>'расчет по услугам'!AS118</f>
        <v>488.5057471264368</v>
      </c>
      <c r="J7" s="75">
        <f>'расчет по услугам'!AS131</f>
        <v>32575.949092609691</v>
      </c>
      <c r="K7" s="75">
        <f>'расчет по услугам'!AS158</f>
        <v>3773.2850087852844</v>
      </c>
      <c r="L7" s="52">
        <f t="shared" si="0"/>
        <v>132424.79569692037</v>
      </c>
      <c r="M7" s="295">
        <v>68</v>
      </c>
      <c r="N7" s="745">
        <f t="shared" si="1"/>
        <v>9004886.1073905844</v>
      </c>
      <c r="O7" s="117"/>
      <c r="P7" s="2">
        <v>68</v>
      </c>
      <c r="S7" s="74">
        <f>L5/443052*P7</f>
        <v>10.039034520351436</v>
      </c>
      <c r="T7" s="74"/>
    </row>
    <row r="8" spans="1:21">
      <c r="A8" s="10" t="s">
        <v>155</v>
      </c>
      <c r="B8" s="43">
        <f>'расчет по услугам'!BE30</f>
        <v>78941.573972748694</v>
      </c>
      <c r="C8" s="79">
        <f>'расчет по услугам'!BE61</f>
        <v>2075.4085658068752</v>
      </c>
      <c r="D8" s="79">
        <f>'расчет по услугам'!BE83</f>
        <v>2597.7200323428337</v>
      </c>
      <c r="E8" s="43">
        <f>'расчет по услугам'!BE92</f>
        <v>10913.798432596155</v>
      </c>
      <c r="F8" s="43">
        <f>'расчет по услугам'!BE103</f>
        <v>2132.9326923076924</v>
      </c>
      <c r="G8" s="75">
        <f>'расчет по услугам'!BE108</f>
        <v>0</v>
      </c>
      <c r="H8" s="75">
        <f>'расчет по услугам'!BE114</f>
        <v>918.08118081180805</v>
      </c>
      <c r="I8" s="75">
        <f>'расчет по услугам'!BE118</f>
        <v>488.5057471264368</v>
      </c>
      <c r="J8" s="75">
        <f>'расчет по услугам'!BE131</f>
        <v>32575.949092609691</v>
      </c>
      <c r="K8" s="75">
        <f>'расчет по услугам'!BE158</f>
        <v>3773.2850087852844</v>
      </c>
      <c r="L8" s="52">
        <f t="shared" si="0"/>
        <v>134417.25472513546</v>
      </c>
      <c r="M8" s="295">
        <v>102</v>
      </c>
      <c r="N8" s="745">
        <f t="shared" si="1"/>
        <v>13710559.981963817</v>
      </c>
      <c r="O8" s="117"/>
      <c r="P8" s="2">
        <v>102</v>
      </c>
      <c r="S8" s="74">
        <f>L5/443052*P8</f>
        <v>15.058551780527154</v>
      </c>
      <c r="T8" s="74"/>
    </row>
    <row r="9" spans="1:21">
      <c r="A9" s="10" t="s">
        <v>164</v>
      </c>
      <c r="B9" s="43">
        <f>'расчет по услугам'!BQ30</f>
        <v>78941.573972748709</v>
      </c>
      <c r="C9" s="75">
        <f>'расчет по услугам'!BQ61</f>
        <v>2279.9731534357411</v>
      </c>
      <c r="D9" s="75">
        <f>'расчет по услугам'!BQ83</f>
        <v>3300.5386597938145</v>
      </c>
      <c r="E9" s="43">
        <f>'расчет по услугам'!BQ92</f>
        <v>10913.798432596155</v>
      </c>
      <c r="F9" s="43">
        <f>'расчет по услугам'!BQ103</f>
        <v>2132.9326923076924</v>
      </c>
      <c r="G9" s="75">
        <f>'расчет по услугам'!BQ108</f>
        <v>0</v>
      </c>
      <c r="H9" s="75">
        <f>'расчет по услугам'!BQ114</f>
        <v>918.08118081180805</v>
      </c>
      <c r="I9" s="75">
        <f>'расчет по услугам'!BQ118</f>
        <v>488.5057471264368</v>
      </c>
      <c r="J9" s="75">
        <f>'расчет по услугам'!BQ131</f>
        <v>32575.949092609688</v>
      </c>
      <c r="K9" s="75">
        <f>'расчет по услугам'!BQ158</f>
        <v>3773.2850087852844</v>
      </c>
      <c r="L9" s="52">
        <f t="shared" si="0"/>
        <v>135324.63794021533</v>
      </c>
      <c r="M9" s="295">
        <v>24</v>
      </c>
      <c r="N9" s="745">
        <f t="shared" si="1"/>
        <v>3247791.310565168</v>
      </c>
      <c r="O9" s="117"/>
      <c r="P9" s="2">
        <v>24</v>
      </c>
      <c r="S9" s="74">
        <f>L5/443052*P9</f>
        <v>3.5431886542416833</v>
      </c>
      <c r="T9" s="74"/>
    </row>
    <row r="10" spans="1:21">
      <c r="A10" s="10" t="s">
        <v>182</v>
      </c>
      <c r="B10" s="43">
        <f>'расчет по услугам'!CB30</f>
        <v>69276.628767387883</v>
      </c>
      <c r="C10" s="75">
        <f>'расчет по услугам'!CB61</f>
        <v>0</v>
      </c>
      <c r="D10" s="75">
        <f>'расчет по услугам'!CB83</f>
        <v>0</v>
      </c>
      <c r="E10" s="43">
        <f>'расчет по услугам'!CB92</f>
        <v>0</v>
      </c>
      <c r="F10" s="43">
        <f>'расчет по услугам'!CB103</f>
        <v>0</v>
      </c>
      <c r="G10" s="75">
        <f>'расчет по услугам'!CB108</f>
        <v>0</v>
      </c>
      <c r="H10" s="75">
        <f>'расчет по услугам'!CB114</f>
        <v>0</v>
      </c>
      <c r="I10" s="75">
        <f>'расчет по услугам'!CB118</f>
        <v>0</v>
      </c>
      <c r="J10" s="75">
        <f>'расчет по услугам'!CB131</f>
        <v>7590.4355382203812</v>
      </c>
      <c r="K10" s="75">
        <f>'расчет по услугам'!CB158</f>
        <v>0</v>
      </c>
      <c r="L10" s="52">
        <f t="shared" ref="L10:L13" si="2">B10+C10+D10+E10+F10+G10+H10+I10+J10+K10</f>
        <v>76867.064305608263</v>
      </c>
      <c r="M10" s="295">
        <v>8</v>
      </c>
      <c r="N10" s="745">
        <f t="shared" si="1"/>
        <v>614936.5144448661</v>
      </c>
      <c r="O10" s="117"/>
      <c r="P10" s="2">
        <v>8</v>
      </c>
      <c r="S10" s="74" t="e">
        <f>L4/443052*P10</f>
        <v>#VALUE!</v>
      </c>
      <c r="T10" s="74"/>
    </row>
    <row r="11" spans="1:21">
      <c r="A11" s="10" t="s">
        <v>169</v>
      </c>
      <c r="B11" s="43">
        <f>'расчет по услугам'!CM30</f>
        <v>77969.298687709103</v>
      </c>
      <c r="C11" s="75">
        <f>'расчет по услугам'!CM61</f>
        <v>1962.7129448722369</v>
      </c>
      <c r="D11" s="75">
        <f>'расчет по услугам'!CM83</f>
        <v>769.48051948051943</v>
      </c>
      <c r="E11" s="43">
        <f>'расчет по услугам'!CM92</f>
        <v>10913.798432596155</v>
      </c>
      <c r="F11" s="43">
        <f>'расчет по услугам'!CM103</f>
        <v>2132.9326923076924</v>
      </c>
      <c r="G11" s="75">
        <f>'расчет по услугам'!CM108</f>
        <v>0</v>
      </c>
      <c r="H11" s="75">
        <f>'расчет по услугам'!CM114</f>
        <v>918.08118081180805</v>
      </c>
      <c r="I11" s="75">
        <f>'расчет по услугам'!CM118</f>
        <v>488.5057471264368</v>
      </c>
      <c r="J11" s="75">
        <f>'расчет по услугам'!CM131</f>
        <v>27426.525207338025</v>
      </c>
      <c r="K11" s="75">
        <f>'расчет по услугам'!CM158</f>
        <v>3351.3929807692307</v>
      </c>
      <c r="L11" s="52">
        <f>B11+C11+D11+E11+F11+G11+H11+I11+J11+K11</f>
        <v>125932.7283930112</v>
      </c>
      <c r="M11" s="295">
        <v>77</v>
      </c>
      <c r="N11" s="745">
        <f t="shared" si="1"/>
        <v>9696820.0862618629</v>
      </c>
      <c r="O11" s="117"/>
      <c r="P11" s="2">
        <v>77</v>
      </c>
      <c r="S11" s="74">
        <f>L5/443052*P11</f>
        <v>11.367730265692067</v>
      </c>
      <c r="T11" s="74"/>
    </row>
    <row r="12" spans="1:21">
      <c r="A12" s="10" t="s">
        <v>180</v>
      </c>
      <c r="B12" s="442">
        <f>'расчет по услугам'!CY30</f>
        <v>17276.870137909089</v>
      </c>
      <c r="C12" s="443">
        <f>'расчет по услугам'!CY61</f>
        <v>829.09090909090912</v>
      </c>
      <c r="D12" s="443">
        <f>'расчет по услугам'!CY83</f>
        <v>233.76623376623377</v>
      </c>
      <c r="E12" s="442">
        <f>'расчет по услугам'!CY92</f>
        <v>10913.798432596155</v>
      </c>
      <c r="F12" s="442">
        <f>'расчет по услугам'!CY103</f>
        <v>2132.9326923076924</v>
      </c>
      <c r="G12" s="443">
        <f>'расчет по услугам'!CM107</f>
        <v>0</v>
      </c>
      <c r="H12" s="443">
        <f>'расчет по услугам'!CY114</f>
        <v>0</v>
      </c>
      <c r="I12" s="443">
        <f>'расчет по услугам'!CY118</f>
        <v>488.5057471264368</v>
      </c>
      <c r="J12" s="443">
        <f>'расчет по услугам'!CY131</f>
        <v>32636.216116428935</v>
      </c>
      <c r="K12" s="443">
        <f>'расчет по услугам'!CY158</f>
        <v>46292.308435314691</v>
      </c>
      <c r="L12" s="444">
        <f t="shared" si="2"/>
        <v>110803.48870454014</v>
      </c>
      <c r="M12" s="295">
        <v>77</v>
      </c>
      <c r="N12" s="745">
        <f t="shared" si="1"/>
        <v>8531868.6302495915</v>
      </c>
      <c r="O12" s="117"/>
      <c r="P12" s="2">
        <v>77</v>
      </c>
      <c r="S12" s="74" t="e">
        <f>L4/443052*P12</f>
        <v>#VALUE!</v>
      </c>
      <c r="T12" s="74"/>
    </row>
    <row r="13" spans="1:21">
      <c r="A13" s="10" t="s">
        <v>157</v>
      </c>
      <c r="B13" s="442">
        <f>'расчет по услугам'!DK30</f>
        <v>62960.376359505877</v>
      </c>
      <c r="C13" s="443">
        <f>'расчет по услугам'!DK61</f>
        <v>0</v>
      </c>
      <c r="D13" s="443">
        <f>'расчет по услугам'!DK83</f>
        <v>0</v>
      </c>
      <c r="E13" s="442">
        <f>'расчет по услугам'!DK92</f>
        <v>0</v>
      </c>
      <c r="F13" s="442">
        <f>'расчет по услугам'!DK103</f>
        <v>0</v>
      </c>
      <c r="G13" s="443">
        <f>'расчет по услугам'!DK108</f>
        <v>0</v>
      </c>
      <c r="H13" s="443">
        <f>'расчет по услугам'!DK114</f>
        <v>0</v>
      </c>
      <c r="I13" s="443">
        <f>'расчет по услугам'!DK118</f>
        <v>0</v>
      </c>
      <c r="J13" s="443">
        <f>'расчет по услугам'!DK131</f>
        <v>7590.4355382203812</v>
      </c>
      <c r="K13" s="443">
        <f>'расчет по услугам'!DK158</f>
        <v>0</v>
      </c>
      <c r="L13" s="444">
        <f t="shared" si="2"/>
        <v>70550.811897726264</v>
      </c>
      <c r="M13" s="295">
        <v>2</v>
      </c>
      <c r="N13" s="745">
        <f t="shared" si="1"/>
        <v>141101.62379545253</v>
      </c>
      <c r="O13" s="117"/>
      <c r="P13" s="2">
        <v>2</v>
      </c>
      <c r="S13" s="74"/>
      <c r="T13" s="74"/>
    </row>
    <row r="14" spans="1:21" ht="15" customHeight="1">
      <c r="A14" s="931" t="s">
        <v>373</v>
      </c>
      <c r="B14" s="932"/>
      <c r="C14" s="932"/>
      <c r="D14" s="932"/>
      <c r="E14" s="932"/>
      <c r="F14" s="932"/>
      <c r="G14" s="932"/>
      <c r="H14" s="932"/>
      <c r="I14" s="932"/>
      <c r="J14" s="932"/>
      <c r="K14" s="932"/>
      <c r="L14" s="932"/>
      <c r="M14" s="933"/>
      <c r="N14" s="746">
        <f>SUM(N5:N13)</f>
        <v>50896535.178662077</v>
      </c>
      <c r="O14" s="117"/>
      <c r="S14" s="74"/>
      <c r="T14" s="74"/>
    </row>
    <row r="15" spans="1:21">
      <c r="L15" s="51"/>
      <c r="M15" s="51"/>
      <c r="P15" s="2">
        <f>P5+P6+P7+P8+P9+P11</f>
        <v>25307</v>
      </c>
      <c r="S15" s="2">
        <f>S5+S6+S7+S8+S9+S11</f>
        <v>3736.1448030372612</v>
      </c>
      <c r="T15" s="51"/>
    </row>
    <row r="16" spans="1:21" ht="15">
      <c r="L16" s="747" t="s">
        <v>375</v>
      </c>
      <c r="M16" s="749">
        <v>938429.49</v>
      </c>
      <c r="T16" s="47"/>
    </row>
    <row r="17" spans="2:14" ht="28.5">
      <c r="L17" s="748" t="s">
        <v>376</v>
      </c>
      <c r="M17" s="750">
        <f>53217234.69-1315655-1943474</f>
        <v>49958105.689999998</v>
      </c>
    </row>
    <row r="19" spans="2:14">
      <c r="J19" s="74"/>
      <c r="L19" s="51"/>
      <c r="M19" s="74"/>
    </row>
    <row r="20" spans="2:14" ht="15">
      <c r="K20" s="59"/>
      <c r="L20" s="51"/>
    </row>
    <row r="21" spans="2:14" ht="15">
      <c r="B21" s="12"/>
      <c r="C21" s="12"/>
      <c r="D21" s="12"/>
      <c r="E21" s="40"/>
      <c r="F21" s="12"/>
      <c r="G21" s="12"/>
      <c r="H21" s="12"/>
      <c r="I21" s="12"/>
      <c r="J21" s="12"/>
      <c r="K21" s="59"/>
      <c r="L21" s="51"/>
      <c r="M21" s="74">
        <f>M15-M19</f>
        <v>0</v>
      </c>
      <c r="N21" s="74">
        <f>M17+M16-N14</f>
        <v>1.3379231095314026E-3</v>
      </c>
    </row>
    <row r="22" spans="2:14" ht="15">
      <c r="B22" s="12"/>
      <c r="C22" s="12"/>
      <c r="D22" s="12"/>
      <c r="E22" s="40"/>
      <c r="F22" s="12"/>
      <c r="G22" s="12"/>
      <c r="H22" s="12"/>
      <c r="I22" s="12"/>
      <c r="J22" s="59"/>
      <c r="K22" s="12"/>
      <c r="L22" s="51"/>
    </row>
    <row r="23" spans="2:14" ht="15">
      <c r="B23" s="12"/>
      <c r="C23" s="12"/>
      <c r="D23" s="12"/>
      <c r="E23" s="40"/>
      <c r="F23" s="12"/>
      <c r="G23" s="12"/>
      <c r="H23" s="12"/>
      <c r="I23" s="12"/>
      <c r="J23" s="12"/>
    </row>
  </sheetData>
  <mergeCells count="8">
    <mergeCell ref="N2:N3"/>
    <mergeCell ref="A14:M14"/>
    <mergeCell ref="A1:N1"/>
    <mergeCell ref="B2:D2"/>
    <mergeCell ref="E2:K2"/>
    <mergeCell ref="L2:L3"/>
    <mergeCell ref="A2:A3"/>
    <mergeCell ref="M2:M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blackAndWhite="1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НН 3-8 дошк.гр.</vt:lpstr>
      <vt:lpstr>НН присмотр дошк.гр. </vt:lpstr>
      <vt:lpstr>НН присмотр ГПД</vt:lpstr>
      <vt:lpstr>расчет по услугам</vt:lpstr>
      <vt:lpstr>ИТОГО БНЗ</vt:lpstr>
      <vt:lpstr>'ИТОГО БНЗ'!Область_печати</vt:lpstr>
      <vt:lpstr>'НН 3-8 дошк.гр.'!Область_печати</vt:lpstr>
      <vt:lpstr>'НН присмотр ГПД'!Область_печати</vt:lpstr>
      <vt:lpstr>'НН присмотр дошк.гр. '!Область_печати</vt:lpstr>
      <vt:lpstr>'расчет по услугам'!Область_печати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2019-02-08T02:38:41Z</cp:lastPrinted>
  <dcterms:created xsi:type="dcterms:W3CDTF">2015-01-28T06:12:04Z</dcterms:created>
  <dcterms:modified xsi:type="dcterms:W3CDTF">2019-02-08T02:42:35Z</dcterms:modified>
</cp:coreProperties>
</file>